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trlProps/ctrlProp1182.xml" ContentType="application/vnd.ms-excel.controlproperties+xml"/>
  <Override PartName="/xl/ctrlProps/ctrlProp1183.xml" ContentType="application/vnd.ms-excel.controlproperties+xml"/>
  <Override PartName="/xl/ctrlProps/ctrlProp1184.xml" ContentType="application/vnd.ms-excel.controlproperties+xml"/>
  <Override PartName="/xl/drawings/drawing2.xml" ContentType="application/vnd.openxmlformats-officedocument.drawing+xml"/>
  <Override PartName="/xl/ctrlProps/ctrlProp1185.xml" ContentType="application/vnd.ms-excel.controlproperties+xml"/>
  <Override PartName="/xl/ctrlProps/ctrlProp1186.xml" ContentType="application/vnd.ms-excel.controlproperties+xml"/>
  <Override PartName="/xl/ctrlProps/ctrlProp1187.xml" ContentType="application/vnd.ms-excel.controlproperties+xml"/>
  <Override PartName="/xl/ctrlProps/ctrlProp1188.xml" ContentType="application/vnd.ms-excel.controlproperties+xml"/>
  <Override PartName="/xl/ctrlProps/ctrlProp1189.xml" ContentType="application/vnd.ms-excel.controlproperties+xml"/>
  <Override PartName="/xl/ctrlProps/ctrlProp1190.xml" ContentType="application/vnd.ms-excel.controlproperties+xml"/>
  <Override PartName="/xl/ctrlProps/ctrlProp1191.xml" ContentType="application/vnd.ms-excel.controlproperties+xml"/>
  <Override PartName="/xl/ctrlProps/ctrlProp1192.xml" ContentType="application/vnd.ms-excel.controlproperties+xml"/>
  <Override PartName="/xl/ctrlProps/ctrlProp1193.xml" ContentType="application/vnd.ms-excel.controlproperties+xml"/>
  <Override PartName="/xl/ctrlProps/ctrlProp1194.xml" ContentType="application/vnd.ms-excel.controlproperties+xml"/>
  <Override PartName="/xl/ctrlProps/ctrlProp1195.xml" ContentType="application/vnd.ms-excel.controlproperties+xml"/>
  <Override PartName="/xl/ctrlProps/ctrlProp1196.xml" ContentType="application/vnd.ms-excel.controlproperties+xml"/>
  <Override PartName="/xl/ctrlProps/ctrlProp1197.xml" ContentType="application/vnd.ms-excel.controlproperties+xml"/>
  <Override PartName="/xl/ctrlProps/ctrlProp1198.xml" ContentType="application/vnd.ms-excel.controlproperties+xml"/>
  <Override PartName="/xl/ctrlProps/ctrlProp1199.xml" ContentType="application/vnd.ms-excel.controlproperties+xml"/>
  <Override PartName="/xl/ctrlProps/ctrlProp1200.xml" ContentType="application/vnd.ms-excel.controlproperties+xml"/>
  <Override PartName="/xl/ctrlProps/ctrlProp1201.xml" ContentType="application/vnd.ms-excel.controlproperties+xml"/>
  <Override PartName="/xl/ctrlProps/ctrlProp1202.xml" ContentType="application/vnd.ms-excel.controlproperties+xml"/>
  <Override PartName="/xl/ctrlProps/ctrlProp1203.xml" ContentType="application/vnd.ms-excel.controlproperties+xml"/>
  <Override PartName="/xl/ctrlProps/ctrlProp1204.xml" ContentType="application/vnd.ms-excel.controlproperties+xml"/>
  <Override PartName="/xl/ctrlProps/ctrlProp1205.xml" ContentType="application/vnd.ms-excel.controlproperties+xml"/>
  <Override PartName="/xl/ctrlProps/ctrlProp1206.xml" ContentType="application/vnd.ms-excel.controlproperties+xml"/>
  <Override PartName="/xl/ctrlProps/ctrlProp1207.xml" ContentType="application/vnd.ms-excel.controlproperties+xml"/>
  <Override PartName="/xl/ctrlProps/ctrlProp1208.xml" ContentType="application/vnd.ms-excel.controlproperties+xml"/>
  <Override PartName="/xl/ctrlProps/ctrlProp1209.xml" ContentType="application/vnd.ms-excel.controlproperties+xml"/>
  <Override PartName="/xl/ctrlProps/ctrlProp1210.xml" ContentType="application/vnd.ms-excel.controlproperties+xml"/>
  <Override PartName="/xl/ctrlProps/ctrlProp1211.xml" ContentType="application/vnd.ms-excel.controlproperties+xml"/>
  <Override PartName="/xl/ctrlProps/ctrlProp1212.xml" ContentType="application/vnd.ms-excel.controlproperties+xml"/>
  <Override PartName="/xl/ctrlProps/ctrlProp1213.xml" ContentType="application/vnd.ms-excel.controlproperties+xml"/>
  <Override PartName="/xl/ctrlProps/ctrlProp1214.xml" ContentType="application/vnd.ms-excel.controlproperties+xml"/>
  <Override PartName="/xl/ctrlProps/ctrlProp1215.xml" ContentType="application/vnd.ms-excel.controlproperties+xml"/>
  <Override PartName="/xl/ctrlProps/ctrlProp1216.xml" ContentType="application/vnd.ms-excel.controlproperties+xml"/>
  <Override PartName="/xl/ctrlProps/ctrlProp1217.xml" ContentType="application/vnd.ms-excel.controlproperties+xml"/>
  <Override PartName="/xl/ctrlProps/ctrlProp1218.xml" ContentType="application/vnd.ms-excel.controlproperties+xml"/>
  <Override PartName="/xl/ctrlProps/ctrlProp1219.xml" ContentType="application/vnd.ms-excel.controlproperties+xml"/>
  <Override PartName="/xl/ctrlProps/ctrlProp1220.xml" ContentType="application/vnd.ms-excel.controlproperties+xml"/>
  <Override PartName="/xl/ctrlProps/ctrlProp1221.xml" ContentType="application/vnd.ms-excel.controlproperties+xml"/>
  <Override PartName="/xl/drawings/drawing3.xml" ContentType="application/vnd.openxmlformats-officedocument.drawing+xml"/>
  <Override PartName="/xl/ctrlProps/ctrlProp1222.xml" ContentType="application/vnd.ms-excel.controlproperties+xml"/>
  <Override PartName="/xl/drawings/drawing4.xml" ContentType="application/vnd.openxmlformats-officedocument.drawing+xml"/>
  <Override PartName="/xl/ctrlProps/ctrlProp1223.xml" ContentType="application/vnd.ms-excel.controlproperties+xml"/>
  <Override PartName="/xl/drawings/drawing5.xml" ContentType="application/vnd.openxmlformats-officedocument.drawing+xml"/>
  <Override PartName="/xl/ctrlProps/ctrlProp1224.xml" ContentType="application/vnd.ms-excel.controlproperties+xml"/>
  <Override PartName="/xl/drawings/drawing6.xml" ContentType="application/vnd.openxmlformats-officedocument.drawing+xml"/>
  <Override PartName="/xl/ctrlProps/ctrlProp1225.xml" ContentType="application/vnd.ms-excel.controlproperties+xml"/>
  <Override PartName="/xl/drawings/drawing7.xml" ContentType="application/vnd.openxmlformats-officedocument.drawing+xml"/>
  <Override PartName="/xl/ctrlProps/ctrlProp1226.xml" ContentType="application/vnd.ms-excel.controlproperties+xml"/>
  <Override PartName="/xl/drawings/drawing8.xml" ContentType="application/vnd.openxmlformats-officedocument.drawing+xml"/>
  <Override PartName="/xl/ctrlProps/ctrlProp1227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6A48A578-2B2D-4999-9A58-006028FC3879}" xr6:coauthVersionLast="47" xr6:coauthVersionMax="47" xr10:uidLastSave="{00000000-0000-0000-0000-000000000000}"/>
  <bookViews>
    <workbookView xWindow="-120" yWindow="-120" windowWidth="29040" windowHeight="15990" xr2:uid="{1ECDABFB-17CF-4B09-8F54-24CD3535E98F}"/>
  </bookViews>
  <sheets>
    <sheet name="RECHERCHE" sheetId="2" r:id="rId1"/>
    <sheet name="COMPTE 2024" sheetId="1" r:id="rId2"/>
    <sheet name=" BILAN-2024" sheetId="5" r:id="rId3"/>
    <sheet name="LIVRET A" sheetId="4" r:id="rId4"/>
    <sheet name="BILAN GRAPHIQUE" sheetId="6" r:id="rId5"/>
    <sheet name="COMPTE 2025" sheetId="8" r:id="rId6"/>
    <sheet name="BILAN 2025" sheetId="7" r:id="rId7"/>
    <sheet name="COMPTE 2026" sheetId="20" r:id="rId8"/>
    <sheet name="BILAN 2026" sheetId="21" r:id="rId9"/>
    <sheet name="COMPTE 2027" sheetId="22" r:id="rId10"/>
    <sheet name="BILAN 2027" sheetId="23" r:id="rId11"/>
    <sheet name="COMPTE 2028" sheetId="24" r:id="rId12"/>
    <sheet name="BILAN 2028" sheetId="25" r:id="rId13"/>
    <sheet name="COMPTE 2029" sheetId="26" r:id="rId14"/>
    <sheet name="BILAN 2029" sheetId="28" r:id="rId15"/>
    <sheet name="COMPTE 2030" sheetId="27" r:id="rId16"/>
    <sheet name="BILAN 2030" sheetId="29" r:id="rId17"/>
    <sheet name="ne pas toucher" sheetId="3" r:id="rId18"/>
  </sheets>
  <definedNames>
    <definedName name="_xlnm._FilterDatabase" localSheetId="1" hidden="1">'COMPTE 2024'!$B$6:$I$118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2" l="1" a="1"/>
  <c r="A40" i="2" s="1"/>
  <c r="B40" i="2" s="1" a="1"/>
  <c r="B40" i="2" s="1"/>
  <c r="A39" i="2" a="1"/>
  <c r="A39" i="2" s="1"/>
  <c r="A38" i="2" a="1"/>
  <c r="A38" i="2" s="1"/>
  <c r="B38" i="2" s="1" a="1"/>
  <c r="B38" i="2" s="1"/>
  <c r="A37" i="2"/>
  <c r="A37" i="2" a="1"/>
  <c r="A36" i="2" a="1"/>
  <c r="A36" i="2" s="1"/>
  <c r="A35" i="2" a="1"/>
  <c r="A35" i="2" s="1"/>
  <c r="A34" i="2" a="1"/>
  <c r="A34" i="2" s="1"/>
  <c r="A33" i="2" a="1"/>
  <c r="A33" i="2" s="1"/>
  <c r="A32" i="2" a="1"/>
  <c r="A32" i="2" s="1"/>
  <c r="D32" i="2" s="1" a="1"/>
  <c r="D32" i="2" s="1"/>
  <c r="A31" i="2" a="1"/>
  <c r="A31" i="2" s="1"/>
  <c r="A30" i="2" a="1"/>
  <c r="A30" i="2" s="1"/>
  <c r="A29" i="2" a="1"/>
  <c r="A29" i="2" s="1"/>
  <c r="B29" i="2" s="1" a="1"/>
  <c r="B29" i="2" s="1"/>
  <c r="A28" i="2" a="1"/>
  <c r="A28" i="2" s="1"/>
  <c r="C28" i="2" s="1" a="1"/>
  <c r="C28" i="2" s="1"/>
  <c r="A27" i="2" a="1"/>
  <c r="A27" i="2" s="1"/>
  <c r="H27" i="2" s="1" a="1"/>
  <c r="H27" i="2" s="1"/>
  <c r="A26" i="2" a="1"/>
  <c r="A26" i="2" s="1"/>
  <c r="B26" i="2" s="1" a="1"/>
  <c r="B26" i="2" s="1"/>
  <c r="A25" i="2" a="1"/>
  <c r="A25" i="2" s="1"/>
  <c r="B25" i="2" s="1" a="1"/>
  <c r="B25" i="2" s="1"/>
  <c r="A24" i="2" a="1"/>
  <c r="A24" i="2" s="1"/>
  <c r="D24" i="2" s="1" a="1"/>
  <c r="D24" i="2" s="1"/>
  <c r="A23" i="2" a="1"/>
  <c r="A23" i="2" s="1"/>
  <c r="C23" i="2" s="1" a="1"/>
  <c r="C23" i="2" s="1"/>
  <c r="A22" i="2" a="1"/>
  <c r="A22" i="2" s="1"/>
  <c r="F22" i="2" s="1" a="1"/>
  <c r="F22" i="2" s="1"/>
  <c r="A21" i="2" a="1"/>
  <c r="A21" i="2" s="1"/>
  <c r="A20" i="2" a="1"/>
  <c r="A20" i="2" s="1"/>
  <c r="C20" i="2" s="1" a="1"/>
  <c r="C20" i="2" s="1"/>
  <c r="A19" i="2" a="1"/>
  <c r="A19" i="2" s="1"/>
  <c r="D19" i="2" s="1" a="1"/>
  <c r="D19" i="2" s="1"/>
  <c r="A18" i="2" a="1"/>
  <c r="A18" i="2" s="1"/>
  <c r="B18" i="2" s="1" a="1"/>
  <c r="B18" i="2" s="1"/>
  <c r="A17" i="2" a="1"/>
  <c r="A17" i="2" s="1"/>
  <c r="A16" i="2" a="1"/>
  <c r="A16" i="2" s="1"/>
  <c r="D16" i="2" s="1" a="1"/>
  <c r="D16" i="2" s="1"/>
  <c r="A15" i="2" a="1"/>
  <c r="A15" i="2" s="1"/>
  <c r="A14" i="2" a="1"/>
  <c r="A14" i="2" s="1"/>
  <c r="A13" i="2" a="1"/>
  <c r="A13" i="2" s="1"/>
  <c r="C13" i="2" s="1" a="1"/>
  <c r="C13" i="2" s="1"/>
  <c r="A12" i="2" a="1"/>
  <c r="A12" i="2" s="1"/>
  <c r="C12" i="2" s="1" a="1"/>
  <c r="C12" i="2" s="1"/>
  <c r="A11" i="2" a="1"/>
  <c r="A11" i="2" s="1"/>
  <c r="D11" i="2" s="1" a="1"/>
  <c r="D11" i="2" s="1"/>
  <c r="A10" i="2" a="1"/>
  <c r="A10" i="2" s="1"/>
  <c r="A9" i="2" a="1"/>
  <c r="A9" i="2" s="1"/>
  <c r="C9" i="2" s="1" a="1"/>
  <c r="C9" i="2" s="1"/>
  <c r="A8" i="2" a="1"/>
  <c r="A8" i="2" s="1"/>
  <c r="G8" i="2" s="1" a="1"/>
  <c r="G8" i="2" s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70" i="1"/>
  <c r="L71" i="1"/>
  <c r="L74" i="1"/>
  <c r="L79" i="1"/>
  <c r="L80" i="1"/>
  <c r="L81" i="1"/>
  <c r="L84" i="1"/>
  <c r="L89" i="1"/>
  <c r="L90" i="1"/>
  <c r="L91" i="1"/>
  <c r="L92" i="1"/>
  <c r="L93" i="1"/>
  <c r="L94" i="1"/>
  <c r="L95" i="1"/>
  <c r="L96" i="1"/>
  <c r="L97" i="1"/>
  <c r="L99" i="1"/>
  <c r="L106" i="1"/>
  <c r="L107" i="1"/>
  <c r="L110" i="1"/>
  <c r="L111" i="1"/>
  <c r="L112" i="1"/>
  <c r="L113" i="1"/>
  <c r="L115" i="1"/>
  <c r="L116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7" i="1"/>
  <c r="F17" i="2" l="1" a="1"/>
  <c r="F17" i="2" s="1"/>
  <c r="B17" i="2" a="1"/>
  <c r="B17" i="2" s="1"/>
  <c r="C21" i="2" a="1"/>
  <c r="C21" i="2" s="1"/>
  <c r="D21" i="2" a="1"/>
  <c r="D21" i="2" s="1"/>
  <c r="I21" i="2" a="1"/>
  <c r="I21" i="2" s="1"/>
  <c r="C36" i="2" a="1"/>
  <c r="C36" i="2" s="1"/>
  <c r="I36" i="2" a="1"/>
  <c r="I36" i="2" s="1"/>
  <c r="F14" i="2" a="1"/>
  <c r="F14" i="2" s="1"/>
  <c r="I14" i="2" a="1"/>
  <c r="I14" i="2" s="1"/>
  <c r="E34" i="2" a="1"/>
  <c r="E34" i="2" s="1"/>
  <c r="B34" i="2" a="1"/>
  <c r="B34" i="2" s="1"/>
  <c r="G30" i="2" a="1"/>
  <c r="G30" i="2" s="1"/>
  <c r="B30" i="2" a="1"/>
  <c r="B30" i="2" s="1"/>
  <c r="B15" i="2" a="1"/>
  <c r="B15" i="2" s="1"/>
  <c r="I15" i="2" a="1"/>
  <c r="I15" i="2" s="1"/>
  <c r="E30" i="2" a="1"/>
  <c r="E30" i="2" s="1"/>
  <c r="I25" i="2" a="1"/>
  <c r="I25" i="2" s="1"/>
  <c r="D36" i="2" a="1"/>
  <c r="D36" i="2" s="1"/>
  <c r="I30" i="2" a="1"/>
  <c r="I30" i="2" s="1"/>
  <c r="D30" i="2" a="1"/>
  <c r="D30" i="2" s="1"/>
  <c r="F25" i="2" a="1"/>
  <c r="F25" i="2" s="1"/>
  <c r="H21" i="2" a="1"/>
  <c r="H21" i="2" s="1"/>
  <c r="D17" i="2" a="1"/>
  <c r="D17" i="2" s="1"/>
  <c r="D15" i="2" a="1"/>
  <c r="D15" i="2" s="1"/>
  <c r="G13" i="2" a="1"/>
  <c r="G13" i="2" s="1"/>
  <c r="H30" i="2" a="1"/>
  <c r="H30" i="2" s="1"/>
  <c r="C30" i="2" a="1"/>
  <c r="C30" i="2" s="1"/>
  <c r="C25" i="2" a="1"/>
  <c r="C25" i="2" s="1"/>
  <c r="E21" i="2" a="1"/>
  <c r="E21" i="2" s="1"/>
  <c r="E23" i="2" a="1"/>
  <c r="E23" i="2" s="1"/>
  <c r="I23" i="2" a="1"/>
  <c r="I23" i="2" s="1"/>
  <c r="G36" i="2" a="1"/>
  <c r="G36" i="2" s="1"/>
  <c r="G34" i="2" a="1"/>
  <c r="G34" i="2" s="1"/>
  <c r="E26" i="2" a="1"/>
  <c r="E26" i="2" s="1"/>
  <c r="D25" i="2" a="1"/>
  <c r="D25" i="2" s="1"/>
  <c r="D23" i="2" a="1"/>
  <c r="D23" i="2" s="1"/>
  <c r="I17" i="2" a="1"/>
  <c r="I17" i="2" s="1"/>
  <c r="E17" i="2" a="1"/>
  <c r="E17" i="2" s="1"/>
  <c r="F15" i="2" a="1"/>
  <c r="F15" i="2" s="1"/>
  <c r="E13" i="2" a="1"/>
  <c r="E13" i="2" s="1"/>
  <c r="I9" i="2" a="1"/>
  <c r="I9" i="2" s="1"/>
  <c r="D13" i="2" a="1"/>
  <c r="D13" i="2" s="1"/>
  <c r="I11" i="2" a="1"/>
  <c r="I11" i="2" s="1"/>
  <c r="G9" i="2" a="1"/>
  <c r="G9" i="2" s="1"/>
  <c r="H23" i="2" a="1"/>
  <c r="H23" i="2" s="1"/>
  <c r="H17" i="2" a="1"/>
  <c r="H17" i="2" s="1"/>
  <c r="C17" i="2" a="1"/>
  <c r="C17" i="2" s="1"/>
  <c r="G15" i="2" a="1"/>
  <c r="G15" i="2" s="1"/>
  <c r="C15" i="2" a="1"/>
  <c r="C15" i="2" s="1"/>
  <c r="H13" i="2" a="1"/>
  <c r="H13" i="2" s="1"/>
  <c r="B13" i="2" a="1"/>
  <c r="B13" i="2" s="1"/>
  <c r="F10" i="2" a="1"/>
  <c r="F10" i="2" s="1"/>
  <c r="C10" i="2" a="1"/>
  <c r="C10" i="2" s="1"/>
  <c r="D10" i="2" a="1"/>
  <c r="D10" i="2" s="1"/>
  <c r="H10" i="2" a="1"/>
  <c r="H10" i="2" s="1"/>
  <c r="E10" i="2" a="1"/>
  <c r="E10" i="2" s="1"/>
  <c r="B10" i="2" a="1"/>
  <c r="B10" i="2" s="1"/>
  <c r="G10" i="2" a="1"/>
  <c r="G10" i="2" s="1"/>
  <c r="C31" i="2" a="1"/>
  <c r="C31" i="2" s="1"/>
  <c r="E31" i="2" a="1"/>
  <c r="E31" i="2" s="1"/>
  <c r="D31" i="2" a="1"/>
  <c r="D31" i="2" s="1"/>
  <c r="G31" i="2" a="1"/>
  <c r="G31" i="2" s="1"/>
  <c r="B31" i="2" a="1"/>
  <c r="B31" i="2" s="1"/>
  <c r="E36" i="2" a="1"/>
  <c r="E36" i="2" s="1"/>
  <c r="B36" i="2" a="1"/>
  <c r="B36" i="2" s="1"/>
  <c r="F28" i="2" a="1"/>
  <c r="F28" i="2" s="1"/>
  <c r="E9" i="2" a="1"/>
  <c r="E9" i="2" s="1"/>
  <c r="E28" i="2" a="1"/>
  <c r="E28" i="2" s="1"/>
  <c r="I26" i="2" a="1"/>
  <c r="I26" i="2" s="1"/>
  <c r="G21" i="2" a="1"/>
  <c r="G21" i="2" s="1"/>
  <c r="B21" i="2" a="1"/>
  <c r="B21" i="2" s="1"/>
  <c r="H15" i="2" a="1"/>
  <c r="H15" i="2" s="1"/>
  <c r="E15" i="2" a="1"/>
  <c r="E15" i="2" s="1"/>
  <c r="I13" i="2" a="1"/>
  <c r="I13" i="2" s="1"/>
  <c r="H12" i="2" a="1"/>
  <c r="H12" i="2" s="1"/>
  <c r="I28" i="2" a="1"/>
  <c r="I28" i="2" s="1"/>
  <c r="B28" i="2" a="1"/>
  <c r="B28" i="2" s="1"/>
  <c r="F26" i="2" a="1"/>
  <c r="F26" i="2" s="1"/>
  <c r="C39" i="2" a="1"/>
  <c r="C39" i="2" s="1"/>
  <c r="E39" i="2" a="1"/>
  <c r="E39" i="2" s="1"/>
  <c r="G39" i="2" a="1"/>
  <c r="G39" i="2" s="1"/>
  <c r="I39" i="2" a="1"/>
  <c r="I39" i="2" s="1"/>
  <c r="B39" i="2" a="1"/>
  <c r="B39" i="2" s="1"/>
  <c r="D39" i="2" a="1"/>
  <c r="D39" i="2" s="1"/>
  <c r="F39" i="2" a="1"/>
  <c r="F39" i="2" s="1"/>
  <c r="H39" i="2" a="1"/>
  <c r="H39" i="2" s="1"/>
  <c r="C37" i="2" a="1"/>
  <c r="C37" i="2" s="1"/>
  <c r="E37" i="2" a="1"/>
  <c r="E37" i="2" s="1"/>
  <c r="G37" i="2" a="1"/>
  <c r="G37" i="2" s="1"/>
  <c r="I37" i="2" a="1"/>
  <c r="I37" i="2" s="1"/>
  <c r="B37" i="2" a="1"/>
  <c r="B37" i="2" s="1"/>
  <c r="D37" i="2" a="1"/>
  <c r="D37" i="2" s="1"/>
  <c r="F37" i="2" a="1"/>
  <c r="F37" i="2" s="1"/>
  <c r="H37" i="2" a="1"/>
  <c r="H37" i="2" s="1"/>
  <c r="D35" i="2" a="1"/>
  <c r="D35" i="2" s="1"/>
  <c r="G35" i="2" a="1"/>
  <c r="G35" i="2" s="1"/>
  <c r="C35" i="2" a="1"/>
  <c r="C35" i="2" s="1"/>
  <c r="H35" i="2" a="1"/>
  <c r="H35" i="2" s="1"/>
  <c r="B35" i="2" a="1"/>
  <c r="B35" i="2" s="1"/>
  <c r="E35" i="2" a="1"/>
  <c r="E35" i="2" s="1"/>
  <c r="F35" i="2" a="1"/>
  <c r="F35" i="2" s="1"/>
  <c r="I35" i="2" a="1"/>
  <c r="I35" i="2" s="1"/>
  <c r="C33" i="2" a="1"/>
  <c r="C33" i="2" s="1"/>
  <c r="H33" i="2" a="1"/>
  <c r="H33" i="2" s="1"/>
  <c r="F33" i="2" a="1"/>
  <c r="F33" i="2" s="1"/>
  <c r="I33" i="2" a="1"/>
  <c r="I33" i="2" s="1"/>
  <c r="D33" i="2" a="1"/>
  <c r="D33" i="2" s="1"/>
  <c r="G33" i="2" a="1"/>
  <c r="G33" i="2" s="1"/>
  <c r="B33" i="2" a="1"/>
  <c r="B33" i="2" s="1"/>
  <c r="E33" i="2" a="1"/>
  <c r="E33" i="2" s="1"/>
  <c r="I38" i="2" a="1"/>
  <c r="I38" i="2" s="1"/>
  <c r="G38" i="2" a="1"/>
  <c r="G38" i="2" s="1"/>
  <c r="E38" i="2" a="1"/>
  <c r="E38" i="2" s="1"/>
  <c r="C38" i="2" a="1"/>
  <c r="C38" i="2" s="1"/>
  <c r="F32" i="2" a="1"/>
  <c r="F32" i="2" s="1"/>
  <c r="C32" i="2" a="1"/>
  <c r="C32" i="2" s="1"/>
  <c r="H29" i="2" a="1"/>
  <c r="H29" i="2" s="1"/>
  <c r="D29" i="2" a="1"/>
  <c r="D29" i="2" s="1"/>
  <c r="E27" i="2" a="1"/>
  <c r="E27" i="2" s="1"/>
  <c r="B24" i="2" a="1"/>
  <c r="B24" i="2" s="1"/>
  <c r="E24" i="2" a="1"/>
  <c r="E24" i="2" s="1"/>
  <c r="C24" i="2" a="1"/>
  <c r="C24" i="2" s="1"/>
  <c r="H24" i="2" a="1"/>
  <c r="H24" i="2" s="1"/>
  <c r="F24" i="2" a="1"/>
  <c r="F24" i="2" s="1"/>
  <c r="I24" i="2" a="1"/>
  <c r="I24" i="2" s="1"/>
  <c r="I22" i="2" a="1"/>
  <c r="I22" i="2" s="1"/>
  <c r="H20" i="2" a="1"/>
  <c r="H20" i="2" s="1"/>
  <c r="I19" i="2" a="1"/>
  <c r="I19" i="2" s="1"/>
  <c r="F34" i="2" a="1"/>
  <c r="F34" i="2" s="1"/>
  <c r="C34" i="2" a="1"/>
  <c r="C34" i="2" s="1"/>
  <c r="H32" i="2" a="1"/>
  <c r="H32" i="2" s="1"/>
  <c r="E32" i="2" a="1"/>
  <c r="E32" i="2" s="1"/>
  <c r="I31" i="2" a="1"/>
  <c r="I31" i="2" s="1"/>
  <c r="F31" i="2" a="1"/>
  <c r="F31" i="2" s="1"/>
  <c r="F30" i="2" a="1"/>
  <c r="F30" i="2" s="1"/>
  <c r="G29" i="2" a="1"/>
  <c r="G29" i="2" s="1"/>
  <c r="C29" i="2" a="1"/>
  <c r="C29" i="2" s="1"/>
  <c r="H28" i="2" a="1"/>
  <c r="H28" i="2" s="1"/>
  <c r="D28" i="2" a="1"/>
  <c r="D28" i="2" s="1"/>
  <c r="I27" i="2" a="1"/>
  <c r="I27" i="2" s="1"/>
  <c r="D27" i="2" a="1"/>
  <c r="D27" i="2" s="1"/>
  <c r="E18" i="2" a="1"/>
  <c r="E18" i="2" s="1"/>
  <c r="G16" i="2" a="1"/>
  <c r="G16" i="2" s="1"/>
  <c r="I29" i="2" a="1"/>
  <c r="I29" i="2" s="1"/>
  <c r="E29" i="2" a="1"/>
  <c r="E29" i="2" s="1"/>
  <c r="I40" i="2" a="1"/>
  <c r="I40" i="2" s="1"/>
  <c r="G40" i="2" a="1"/>
  <c r="G40" i="2" s="1"/>
  <c r="E40" i="2" a="1"/>
  <c r="E40" i="2" s="1"/>
  <c r="C40" i="2" a="1"/>
  <c r="C40" i="2" s="1"/>
  <c r="I34" i="2" a="1"/>
  <c r="I34" i="2" s="1"/>
  <c r="D34" i="2" a="1"/>
  <c r="D34" i="2" s="1"/>
  <c r="H40" i="2" a="1"/>
  <c r="H40" i="2" s="1"/>
  <c r="F40" i="2" a="1"/>
  <c r="F40" i="2" s="1"/>
  <c r="D40" i="2" a="1"/>
  <c r="D40" i="2" s="1"/>
  <c r="H38" i="2" a="1"/>
  <c r="H38" i="2" s="1"/>
  <c r="F38" i="2" a="1"/>
  <c r="F38" i="2" s="1"/>
  <c r="D38" i="2" a="1"/>
  <c r="D38" i="2" s="1"/>
  <c r="H36" i="2" a="1"/>
  <c r="H36" i="2" s="1"/>
  <c r="F36" i="2" a="1"/>
  <c r="F36" i="2" s="1"/>
  <c r="H34" i="2" a="1"/>
  <c r="H34" i="2" s="1"/>
  <c r="G32" i="2" a="1"/>
  <c r="G32" i="2" s="1"/>
  <c r="B32" i="2" a="1"/>
  <c r="B32" i="2" s="1"/>
  <c r="H31" i="2" a="1"/>
  <c r="H31" i="2" s="1"/>
  <c r="F29" i="2" a="1"/>
  <c r="F29" i="2" s="1"/>
  <c r="G28" i="2" a="1"/>
  <c r="G28" i="2" s="1"/>
  <c r="C26" i="2" a="1"/>
  <c r="C26" i="2" s="1"/>
  <c r="H26" i="2" a="1"/>
  <c r="H26" i="2" s="1"/>
  <c r="D26" i="2" a="1"/>
  <c r="D26" i="2" s="1"/>
  <c r="G26" i="2" a="1"/>
  <c r="G26" i="2" s="1"/>
  <c r="G24" i="2" a="1"/>
  <c r="G24" i="2" s="1"/>
  <c r="I32" i="2" a="1"/>
  <c r="I32" i="2" s="1"/>
  <c r="B27" i="2" a="1"/>
  <c r="B27" i="2" s="1"/>
  <c r="G27" i="2" a="1"/>
  <c r="G27" i="2" s="1"/>
  <c r="C27" i="2" a="1"/>
  <c r="C27" i="2" s="1"/>
  <c r="F27" i="2" a="1"/>
  <c r="F27" i="2" s="1"/>
  <c r="D22" i="2" a="1"/>
  <c r="D22" i="2" s="1"/>
  <c r="G22" i="2" a="1"/>
  <c r="G22" i="2" s="1"/>
  <c r="B22" i="2" a="1"/>
  <c r="B22" i="2" s="1"/>
  <c r="E22" i="2" a="1"/>
  <c r="E22" i="2" s="1"/>
  <c r="C22" i="2" a="1"/>
  <c r="C22" i="2" s="1"/>
  <c r="H22" i="2" a="1"/>
  <c r="H22" i="2" s="1"/>
  <c r="F20" i="2" a="1"/>
  <c r="F20" i="2" s="1"/>
  <c r="I20" i="2" a="1"/>
  <c r="I20" i="2" s="1"/>
  <c r="D20" i="2" a="1"/>
  <c r="D20" i="2" s="1"/>
  <c r="G20" i="2" a="1"/>
  <c r="G20" i="2" s="1"/>
  <c r="B20" i="2" a="1"/>
  <c r="B20" i="2" s="1"/>
  <c r="E20" i="2" a="1"/>
  <c r="E20" i="2" s="1"/>
  <c r="B19" i="2" a="1"/>
  <c r="B19" i="2" s="1"/>
  <c r="G19" i="2" a="1"/>
  <c r="G19" i="2" s="1"/>
  <c r="E19" i="2" a="1"/>
  <c r="E19" i="2" s="1"/>
  <c r="H19" i="2" a="1"/>
  <c r="H19" i="2" s="1"/>
  <c r="C19" i="2" a="1"/>
  <c r="C19" i="2" s="1"/>
  <c r="F19" i="2" a="1"/>
  <c r="F19" i="2" s="1"/>
  <c r="C18" i="2" a="1"/>
  <c r="C18" i="2" s="1"/>
  <c r="H18" i="2" a="1"/>
  <c r="H18" i="2" s="1"/>
  <c r="F18" i="2" a="1"/>
  <c r="F18" i="2" s="1"/>
  <c r="I18" i="2" a="1"/>
  <c r="I18" i="2" s="1"/>
  <c r="D18" i="2" a="1"/>
  <c r="D18" i="2" s="1"/>
  <c r="G18" i="2" a="1"/>
  <c r="G18" i="2" s="1"/>
  <c r="B16" i="2" a="1"/>
  <c r="B16" i="2" s="1"/>
  <c r="E16" i="2" a="1"/>
  <c r="E16" i="2" s="1"/>
  <c r="C16" i="2" a="1"/>
  <c r="C16" i="2" s="1"/>
  <c r="H16" i="2" a="1"/>
  <c r="H16" i="2" s="1"/>
  <c r="F16" i="2" a="1"/>
  <c r="F16" i="2" s="1"/>
  <c r="I16" i="2" a="1"/>
  <c r="I16" i="2" s="1"/>
  <c r="D14" i="2" a="1"/>
  <c r="D14" i="2" s="1"/>
  <c r="G14" i="2" a="1"/>
  <c r="G14" i="2" s="1"/>
  <c r="B14" i="2" a="1"/>
  <c r="B14" i="2" s="1"/>
  <c r="E14" i="2" a="1"/>
  <c r="E14" i="2" s="1"/>
  <c r="C14" i="2" a="1"/>
  <c r="C14" i="2" s="1"/>
  <c r="H14" i="2" a="1"/>
  <c r="H14" i="2" s="1"/>
  <c r="F12" i="2" a="1"/>
  <c r="F12" i="2" s="1"/>
  <c r="I12" i="2" a="1"/>
  <c r="I12" i="2" s="1"/>
  <c r="D12" i="2" a="1"/>
  <c r="D12" i="2" s="1"/>
  <c r="G12" i="2" a="1"/>
  <c r="G12" i="2" s="1"/>
  <c r="B12" i="2" a="1"/>
  <c r="B12" i="2" s="1"/>
  <c r="E12" i="2" a="1"/>
  <c r="E12" i="2" s="1"/>
  <c r="B11" i="2" a="1"/>
  <c r="B11" i="2" s="1"/>
  <c r="G11" i="2" a="1"/>
  <c r="G11" i="2" s="1"/>
  <c r="E11" i="2" a="1"/>
  <c r="E11" i="2" s="1"/>
  <c r="H11" i="2" a="1"/>
  <c r="H11" i="2" s="1"/>
  <c r="C11" i="2" a="1"/>
  <c r="C11" i="2" s="1"/>
  <c r="F11" i="2" a="1"/>
  <c r="F11" i="2" s="1"/>
  <c r="H25" i="2" a="1"/>
  <c r="H25" i="2" s="1"/>
  <c r="E25" i="2" a="1"/>
  <c r="E25" i="2" s="1"/>
  <c r="G23" i="2" a="1"/>
  <c r="G23" i="2" s="1"/>
  <c r="B23" i="2" a="1"/>
  <c r="B23" i="2" s="1"/>
  <c r="G25" i="2" a="1"/>
  <c r="G25" i="2" s="1"/>
  <c r="F21" i="2" a="1"/>
  <c r="F21" i="2" s="1"/>
  <c r="G17" i="2" a="1"/>
  <c r="G17" i="2" s="1"/>
  <c r="F13" i="2" a="1"/>
  <c r="F13" i="2" s="1"/>
  <c r="I10" i="2" a="1"/>
  <c r="I10" i="2" s="1"/>
  <c r="F23" i="2" a="1"/>
  <c r="F23" i="2" s="1"/>
  <c r="B9" i="2" a="1"/>
  <c r="B9" i="2" s="1"/>
  <c r="D9" i="2" a="1"/>
  <c r="D9" i="2" s="1"/>
  <c r="F9" i="2" a="1"/>
  <c r="F9" i="2" s="1"/>
  <c r="H9" i="2" a="1"/>
  <c r="H9" i="2" s="1"/>
  <c r="I8" i="2" a="1"/>
  <c r="I8" i="2" s="1"/>
  <c r="D8" i="2" a="1"/>
  <c r="D8" i="2" s="1"/>
  <c r="F8" i="2" a="1"/>
  <c r="F8" i="2" s="1"/>
  <c r="C8" i="2" a="1"/>
  <c r="C8" i="2" s="1"/>
  <c r="H8" i="2" a="1"/>
  <c r="H8" i="2" s="1"/>
  <c r="E8" i="2" a="1"/>
  <c r="E8" i="2" s="1"/>
  <c r="B8" i="2" a="1"/>
  <c r="B8" i="2" s="1"/>
  <c r="C20" i="5"/>
  <c r="C18" i="5"/>
  <c r="C17" i="5"/>
  <c r="C16" i="5"/>
  <c r="C15" i="5"/>
  <c r="C14" i="5"/>
  <c r="D13" i="5"/>
  <c r="C13" i="5"/>
  <c r="C12" i="5"/>
  <c r="C11" i="5"/>
  <c r="D8" i="5"/>
  <c r="C8" i="5"/>
  <c r="C9" i="5"/>
  <c r="D5" i="5"/>
  <c r="D7" i="5"/>
  <c r="C7" i="5"/>
  <c r="C6" i="5"/>
  <c r="C5" i="5"/>
  <c r="C10" i="5"/>
  <c r="G4" i="1" a="1"/>
  <c r="G4" i="1" s="1"/>
  <c r="K60" i="1"/>
  <c r="K61" i="1"/>
  <c r="K62" i="1"/>
  <c r="K63" i="1"/>
  <c r="K64" i="1"/>
  <c r="K65" i="1"/>
  <c r="K66" i="1"/>
  <c r="K67" i="1"/>
  <c r="K68" i="1"/>
  <c r="K69" i="1"/>
  <c r="L69" i="1" s="1"/>
  <c r="K70" i="1"/>
  <c r="K71" i="1"/>
  <c r="K72" i="1"/>
  <c r="L72" i="1" s="1"/>
  <c r="K73" i="1"/>
  <c r="L73" i="1" s="1"/>
  <c r="K74" i="1"/>
  <c r="K75" i="1"/>
  <c r="L75" i="1" s="1"/>
  <c r="K76" i="1"/>
  <c r="L76" i="1" s="1"/>
  <c r="K77" i="1"/>
  <c r="L77" i="1" s="1"/>
  <c r="K78" i="1"/>
  <c r="L78" i="1" s="1"/>
  <c r="K79" i="1"/>
  <c r="K80" i="1"/>
  <c r="K81" i="1"/>
  <c r="K82" i="1"/>
  <c r="L82" i="1" s="1"/>
  <c r="K83" i="1"/>
  <c r="L83" i="1" s="1"/>
  <c r="K84" i="1"/>
  <c r="K85" i="1"/>
  <c r="L85" i="1" s="1"/>
  <c r="K86" i="1"/>
  <c r="L86" i="1" s="1"/>
  <c r="K87" i="1"/>
  <c r="L87" i="1" s="1"/>
  <c r="K88" i="1"/>
  <c r="L88" i="1" s="1"/>
  <c r="K89" i="1"/>
  <c r="K90" i="1"/>
  <c r="K91" i="1"/>
  <c r="K92" i="1"/>
  <c r="K93" i="1"/>
  <c r="K94" i="1"/>
  <c r="K95" i="1"/>
  <c r="K96" i="1"/>
  <c r="K97" i="1"/>
  <c r="K98" i="1"/>
  <c r="L98" i="1" s="1"/>
  <c r="K99" i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K107" i="1"/>
  <c r="K108" i="1"/>
  <c r="L108" i="1" s="1"/>
  <c r="K109" i="1"/>
  <c r="L109" i="1" s="1"/>
  <c r="K110" i="1"/>
  <c r="K111" i="1"/>
  <c r="K112" i="1"/>
  <c r="K113" i="1"/>
  <c r="K114" i="1"/>
  <c r="L114" i="1" s="1"/>
  <c r="K115" i="1"/>
  <c r="K116" i="1"/>
  <c r="K117" i="1"/>
  <c r="L117" i="1" s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D19" i="5"/>
  <c r="C19" i="5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L54" i="1" s="1"/>
  <c r="K55" i="1"/>
  <c r="K56" i="1"/>
  <c r="K57" i="1"/>
  <c r="K58" i="1"/>
  <c r="K59" i="1"/>
  <c r="K7" i="1"/>
  <c r="M585" i="1" l="1"/>
  <c r="M525" i="1"/>
  <c r="M417" i="1"/>
  <c r="M369" i="1"/>
  <c r="M321" i="1"/>
  <c r="M273" i="1"/>
  <c r="M225" i="1"/>
  <c r="M177" i="1"/>
  <c r="M129" i="1"/>
  <c r="M117" i="1"/>
  <c r="M69" i="1"/>
  <c r="M596" i="1"/>
  <c r="M584" i="1"/>
  <c r="M572" i="1"/>
  <c r="M560" i="1"/>
  <c r="M548" i="1"/>
  <c r="M536" i="1"/>
  <c r="M524" i="1"/>
  <c r="M512" i="1"/>
  <c r="M500" i="1"/>
  <c r="M488" i="1"/>
  <c r="M476" i="1"/>
  <c r="M464" i="1"/>
  <c r="M452" i="1"/>
  <c r="M440" i="1"/>
  <c r="M428" i="1"/>
  <c r="M416" i="1"/>
  <c r="M404" i="1"/>
  <c r="M392" i="1"/>
  <c r="M380" i="1"/>
  <c r="M368" i="1"/>
  <c r="M356" i="1"/>
  <c r="M344" i="1"/>
  <c r="M332" i="1"/>
  <c r="M320" i="1"/>
  <c r="M308" i="1"/>
  <c r="M296" i="1"/>
  <c r="M284" i="1"/>
  <c r="M272" i="1"/>
  <c r="M260" i="1"/>
  <c r="M248" i="1"/>
  <c r="M236" i="1"/>
  <c r="M224" i="1"/>
  <c r="M212" i="1"/>
  <c r="M200" i="1"/>
  <c r="M188" i="1"/>
  <c r="M176" i="1"/>
  <c r="M164" i="1"/>
  <c r="M152" i="1"/>
  <c r="M140" i="1"/>
  <c r="M128" i="1"/>
  <c r="M116" i="1"/>
  <c r="M104" i="1"/>
  <c r="M92" i="1"/>
  <c r="M80" i="1"/>
  <c r="M68" i="1"/>
  <c r="M597" i="1"/>
  <c r="M549" i="1"/>
  <c r="M441" i="1"/>
  <c r="M405" i="1"/>
  <c r="M357" i="1"/>
  <c r="M309" i="1"/>
  <c r="M249" i="1"/>
  <c r="M201" i="1"/>
  <c r="M153" i="1"/>
  <c r="M81" i="1"/>
  <c r="M442" i="1"/>
  <c r="M466" i="1"/>
  <c r="M595" i="1"/>
  <c r="M583" i="1"/>
  <c r="M571" i="1"/>
  <c r="M559" i="1"/>
  <c r="M547" i="1"/>
  <c r="M535" i="1"/>
  <c r="M523" i="1"/>
  <c r="M511" i="1"/>
  <c r="M499" i="1"/>
  <c r="M487" i="1"/>
  <c r="M475" i="1"/>
  <c r="M463" i="1"/>
  <c r="M451" i="1"/>
  <c r="M439" i="1"/>
  <c r="M427" i="1"/>
  <c r="M415" i="1"/>
  <c r="M403" i="1"/>
  <c r="M391" i="1"/>
  <c r="M379" i="1"/>
  <c r="M367" i="1"/>
  <c r="M355" i="1"/>
  <c r="M343" i="1"/>
  <c r="M331" i="1"/>
  <c r="M319" i="1"/>
  <c r="M307" i="1"/>
  <c r="M295" i="1"/>
  <c r="M283" i="1"/>
  <c r="M271" i="1"/>
  <c r="M259" i="1"/>
  <c r="M247" i="1"/>
  <c r="M235" i="1"/>
  <c r="M223" i="1"/>
  <c r="M211" i="1"/>
  <c r="M199" i="1"/>
  <c r="M187" i="1"/>
  <c r="M175" i="1"/>
  <c r="M163" i="1"/>
  <c r="M151" i="1"/>
  <c r="M139" i="1"/>
  <c r="M127" i="1"/>
  <c r="M115" i="1"/>
  <c r="M103" i="1"/>
  <c r="M91" i="1"/>
  <c r="M79" i="1"/>
  <c r="M67" i="1"/>
  <c r="M561" i="1"/>
  <c r="M429" i="1"/>
  <c r="M393" i="1"/>
  <c r="M345" i="1"/>
  <c r="M297" i="1"/>
  <c r="M261" i="1"/>
  <c r="M213" i="1"/>
  <c r="M165" i="1"/>
  <c r="M105" i="1"/>
  <c r="M594" i="1"/>
  <c r="M582" i="1"/>
  <c r="M570" i="1"/>
  <c r="M558" i="1"/>
  <c r="M546" i="1"/>
  <c r="M534" i="1"/>
  <c r="M522" i="1"/>
  <c r="M510" i="1"/>
  <c r="M498" i="1"/>
  <c r="M486" i="1"/>
  <c r="M474" i="1"/>
  <c r="M462" i="1"/>
  <c r="M450" i="1"/>
  <c r="M438" i="1"/>
  <c r="M426" i="1"/>
  <c r="M414" i="1"/>
  <c r="M402" i="1"/>
  <c r="M390" i="1"/>
  <c r="M378" i="1"/>
  <c r="M366" i="1"/>
  <c r="M354" i="1"/>
  <c r="M342" i="1"/>
  <c r="M330" i="1"/>
  <c r="M318" i="1"/>
  <c r="M306" i="1"/>
  <c r="M294" i="1"/>
  <c r="M282" i="1"/>
  <c r="M270" i="1"/>
  <c r="M258" i="1"/>
  <c r="M246" i="1"/>
  <c r="M234" i="1"/>
  <c r="M222" i="1"/>
  <c r="M210" i="1"/>
  <c r="M198" i="1"/>
  <c r="M186" i="1"/>
  <c r="M174" i="1"/>
  <c r="M162" i="1"/>
  <c r="M150" i="1"/>
  <c r="M138" i="1"/>
  <c r="M126" i="1"/>
  <c r="M114" i="1"/>
  <c r="M102" i="1"/>
  <c r="M90" i="1"/>
  <c r="M78" i="1"/>
  <c r="M66" i="1"/>
  <c r="M573" i="1"/>
  <c r="M453" i="1"/>
  <c r="M381" i="1"/>
  <c r="M333" i="1"/>
  <c r="M285" i="1"/>
  <c r="M237" i="1"/>
  <c r="M189" i="1"/>
  <c r="M141" i="1"/>
  <c r="M93" i="1"/>
  <c r="M593" i="1"/>
  <c r="M581" i="1"/>
  <c r="M569" i="1"/>
  <c r="M557" i="1"/>
  <c r="M545" i="1"/>
  <c r="M533" i="1"/>
  <c r="M521" i="1"/>
  <c r="M509" i="1"/>
  <c r="M497" i="1"/>
  <c r="M485" i="1"/>
  <c r="M473" i="1"/>
  <c r="M461" i="1"/>
  <c r="M449" i="1"/>
  <c r="M437" i="1"/>
  <c r="M425" i="1"/>
  <c r="M413" i="1"/>
  <c r="M401" i="1"/>
  <c r="M389" i="1"/>
  <c r="M377" i="1"/>
  <c r="M365" i="1"/>
  <c r="M353" i="1"/>
  <c r="M341" i="1"/>
  <c r="M329" i="1"/>
  <c r="M317" i="1"/>
  <c r="M305" i="1"/>
  <c r="M293" i="1"/>
  <c r="M281" i="1"/>
  <c r="M269" i="1"/>
  <c r="M257" i="1"/>
  <c r="M245" i="1"/>
  <c r="M233" i="1"/>
  <c r="M221" i="1"/>
  <c r="M209" i="1"/>
  <c r="M197" i="1"/>
  <c r="M185" i="1"/>
  <c r="M173" i="1"/>
  <c r="M161" i="1"/>
  <c r="M149" i="1"/>
  <c r="M137" i="1"/>
  <c r="M125" i="1"/>
  <c r="M113" i="1"/>
  <c r="M101" i="1"/>
  <c r="M89" i="1"/>
  <c r="M77" i="1"/>
  <c r="M65" i="1"/>
  <c r="M513" i="1"/>
  <c r="M226" i="1"/>
  <c r="M592" i="1"/>
  <c r="M580" i="1"/>
  <c r="M568" i="1"/>
  <c r="M556" i="1"/>
  <c r="M544" i="1"/>
  <c r="M532" i="1"/>
  <c r="M520" i="1"/>
  <c r="M508" i="1"/>
  <c r="M496" i="1"/>
  <c r="M484" i="1"/>
  <c r="M472" i="1"/>
  <c r="M460" i="1"/>
  <c r="M448" i="1"/>
  <c r="M436" i="1"/>
  <c r="M424" i="1"/>
  <c r="M412" i="1"/>
  <c r="M400" i="1"/>
  <c r="M388" i="1"/>
  <c r="M376" i="1"/>
  <c r="M364" i="1"/>
  <c r="M352" i="1"/>
  <c r="M340" i="1"/>
  <c r="M328" i="1"/>
  <c r="M316" i="1"/>
  <c r="M304" i="1"/>
  <c r="M292" i="1"/>
  <c r="M280" i="1"/>
  <c r="M268" i="1"/>
  <c r="M256" i="1"/>
  <c r="M244" i="1"/>
  <c r="M232" i="1"/>
  <c r="M220" i="1"/>
  <c r="M208" i="1"/>
  <c r="M196" i="1"/>
  <c r="M184" i="1"/>
  <c r="M172" i="1"/>
  <c r="M160" i="1"/>
  <c r="M148" i="1"/>
  <c r="M136" i="1"/>
  <c r="M124" i="1"/>
  <c r="M112" i="1"/>
  <c r="M100" i="1"/>
  <c r="M88" i="1"/>
  <c r="M76" i="1"/>
  <c r="M64" i="1"/>
  <c r="M537" i="1"/>
  <c r="M591" i="1"/>
  <c r="M579" i="1"/>
  <c r="M567" i="1"/>
  <c r="M555" i="1"/>
  <c r="M543" i="1"/>
  <c r="M531" i="1"/>
  <c r="M519" i="1"/>
  <c r="M507" i="1"/>
  <c r="M495" i="1"/>
  <c r="M483" i="1"/>
  <c r="M471" i="1"/>
  <c r="M459" i="1"/>
  <c r="M447" i="1"/>
  <c r="M435" i="1"/>
  <c r="M423" i="1"/>
  <c r="M411" i="1"/>
  <c r="M399" i="1"/>
  <c r="M387" i="1"/>
  <c r="M375" i="1"/>
  <c r="M363" i="1"/>
  <c r="M351" i="1"/>
  <c r="M339" i="1"/>
  <c r="M327" i="1"/>
  <c r="M315" i="1"/>
  <c r="M303" i="1"/>
  <c r="M291" i="1"/>
  <c r="M279" i="1"/>
  <c r="M267" i="1"/>
  <c r="M255" i="1"/>
  <c r="M243" i="1"/>
  <c r="M231" i="1"/>
  <c r="M219" i="1"/>
  <c r="M207" i="1"/>
  <c r="M195" i="1"/>
  <c r="M183" i="1"/>
  <c r="M171" i="1"/>
  <c r="M159" i="1"/>
  <c r="M147" i="1"/>
  <c r="M135" i="1"/>
  <c r="M123" i="1"/>
  <c r="M111" i="1"/>
  <c r="M99" i="1"/>
  <c r="M87" i="1"/>
  <c r="M75" i="1"/>
  <c r="M63" i="1"/>
  <c r="M465" i="1"/>
  <c r="M82" i="1"/>
  <c r="M410" i="1"/>
  <c r="M398" i="1"/>
  <c r="M386" i="1"/>
  <c r="M374" i="1"/>
  <c r="M362" i="1"/>
  <c r="M350" i="1"/>
  <c r="M338" i="1"/>
  <c r="M326" i="1"/>
  <c r="M314" i="1"/>
  <c r="M302" i="1"/>
  <c r="M290" i="1"/>
  <c r="M278" i="1"/>
  <c r="M266" i="1"/>
  <c r="M254" i="1"/>
  <c r="M242" i="1"/>
  <c r="M230" i="1"/>
  <c r="M218" i="1"/>
  <c r="M206" i="1"/>
  <c r="M194" i="1"/>
  <c r="M182" i="1"/>
  <c r="M170" i="1"/>
  <c r="M158" i="1"/>
  <c r="M146" i="1"/>
  <c r="M134" i="1"/>
  <c r="M122" i="1"/>
  <c r="M110" i="1"/>
  <c r="M98" i="1"/>
  <c r="M86" i="1"/>
  <c r="M74" i="1"/>
  <c r="M62" i="1"/>
  <c r="M489" i="1"/>
  <c r="M601" i="1"/>
  <c r="M589" i="1"/>
  <c r="M577" i="1"/>
  <c r="M565" i="1"/>
  <c r="M553" i="1"/>
  <c r="M541" i="1"/>
  <c r="M529" i="1"/>
  <c r="M517" i="1"/>
  <c r="M505" i="1"/>
  <c r="M493" i="1"/>
  <c r="M481" i="1"/>
  <c r="M469" i="1"/>
  <c r="M457" i="1"/>
  <c r="M445" i="1"/>
  <c r="M433" i="1"/>
  <c r="M421" i="1"/>
  <c r="M409" i="1"/>
  <c r="M397" i="1"/>
  <c r="M385" i="1"/>
  <c r="M373" i="1"/>
  <c r="M361" i="1"/>
  <c r="M349" i="1"/>
  <c r="M337" i="1"/>
  <c r="M325" i="1"/>
  <c r="M313" i="1"/>
  <c r="M301" i="1"/>
  <c r="M289" i="1"/>
  <c r="M277" i="1"/>
  <c r="M265" i="1"/>
  <c r="M253" i="1"/>
  <c r="M241" i="1"/>
  <c r="M229" i="1"/>
  <c r="M217" i="1"/>
  <c r="M205" i="1"/>
  <c r="M193" i="1"/>
  <c r="M181" i="1"/>
  <c r="M169" i="1"/>
  <c r="M157" i="1"/>
  <c r="M145" i="1"/>
  <c r="M133" i="1"/>
  <c r="M121" i="1"/>
  <c r="M109" i="1"/>
  <c r="M97" i="1"/>
  <c r="M85" i="1"/>
  <c r="M73" i="1"/>
  <c r="M61" i="1"/>
  <c r="M501" i="1"/>
  <c r="M600" i="1"/>
  <c r="M588" i="1"/>
  <c r="M576" i="1"/>
  <c r="M564" i="1"/>
  <c r="M552" i="1"/>
  <c r="M540" i="1"/>
  <c r="M528" i="1"/>
  <c r="M516" i="1"/>
  <c r="M504" i="1"/>
  <c r="M492" i="1"/>
  <c r="M480" i="1"/>
  <c r="M468" i="1"/>
  <c r="M456" i="1"/>
  <c r="M444" i="1"/>
  <c r="M432" i="1"/>
  <c r="M420" i="1"/>
  <c r="M408" i="1"/>
  <c r="M396" i="1"/>
  <c r="M384" i="1"/>
  <c r="M372" i="1"/>
  <c r="M360" i="1"/>
  <c r="M348" i="1"/>
  <c r="M336" i="1"/>
  <c r="M324" i="1"/>
  <c r="M312" i="1"/>
  <c r="M300" i="1"/>
  <c r="M288" i="1"/>
  <c r="M276" i="1"/>
  <c r="M264" i="1"/>
  <c r="M252" i="1"/>
  <c r="M240" i="1"/>
  <c r="M228" i="1"/>
  <c r="M216" i="1"/>
  <c r="M204" i="1"/>
  <c r="M192" i="1"/>
  <c r="M180" i="1"/>
  <c r="M168" i="1"/>
  <c r="M156" i="1"/>
  <c r="M144" i="1"/>
  <c r="M132" i="1"/>
  <c r="M120" i="1"/>
  <c r="M108" i="1"/>
  <c r="M96" i="1"/>
  <c r="M84" i="1"/>
  <c r="M72" i="1"/>
  <c r="M60" i="1"/>
  <c r="M477" i="1"/>
  <c r="M599" i="1"/>
  <c r="M587" i="1"/>
  <c r="M575" i="1"/>
  <c r="M563" i="1"/>
  <c r="M551" i="1"/>
  <c r="M539" i="1"/>
  <c r="M527" i="1"/>
  <c r="M515" i="1"/>
  <c r="M503" i="1"/>
  <c r="M491" i="1"/>
  <c r="M479" i="1"/>
  <c r="M467" i="1"/>
  <c r="M455" i="1"/>
  <c r="M443" i="1"/>
  <c r="M431" i="1"/>
  <c r="M419" i="1"/>
  <c r="M407" i="1"/>
  <c r="M395" i="1"/>
  <c r="M383" i="1"/>
  <c r="M371" i="1"/>
  <c r="M359" i="1"/>
  <c r="M347" i="1"/>
  <c r="M335" i="1"/>
  <c r="M323" i="1"/>
  <c r="M311" i="1"/>
  <c r="M299" i="1"/>
  <c r="M287" i="1"/>
  <c r="M275" i="1"/>
  <c r="M263" i="1"/>
  <c r="M251" i="1"/>
  <c r="M239" i="1"/>
  <c r="M227" i="1"/>
  <c r="M215" i="1"/>
  <c r="M203" i="1"/>
  <c r="M191" i="1"/>
  <c r="M179" i="1"/>
  <c r="M167" i="1"/>
  <c r="M155" i="1"/>
  <c r="M143" i="1"/>
  <c r="M131" i="1"/>
  <c r="M119" i="1"/>
  <c r="M107" i="1"/>
  <c r="M95" i="1"/>
  <c r="M83" i="1"/>
  <c r="M71" i="1"/>
  <c r="M422" i="1"/>
  <c r="M586" i="1"/>
  <c r="M562" i="1"/>
  <c r="M538" i="1"/>
  <c r="M406" i="1"/>
  <c r="M382" i="1"/>
  <c r="M358" i="1"/>
  <c r="M334" i="1"/>
  <c r="M310" i="1"/>
  <c r="M286" i="1"/>
  <c r="M262" i="1"/>
  <c r="M238" i="1"/>
  <c r="M214" i="1"/>
  <c r="M190" i="1"/>
  <c r="M166" i="1"/>
  <c r="M142" i="1"/>
  <c r="M118" i="1"/>
  <c r="M94" i="1"/>
  <c r="M70" i="1"/>
  <c r="M598" i="1"/>
  <c r="M574" i="1"/>
  <c r="M550" i="1"/>
  <c r="M478" i="1"/>
  <c r="M394" i="1"/>
  <c r="M370" i="1"/>
  <c r="M346" i="1"/>
  <c r="M322" i="1"/>
  <c r="M298" i="1"/>
  <c r="M274" i="1"/>
  <c r="M250" i="1"/>
  <c r="M202" i="1"/>
  <c r="M178" i="1"/>
  <c r="M154" i="1"/>
  <c r="M130" i="1"/>
  <c r="M106" i="1"/>
  <c r="M526" i="1"/>
  <c r="M490" i="1"/>
  <c r="M430" i="1"/>
  <c r="M514" i="1"/>
  <c r="M502" i="1"/>
  <c r="M454" i="1"/>
  <c r="M590" i="1"/>
  <c r="M578" i="1"/>
  <c r="M566" i="1"/>
  <c r="M554" i="1"/>
  <c r="M542" i="1"/>
  <c r="M530" i="1"/>
  <c r="M518" i="1"/>
  <c r="M506" i="1"/>
  <c r="M494" i="1"/>
  <c r="M482" i="1"/>
  <c r="M470" i="1"/>
  <c r="M458" i="1"/>
  <c r="M446" i="1"/>
  <c r="M434" i="1"/>
  <c r="M418" i="1"/>
  <c r="M7" i="1"/>
  <c r="M44" i="1"/>
  <c r="M55" i="1"/>
  <c r="M43" i="1"/>
  <c r="M31" i="1"/>
  <c r="M19" i="1"/>
  <c r="M20" i="1"/>
  <c r="M54" i="1"/>
  <c r="M42" i="1"/>
  <c r="M30" i="1"/>
  <c r="M18" i="1"/>
  <c r="M8" i="1"/>
  <c r="M53" i="1"/>
  <c r="M41" i="1"/>
  <c r="M29" i="1"/>
  <c r="M17" i="1"/>
  <c r="M24" i="1"/>
  <c r="M34" i="1"/>
  <c r="M52" i="1"/>
  <c r="M40" i="1"/>
  <c r="M28" i="1"/>
  <c r="M16" i="1"/>
  <c r="M36" i="1"/>
  <c r="M46" i="1"/>
  <c r="M51" i="1"/>
  <c r="M39" i="1"/>
  <c r="M27" i="1"/>
  <c r="M15" i="1"/>
  <c r="M48" i="1"/>
  <c r="M58" i="1"/>
  <c r="M32" i="1"/>
  <c r="M50" i="1"/>
  <c r="M38" i="1"/>
  <c r="M26" i="1"/>
  <c r="M14" i="1"/>
  <c r="M10" i="1"/>
  <c r="M56" i="1"/>
  <c r="M49" i="1"/>
  <c r="M37" i="1"/>
  <c r="M25" i="1"/>
  <c r="M13" i="1"/>
  <c r="M12" i="1"/>
  <c r="M59" i="1"/>
  <c r="M47" i="1"/>
  <c r="M35" i="1"/>
  <c r="M23" i="1"/>
  <c r="M11" i="1"/>
  <c r="M22" i="1"/>
  <c r="M57" i="1"/>
  <c r="M45" i="1"/>
  <c r="M33" i="1"/>
  <c r="M21" i="1"/>
  <c r="M9" i="1"/>
  <c r="H4" i="4" l="1" a="1"/>
  <c r="H4" i="4" s="1"/>
  <c r="C21" i="5"/>
  <c r="E8" i="5" l="1"/>
  <c r="E7" i="5"/>
  <c r="D23" i="5"/>
  <c r="B43" i="2" l="1" a="1"/>
  <c r="B43" i="2" s="1"/>
  <c r="H42" i="2" l="1" a="1"/>
  <c r="H42" i="2" s="1"/>
  <c r="I42" i="2" a="1"/>
  <c r="I42" i="2" s="1"/>
  <c r="G42" i="2" a="1"/>
  <c r="G42" i="2" s="1"/>
  <c r="F42" i="2" a="1"/>
  <c r="F42" i="2" s="1"/>
  <c r="E42" i="2" a="1"/>
  <c r="E42" i="2" s="1"/>
  <c r="D42" i="2" a="1"/>
  <c r="D42" i="2" s="1"/>
  <c r="C42" i="2" a="1"/>
  <c r="C42" i="2" s="1"/>
  <c r="I43" i="2" a="1"/>
  <c r="I43" i="2" s="1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C43" i="2" a="1"/>
  <c r="C43" i="2" s="1"/>
  <c r="B46" i="2" l="1" a="1"/>
  <c r="B46" i="2" s="1"/>
  <c r="I45" i="2" a="1"/>
  <c r="I45" i="2" s="1"/>
  <c r="H45" i="2" a="1"/>
  <c r="H45" i="2" s="1"/>
  <c r="F45" i="2" a="1"/>
  <c r="F45" i="2" s="1"/>
  <c r="G45" i="2" a="1"/>
  <c r="G45" i="2" s="1"/>
  <c r="D45" i="2" a="1"/>
  <c r="D45" i="2" s="1"/>
  <c r="E45" i="2" a="1"/>
  <c r="E45" i="2" s="1"/>
  <c r="C45" i="2" a="1"/>
  <c r="C45" i="2" s="1"/>
  <c r="I46" i="2" a="1"/>
  <c r="I46" i="2" s="1"/>
  <c r="H46" i="2" a="1"/>
  <c r="H46" i="2" s="1"/>
  <c r="F46" i="2" a="1"/>
  <c r="F46" i="2" s="1"/>
  <c r="G46" i="2" a="1"/>
  <c r="G46" i="2" s="1"/>
  <c r="E46" i="2" a="1"/>
  <c r="E46" i="2" s="1"/>
  <c r="D46" i="2" a="1"/>
  <c r="D46" i="2" s="1"/>
  <c r="C46" i="2" a="1"/>
  <c r="C46" i="2" s="1"/>
  <c r="B49" i="2" l="1" a="1"/>
  <c r="B49" i="2" s="1"/>
  <c r="B41" i="2" a="1"/>
  <c r="B41" i="2" s="1"/>
  <c r="B42" i="2" a="1"/>
  <c r="B42" i="2" s="1"/>
  <c r="I41" i="2" a="1"/>
  <c r="I41" i="2" s="1"/>
  <c r="H41" i="2" a="1"/>
  <c r="H41" i="2" s="1"/>
  <c r="G41" i="2" a="1"/>
  <c r="G41" i="2" s="1"/>
  <c r="C41" i="2" a="1"/>
  <c r="C41" i="2" s="1"/>
  <c r="F41" i="2" a="1"/>
  <c r="F41" i="2" s="1"/>
  <c r="E41" i="2" a="1"/>
  <c r="E41" i="2" s="1"/>
  <c r="D41" i="2" a="1"/>
  <c r="D41" i="2" s="1"/>
  <c r="I49" i="2" a="1"/>
  <c r="I49" i="2" s="1"/>
  <c r="H49" i="2" a="1"/>
  <c r="H49" i="2" s="1"/>
  <c r="F49" i="2" a="1"/>
  <c r="F49" i="2" s="1"/>
  <c r="G49" i="2" a="1"/>
  <c r="G49" i="2" s="1"/>
  <c r="E49" i="2" a="1"/>
  <c r="E49" i="2" s="1"/>
  <c r="D49" i="2" a="1"/>
  <c r="D49" i="2" s="1"/>
  <c r="C49" i="2" a="1"/>
  <c r="C49" i="2" s="1"/>
  <c r="I48" i="2" a="1"/>
  <c r="I48" i="2" s="1"/>
  <c r="G48" i="2" a="1"/>
  <c r="G48" i="2" s="1"/>
  <c r="H48" i="2" a="1"/>
  <c r="H48" i="2" s="1"/>
  <c r="F48" i="2" a="1"/>
  <c r="F48" i="2" s="1"/>
  <c r="E48" i="2" a="1"/>
  <c r="E48" i="2" s="1"/>
  <c r="D48" i="2" a="1"/>
  <c r="D48" i="2" s="1"/>
  <c r="C48" i="2" a="1"/>
  <c r="C48" i="2" s="1"/>
  <c r="B52" i="2" l="1" a="1"/>
  <c r="B52" i="2" s="1"/>
  <c r="B45" i="2" a="1"/>
  <c r="B45" i="2" s="1"/>
  <c r="B44" i="2" a="1"/>
  <c r="B44" i="2" s="1"/>
  <c r="G44" i="2" a="1"/>
  <c r="G44" i="2" s="1"/>
  <c r="E44" i="2" a="1"/>
  <c r="E44" i="2" s="1"/>
  <c r="I44" i="2" a="1"/>
  <c r="I44" i="2" s="1"/>
  <c r="H44" i="2" a="1"/>
  <c r="H44" i="2" s="1"/>
  <c r="F44" i="2" a="1"/>
  <c r="F44" i="2" s="1"/>
  <c r="D44" i="2" a="1"/>
  <c r="D44" i="2" s="1"/>
  <c r="C44" i="2" a="1"/>
  <c r="C44" i="2" s="1"/>
  <c r="I52" i="2" a="1"/>
  <c r="I52" i="2" s="1"/>
  <c r="H52" i="2" a="1"/>
  <c r="H52" i="2" s="1"/>
  <c r="G52" i="2" a="1"/>
  <c r="G52" i="2" s="1"/>
  <c r="F52" i="2" a="1"/>
  <c r="F52" i="2" s="1"/>
  <c r="E52" i="2" a="1"/>
  <c r="E52" i="2" s="1"/>
  <c r="D52" i="2" a="1"/>
  <c r="D52" i="2" s="1"/>
  <c r="C52" i="2" a="1"/>
  <c r="C52" i="2" s="1"/>
  <c r="I51" i="2" a="1"/>
  <c r="I51" i="2" s="1"/>
  <c r="H51" i="2" a="1"/>
  <c r="H51" i="2" s="1"/>
  <c r="G51" i="2" a="1"/>
  <c r="G51" i="2" s="1"/>
  <c r="F51" i="2" a="1"/>
  <c r="F51" i="2" s="1"/>
  <c r="E51" i="2" a="1"/>
  <c r="E51" i="2" s="1"/>
  <c r="D51" i="2" a="1"/>
  <c r="D51" i="2" s="1"/>
  <c r="C51" i="2" a="1"/>
  <c r="C51" i="2" s="1"/>
  <c r="B55" i="2" l="1" a="1"/>
  <c r="B55" i="2" s="1"/>
  <c r="B47" i="2" a="1"/>
  <c r="B47" i="2" s="1"/>
  <c r="B48" i="2" a="1"/>
  <c r="B48" i="2" s="1"/>
  <c r="I47" i="2" a="1"/>
  <c r="I47" i="2" s="1"/>
  <c r="H47" i="2" a="1"/>
  <c r="H47" i="2" s="1"/>
  <c r="G47" i="2" a="1"/>
  <c r="G47" i="2" s="1"/>
  <c r="F47" i="2" a="1"/>
  <c r="F47" i="2" s="1"/>
  <c r="C47" i="2" a="1"/>
  <c r="C47" i="2" s="1"/>
  <c r="E47" i="2" a="1"/>
  <c r="E47" i="2" s="1"/>
  <c r="D47" i="2" a="1"/>
  <c r="D47" i="2" s="1"/>
  <c r="I55" i="2" a="1"/>
  <c r="I55" i="2" s="1"/>
  <c r="H55" i="2" a="1"/>
  <c r="H55" i="2" s="1"/>
  <c r="G55" i="2" a="1"/>
  <c r="G55" i="2" s="1"/>
  <c r="F55" i="2" a="1"/>
  <c r="F55" i="2" s="1"/>
  <c r="D55" i="2" a="1"/>
  <c r="D55" i="2" s="1"/>
  <c r="E55" i="2" a="1"/>
  <c r="E55" i="2" s="1"/>
  <c r="C55" i="2" a="1"/>
  <c r="C55" i="2" s="1"/>
  <c r="I54" i="2" a="1"/>
  <c r="I54" i="2" s="1"/>
  <c r="H54" i="2" a="1"/>
  <c r="H54" i="2" s="1"/>
  <c r="G54" i="2" a="1"/>
  <c r="G54" i="2" s="1"/>
  <c r="F54" i="2" a="1"/>
  <c r="F54" i="2" s="1"/>
  <c r="E54" i="2" a="1"/>
  <c r="E54" i="2" s="1"/>
  <c r="D54" i="2" a="1"/>
  <c r="D54" i="2" s="1"/>
  <c r="C54" i="2" a="1"/>
  <c r="C54" i="2" s="1"/>
  <c r="B58" i="2" l="1" a="1"/>
  <c r="B58" i="2" s="1"/>
  <c r="B50" i="2" a="1"/>
  <c r="B50" i="2" s="1"/>
  <c r="B51" i="2" a="1"/>
  <c r="B51" i="2" s="1"/>
  <c r="I50" i="2" a="1"/>
  <c r="I50" i="2" s="1"/>
  <c r="H50" i="2" a="1"/>
  <c r="H50" i="2" s="1"/>
  <c r="G50" i="2" a="1"/>
  <c r="G50" i="2" s="1"/>
  <c r="D50" i="2" a="1"/>
  <c r="D50" i="2" s="1"/>
  <c r="E50" i="2" a="1"/>
  <c r="E50" i="2" s="1"/>
  <c r="C50" i="2" a="1"/>
  <c r="C50" i="2" s="1"/>
  <c r="F50" i="2" a="1"/>
  <c r="F50" i="2" s="1"/>
  <c r="I58" i="2" a="1"/>
  <c r="I58" i="2" s="1"/>
  <c r="G58" i="2" a="1"/>
  <c r="G58" i="2" s="1"/>
  <c r="H58" i="2" a="1"/>
  <c r="H58" i="2" s="1"/>
  <c r="D58" i="2" a="1"/>
  <c r="D58" i="2" s="1"/>
  <c r="F58" i="2" a="1"/>
  <c r="F58" i="2" s="1"/>
  <c r="E58" i="2" a="1"/>
  <c r="E58" i="2" s="1"/>
  <c r="C58" i="2" a="1"/>
  <c r="C58" i="2" s="1"/>
  <c r="I57" i="2" a="1"/>
  <c r="I57" i="2" s="1"/>
  <c r="H57" i="2" a="1"/>
  <c r="H57" i="2" s="1"/>
  <c r="G57" i="2" a="1"/>
  <c r="G57" i="2" s="1"/>
  <c r="F57" i="2" a="1"/>
  <c r="F57" i="2" s="1"/>
  <c r="E57" i="2" a="1"/>
  <c r="E57" i="2" s="1"/>
  <c r="D57" i="2" a="1"/>
  <c r="D57" i="2" s="1"/>
  <c r="C57" i="2" a="1"/>
  <c r="C57" i="2" s="1"/>
  <c r="B61" i="2" l="1" a="1"/>
  <c r="B61" i="2" s="1"/>
  <c r="B53" i="2" a="1"/>
  <c r="B53" i="2" s="1"/>
  <c r="B54" i="2" a="1"/>
  <c r="B54" i="2" s="1"/>
  <c r="H53" i="2" a="1"/>
  <c r="H53" i="2" s="1"/>
  <c r="D53" i="2" a="1"/>
  <c r="D53" i="2" s="1"/>
  <c r="I53" i="2" a="1"/>
  <c r="I53" i="2" s="1"/>
  <c r="F53" i="2" a="1"/>
  <c r="F53" i="2" s="1"/>
  <c r="G53" i="2" a="1"/>
  <c r="G53" i="2" s="1"/>
  <c r="C53" i="2" a="1"/>
  <c r="C53" i="2" s="1"/>
  <c r="E53" i="2" a="1"/>
  <c r="E53" i="2" s="1"/>
  <c r="I61" i="2" a="1"/>
  <c r="I61" i="2" s="1"/>
  <c r="H61" i="2" a="1"/>
  <c r="H61" i="2" s="1"/>
  <c r="G61" i="2" a="1"/>
  <c r="G61" i="2" s="1"/>
  <c r="F61" i="2" a="1"/>
  <c r="F61" i="2" s="1"/>
  <c r="D61" i="2" a="1"/>
  <c r="D61" i="2" s="1"/>
  <c r="E61" i="2" a="1"/>
  <c r="E61" i="2" s="1"/>
  <c r="C61" i="2" a="1"/>
  <c r="C61" i="2" s="1"/>
  <c r="I60" i="2" a="1"/>
  <c r="I60" i="2" s="1"/>
  <c r="H60" i="2" a="1"/>
  <c r="H60" i="2" s="1"/>
  <c r="G60" i="2" a="1"/>
  <c r="G60" i="2" s="1"/>
  <c r="F60" i="2" a="1"/>
  <c r="F60" i="2" s="1"/>
  <c r="E60" i="2" a="1"/>
  <c r="E60" i="2" s="1"/>
  <c r="D60" i="2" a="1"/>
  <c r="D60" i="2" s="1"/>
  <c r="C60" i="2" a="1"/>
  <c r="C60" i="2" s="1"/>
  <c r="B64" i="2" l="1" a="1"/>
  <c r="B64" i="2" s="1"/>
  <c r="B56" i="2" a="1"/>
  <c r="B56" i="2" s="1"/>
  <c r="B57" i="2" a="1"/>
  <c r="B57" i="2" s="1"/>
  <c r="I56" i="2" a="1"/>
  <c r="I56" i="2" s="1"/>
  <c r="F56" i="2" a="1"/>
  <c r="F56" i="2" s="1"/>
  <c r="H56" i="2" a="1"/>
  <c r="H56" i="2" s="1"/>
  <c r="G56" i="2" a="1"/>
  <c r="G56" i="2" s="1"/>
  <c r="C56" i="2" a="1"/>
  <c r="C56" i="2" s="1"/>
  <c r="E56" i="2" a="1"/>
  <c r="E56" i="2" s="1"/>
  <c r="D56" i="2" a="1"/>
  <c r="D56" i="2" s="1"/>
  <c r="I64" i="2" a="1"/>
  <c r="I64" i="2" s="1"/>
  <c r="H64" i="2" a="1"/>
  <c r="H64" i="2" s="1"/>
  <c r="G64" i="2" a="1"/>
  <c r="G64" i="2" s="1"/>
  <c r="F64" i="2" a="1"/>
  <c r="F64" i="2" s="1"/>
  <c r="E64" i="2" a="1"/>
  <c r="E64" i="2" s="1"/>
  <c r="D64" i="2" a="1"/>
  <c r="D64" i="2" s="1"/>
  <c r="C64" i="2" a="1"/>
  <c r="C64" i="2" s="1"/>
  <c r="I63" i="2" a="1"/>
  <c r="I63" i="2" s="1"/>
  <c r="H63" i="2" a="1"/>
  <c r="H63" i="2" s="1"/>
  <c r="G63" i="2" a="1"/>
  <c r="G63" i="2" s="1"/>
  <c r="F63" i="2" a="1"/>
  <c r="F63" i="2" s="1"/>
  <c r="E63" i="2" a="1"/>
  <c r="E63" i="2" s="1"/>
  <c r="D63" i="2" a="1"/>
  <c r="D63" i="2" s="1"/>
  <c r="C63" i="2" a="1"/>
  <c r="C63" i="2" s="1"/>
  <c r="B67" i="2" l="1" a="1"/>
  <c r="B67" i="2" s="1"/>
  <c r="B60" i="2" a="1"/>
  <c r="B60" i="2" s="1"/>
  <c r="B59" i="2" a="1"/>
  <c r="B59" i="2" s="1"/>
  <c r="I59" i="2" a="1"/>
  <c r="I59" i="2" s="1"/>
  <c r="F59" i="2" a="1"/>
  <c r="F59" i="2" s="1"/>
  <c r="H59" i="2" a="1"/>
  <c r="H59" i="2" s="1"/>
  <c r="G59" i="2" a="1"/>
  <c r="G59" i="2" s="1"/>
  <c r="E59" i="2" a="1"/>
  <c r="E59" i="2" s="1"/>
  <c r="D59" i="2" a="1"/>
  <c r="D59" i="2" s="1"/>
  <c r="C59" i="2" a="1"/>
  <c r="C59" i="2" s="1"/>
  <c r="I67" i="2" a="1"/>
  <c r="I67" i="2" s="1"/>
  <c r="H67" i="2" a="1"/>
  <c r="H67" i="2" s="1"/>
  <c r="G67" i="2" a="1"/>
  <c r="G67" i="2" s="1"/>
  <c r="F67" i="2" a="1"/>
  <c r="F67" i="2" s="1"/>
  <c r="E67" i="2" a="1"/>
  <c r="E67" i="2" s="1"/>
  <c r="D67" i="2" a="1"/>
  <c r="D67" i="2" s="1"/>
  <c r="C67" i="2" a="1"/>
  <c r="C67" i="2" s="1"/>
  <c r="I66" i="2" a="1"/>
  <c r="I66" i="2" s="1"/>
  <c r="H66" i="2" a="1"/>
  <c r="H66" i="2" s="1"/>
  <c r="G66" i="2" a="1"/>
  <c r="G66" i="2" s="1"/>
  <c r="F66" i="2" a="1"/>
  <c r="F66" i="2" s="1"/>
  <c r="D66" i="2" a="1"/>
  <c r="D66" i="2" s="1"/>
  <c r="E66" i="2" a="1"/>
  <c r="E66" i="2" s="1"/>
  <c r="C66" i="2" a="1"/>
  <c r="C66" i="2" s="1"/>
  <c r="B70" i="2" l="1" a="1"/>
  <c r="B70" i="2" s="1"/>
  <c r="B62" i="2" a="1"/>
  <c r="B62" i="2" s="1"/>
  <c r="B63" i="2" a="1"/>
  <c r="B63" i="2" s="1"/>
  <c r="H62" i="2" a="1"/>
  <c r="H62" i="2" s="1"/>
  <c r="I62" i="2" a="1"/>
  <c r="I62" i="2" s="1"/>
  <c r="G62" i="2" a="1"/>
  <c r="G62" i="2" s="1"/>
  <c r="F62" i="2" a="1"/>
  <c r="F62" i="2" s="1"/>
  <c r="D62" i="2" a="1"/>
  <c r="D62" i="2" s="1"/>
  <c r="C62" i="2" a="1"/>
  <c r="C62" i="2" s="1"/>
  <c r="E62" i="2" a="1"/>
  <c r="E62" i="2" s="1"/>
  <c r="I70" i="2" a="1"/>
  <c r="I70" i="2" s="1"/>
  <c r="H70" i="2" a="1"/>
  <c r="H70" i="2" s="1"/>
  <c r="G70" i="2" a="1"/>
  <c r="G70" i="2" s="1"/>
  <c r="E70" i="2" a="1"/>
  <c r="E70" i="2" s="1"/>
  <c r="F70" i="2" a="1"/>
  <c r="F70" i="2" s="1"/>
  <c r="D70" i="2" a="1"/>
  <c r="D70" i="2" s="1"/>
  <c r="C70" i="2" a="1"/>
  <c r="C70" i="2" s="1"/>
  <c r="I69" i="2" a="1"/>
  <c r="I69" i="2" s="1"/>
  <c r="H69" i="2" a="1"/>
  <c r="H69" i="2" s="1"/>
  <c r="G69" i="2" a="1"/>
  <c r="G69" i="2" s="1"/>
  <c r="F69" i="2" a="1"/>
  <c r="F69" i="2" s="1"/>
  <c r="D69" i="2" a="1"/>
  <c r="D69" i="2" s="1"/>
  <c r="E69" i="2" a="1"/>
  <c r="E69" i="2" s="1"/>
  <c r="C69" i="2" a="1"/>
  <c r="C69" i="2" s="1"/>
  <c r="B73" i="2" l="1" a="1"/>
  <c r="B73" i="2" s="1"/>
  <c r="B65" i="2" a="1"/>
  <c r="B65" i="2" s="1"/>
  <c r="B66" i="2" a="1"/>
  <c r="B66" i="2" s="1"/>
  <c r="I65" i="2" a="1"/>
  <c r="I65" i="2" s="1"/>
  <c r="H65" i="2" a="1"/>
  <c r="H65" i="2" s="1"/>
  <c r="E65" i="2" a="1"/>
  <c r="E65" i="2" s="1"/>
  <c r="F65" i="2" a="1"/>
  <c r="F65" i="2" s="1"/>
  <c r="G65" i="2" a="1"/>
  <c r="G65" i="2" s="1"/>
  <c r="D65" i="2" a="1"/>
  <c r="D65" i="2" s="1"/>
  <c r="C65" i="2" a="1"/>
  <c r="C65" i="2" s="1"/>
  <c r="H73" i="2" a="1"/>
  <c r="H73" i="2" s="1"/>
  <c r="I73" i="2" a="1"/>
  <c r="I73" i="2" s="1"/>
  <c r="F73" i="2" a="1"/>
  <c r="F73" i="2" s="1"/>
  <c r="G73" i="2" a="1"/>
  <c r="G73" i="2" s="1"/>
  <c r="D73" i="2" a="1"/>
  <c r="D73" i="2" s="1"/>
  <c r="E73" i="2" a="1"/>
  <c r="E73" i="2" s="1"/>
  <c r="C73" i="2" a="1"/>
  <c r="C73" i="2" s="1"/>
  <c r="I72" i="2" a="1"/>
  <c r="I72" i="2" s="1"/>
  <c r="H72" i="2" a="1"/>
  <c r="H72" i="2" s="1"/>
  <c r="G72" i="2" a="1"/>
  <c r="G72" i="2" s="1"/>
  <c r="E72" i="2" a="1"/>
  <c r="E72" i="2" s="1"/>
  <c r="D72" i="2" a="1"/>
  <c r="D72" i="2" s="1"/>
  <c r="F72" i="2" a="1"/>
  <c r="F72" i="2" s="1"/>
  <c r="C72" i="2" a="1"/>
  <c r="C72" i="2" s="1"/>
  <c r="B76" i="2" l="1" a="1"/>
  <c r="B76" i="2" s="1"/>
  <c r="B69" i="2" a="1"/>
  <c r="B69" i="2" s="1"/>
  <c r="B68" i="2" a="1"/>
  <c r="B68" i="2" s="1"/>
  <c r="G68" i="2" a="1"/>
  <c r="G68" i="2" s="1"/>
  <c r="I68" i="2" a="1"/>
  <c r="I68" i="2" s="1"/>
  <c r="D68" i="2" a="1"/>
  <c r="D68" i="2" s="1"/>
  <c r="H68" i="2" a="1"/>
  <c r="H68" i="2" s="1"/>
  <c r="F68" i="2" a="1"/>
  <c r="F68" i="2" s="1"/>
  <c r="E68" i="2" a="1"/>
  <c r="E68" i="2" s="1"/>
  <c r="C68" i="2" a="1"/>
  <c r="C68" i="2" s="1"/>
  <c r="I76" i="2" a="1"/>
  <c r="I76" i="2" s="1"/>
  <c r="H76" i="2" a="1"/>
  <c r="H76" i="2" s="1"/>
  <c r="F76" i="2" a="1"/>
  <c r="F76" i="2" s="1"/>
  <c r="G76" i="2" a="1"/>
  <c r="G76" i="2" s="1"/>
  <c r="E76" i="2" a="1"/>
  <c r="E76" i="2" s="1"/>
  <c r="D76" i="2" a="1"/>
  <c r="D76" i="2" s="1"/>
  <c r="C76" i="2" a="1"/>
  <c r="C76" i="2" s="1"/>
  <c r="I75" i="2" a="1"/>
  <c r="I75" i="2" s="1"/>
  <c r="H75" i="2" a="1"/>
  <c r="H75" i="2" s="1"/>
  <c r="G75" i="2" a="1"/>
  <c r="G75" i="2" s="1"/>
  <c r="F75" i="2" a="1"/>
  <c r="F75" i="2" s="1"/>
  <c r="E75" i="2" a="1"/>
  <c r="E75" i="2" s="1"/>
  <c r="D75" i="2" a="1"/>
  <c r="D75" i="2" s="1"/>
  <c r="C75" i="2" a="1"/>
  <c r="C75" i="2" s="1"/>
  <c r="B79" i="2" l="1" a="1"/>
  <c r="B79" i="2" s="1"/>
  <c r="B71" i="2" a="1"/>
  <c r="B71" i="2" s="1"/>
  <c r="B72" i="2" a="1"/>
  <c r="B72" i="2" s="1"/>
  <c r="I71" i="2" a="1"/>
  <c r="I71" i="2" s="1"/>
  <c r="G71" i="2" a="1"/>
  <c r="G71" i="2" s="1"/>
  <c r="H71" i="2" a="1"/>
  <c r="H71" i="2" s="1"/>
  <c r="C71" i="2" a="1"/>
  <c r="C71" i="2" s="1"/>
  <c r="F71" i="2" a="1"/>
  <c r="F71" i="2" s="1"/>
  <c r="E71" i="2" a="1"/>
  <c r="E71" i="2" s="1"/>
  <c r="D71" i="2" a="1"/>
  <c r="D71" i="2" s="1"/>
  <c r="I79" i="2" a="1"/>
  <c r="I79" i="2" s="1"/>
  <c r="H79" i="2" a="1"/>
  <c r="H79" i="2" s="1"/>
  <c r="F79" i="2" a="1"/>
  <c r="F79" i="2" s="1"/>
  <c r="G79" i="2" a="1"/>
  <c r="G79" i="2" s="1"/>
  <c r="D79" i="2" a="1"/>
  <c r="D79" i="2" s="1"/>
  <c r="E79" i="2" a="1"/>
  <c r="E79" i="2" s="1"/>
  <c r="C79" i="2" a="1"/>
  <c r="C79" i="2" s="1"/>
  <c r="I78" i="2" a="1"/>
  <c r="I78" i="2" s="1"/>
  <c r="H78" i="2" a="1"/>
  <c r="H78" i="2" s="1"/>
  <c r="F78" i="2" a="1"/>
  <c r="F78" i="2" s="1"/>
  <c r="G78" i="2" a="1"/>
  <c r="G78" i="2" s="1"/>
  <c r="D78" i="2" a="1"/>
  <c r="D78" i="2" s="1"/>
  <c r="E78" i="2" a="1"/>
  <c r="E78" i="2" s="1"/>
  <c r="C78" i="2" a="1"/>
  <c r="C78" i="2" s="1"/>
  <c r="B82" i="2" l="1" a="1"/>
  <c r="B82" i="2" s="1"/>
  <c r="B74" i="2" a="1"/>
  <c r="B74" i="2" s="1"/>
  <c r="B75" i="2" a="1"/>
  <c r="B75" i="2" s="1"/>
  <c r="I74" i="2" a="1"/>
  <c r="I74" i="2" s="1"/>
  <c r="H74" i="2" a="1"/>
  <c r="H74" i="2" s="1"/>
  <c r="F74" i="2" a="1"/>
  <c r="F74" i="2" s="1"/>
  <c r="G74" i="2" a="1"/>
  <c r="G74" i="2" s="1"/>
  <c r="D74" i="2" a="1"/>
  <c r="D74" i="2" s="1"/>
  <c r="E74" i="2" a="1"/>
  <c r="E74" i="2" s="1"/>
  <c r="C74" i="2" a="1"/>
  <c r="C74" i="2" s="1"/>
  <c r="I82" i="2" a="1"/>
  <c r="I82" i="2" s="1"/>
  <c r="G82" i="2" a="1"/>
  <c r="G82" i="2" s="1"/>
  <c r="E82" i="2" a="1"/>
  <c r="E82" i="2" s="1"/>
  <c r="F82" i="2" a="1"/>
  <c r="F82" i="2" s="1"/>
  <c r="H82" i="2" a="1"/>
  <c r="H82" i="2" s="1"/>
  <c r="D82" i="2" a="1"/>
  <c r="D82" i="2" s="1"/>
  <c r="C82" i="2" a="1"/>
  <c r="C82" i="2" s="1"/>
  <c r="I81" i="2" a="1"/>
  <c r="I81" i="2" s="1"/>
  <c r="H81" i="2" a="1"/>
  <c r="H81" i="2" s="1"/>
  <c r="G81" i="2" a="1"/>
  <c r="G81" i="2" s="1"/>
  <c r="F81" i="2" a="1"/>
  <c r="F81" i="2" s="1"/>
  <c r="D81" i="2" a="1"/>
  <c r="D81" i="2" s="1"/>
  <c r="E81" i="2" a="1"/>
  <c r="E81" i="2" s="1"/>
  <c r="C81" i="2" a="1"/>
  <c r="C81" i="2" s="1"/>
  <c r="B85" i="2" l="1" a="1"/>
  <c r="B85" i="2" s="1"/>
  <c r="B77" i="2" a="1"/>
  <c r="B77" i="2" s="1"/>
  <c r="B78" i="2" a="1"/>
  <c r="B78" i="2" s="1"/>
  <c r="H77" i="2" a="1"/>
  <c r="H77" i="2" s="1"/>
  <c r="F77" i="2" a="1"/>
  <c r="F77" i="2" s="1"/>
  <c r="G77" i="2" a="1"/>
  <c r="G77" i="2" s="1"/>
  <c r="I77" i="2" a="1"/>
  <c r="I77" i="2" s="1"/>
  <c r="E77" i="2" a="1"/>
  <c r="E77" i="2" s="1"/>
  <c r="C77" i="2" a="1"/>
  <c r="C77" i="2" s="1"/>
  <c r="D77" i="2" a="1"/>
  <c r="D77" i="2" s="1"/>
  <c r="I85" i="2" a="1"/>
  <c r="I85" i="2" s="1"/>
  <c r="H85" i="2" a="1"/>
  <c r="H85" i="2" s="1"/>
  <c r="F85" i="2" a="1"/>
  <c r="F85" i="2" s="1"/>
  <c r="G85" i="2" a="1"/>
  <c r="G85" i="2" s="1"/>
  <c r="D85" i="2" a="1"/>
  <c r="D85" i="2" s="1"/>
  <c r="E85" i="2" a="1"/>
  <c r="E85" i="2" s="1"/>
  <c r="C85" i="2" a="1"/>
  <c r="C85" i="2" s="1"/>
  <c r="I84" i="2" a="1"/>
  <c r="I84" i="2" s="1"/>
  <c r="H84" i="2" a="1"/>
  <c r="H84" i="2" s="1"/>
  <c r="G84" i="2" a="1"/>
  <c r="G84" i="2" s="1"/>
  <c r="F84" i="2" a="1"/>
  <c r="F84" i="2" s="1"/>
  <c r="E84" i="2" a="1"/>
  <c r="E84" i="2" s="1"/>
  <c r="D84" i="2" a="1"/>
  <c r="D84" i="2" s="1"/>
  <c r="C84" i="2" a="1"/>
  <c r="C84" i="2" s="1"/>
  <c r="B88" i="2" l="1" a="1"/>
  <c r="B88" i="2" s="1"/>
  <c r="B80" i="2" a="1"/>
  <c r="B80" i="2" s="1"/>
  <c r="B81" i="2" a="1"/>
  <c r="B81" i="2" s="1"/>
  <c r="I80" i="2" a="1"/>
  <c r="I80" i="2" s="1"/>
  <c r="D80" i="2" a="1"/>
  <c r="D80" i="2" s="1"/>
  <c r="H80" i="2" a="1"/>
  <c r="H80" i="2" s="1"/>
  <c r="G80" i="2" a="1"/>
  <c r="G80" i="2" s="1"/>
  <c r="F80" i="2" a="1"/>
  <c r="F80" i="2" s="1"/>
  <c r="E80" i="2" a="1"/>
  <c r="E80" i="2" s="1"/>
  <c r="C80" i="2" a="1"/>
  <c r="C80" i="2" s="1"/>
  <c r="I88" i="2" a="1"/>
  <c r="I88" i="2" s="1"/>
  <c r="H88" i="2" a="1"/>
  <c r="H88" i="2" s="1"/>
  <c r="F88" i="2" a="1"/>
  <c r="F88" i="2" s="1"/>
  <c r="G88" i="2" a="1"/>
  <c r="G88" i="2" s="1"/>
  <c r="E88" i="2" a="1"/>
  <c r="E88" i="2" s="1"/>
  <c r="D88" i="2" a="1"/>
  <c r="D88" i="2" s="1"/>
  <c r="C88" i="2" a="1"/>
  <c r="C88" i="2" s="1"/>
  <c r="I87" i="2" a="1"/>
  <c r="I87" i="2" s="1"/>
  <c r="H87" i="2" a="1"/>
  <c r="H87" i="2" s="1"/>
  <c r="G87" i="2" a="1"/>
  <c r="G87" i="2" s="1"/>
  <c r="E87" i="2" a="1"/>
  <c r="E87" i="2" s="1"/>
  <c r="D87" i="2" a="1"/>
  <c r="D87" i="2" s="1"/>
  <c r="F87" i="2" a="1"/>
  <c r="F87" i="2" s="1"/>
  <c r="C87" i="2" a="1"/>
  <c r="C87" i="2" s="1"/>
  <c r="B91" i="2" l="1" a="1"/>
  <c r="B91" i="2" s="1"/>
  <c r="B84" i="2" a="1"/>
  <c r="B84" i="2" s="1"/>
  <c r="B83" i="2" a="1"/>
  <c r="B83" i="2" s="1"/>
  <c r="H83" i="2" a="1"/>
  <c r="H83" i="2" s="1"/>
  <c r="F83" i="2" a="1"/>
  <c r="F83" i="2" s="1"/>
  <c r="G83" i="2" a="1"/>
  <c r="G83" i="2" s="1"/>
  <c r="I83" i="2" a="1"/>
  <c r="I83" i="2" s="1"/>
  <c r="E83" i="2" a="1"/>
  <c r="E83" i="2" s="1"/>
  <c r="D83" i="2" a="1"/>
  <c r="D83" i="2" s="1"/>
  <c r="C83" i="2" a="1"/>
  <c r="C83" i="2" s="1"/>
  <c r="I91" i="2" a="1"/>
  <c r="I91" i="2" s="1"/>
  <c r="H91" i="2" a="1"/>
  <c r="H91" i="2" s="1"/>
  <c r="G91" i="2" a="1"/>
  <c r="G91" i="2" s="1"/>
  <c r="F91" i="2" a="1"/>
  <c r="F91" i="2" s="1"/>
  <c r="D91" i="2" a="1"/>
  <c r="D91" i="2" s="1"/>
  <c r="E91" i="2" a="1"/>
  <c r="E91" i="2" s="1"/>
  <c r="C91" i="2" a="1"/>
  <c r="C91" i="2" s="1"/>
  <c r="I90" i="2" a="1"/>
  <c r="I90" i="2" s="1"/>
  <c r="H90" i="2" a="1"/>
  <c r="H90" i="2" s="1"/>
  <c r="G90" i="2" a="1"/>
  <c r="G90" i="2" s="1"/>
  <c r="F90" i="2" a="1"/>
  <c r="F90" i="2" s="1"/>
  <c r="D90" i="2" a="1"/>
  <c r="D90" i="2" s="1"/>
  <c r="E90" i="2" a="1"/>
  <c r="E90" i="2" s="1"/>
  <c r="C90" i="2" a="1"/>
  <c r="C90" i="2" s="1"/>
  <c r="B94" i="2" l="1" a="1"/>
  <c r="B94" i="2" s="1"/>
  <c r="B86" i="2" a="1"/>
  <c r="B86" i="2" s="1"/>
  <c r="B87" i="2" a="1"/>
  <c r="B87" i="2" s="1"/>
  <c r="G86" i="2" a="1"/>
  <c r="G86" i="2" s="1"/>
  <c r="F86" i="2" a="1"/>
  <c r="F86" i="2" s="1"/>
  <c r="E86" i="2" a="1"/>
  <c r="E86" i="2" s="1"/>
  <c r="D86" i="2" a="1"/>
  <c r="D86" i="2" s="1"/>
  <c r="C86" i="2" a="1"/>
  <c r="C86" i="2" s="1"/>
  <c r="I86" i="2" a="1"/>
  <c r="I86" i="2" s="1"/>
  <c r="H86" i="2" a="1"/>
  <c r="H86" i="2" s="1"/>
  <c r="I94" i="2" a="1"/>
  <c r="I94" i="2" s="1"/>
  <c r="H94" i="2" a="1"/>
  <c r="H94" i="2" s="1"/>
  <c r="F94" i="2" a="1"/>
  <c r="F94" i="2" s="1"/>
  <c r="E94" i="2" a="1"/>
  <c r="E94" i="2" s="1"/>
  <c r="G94" i="2" a="1"/>
  <c r="G94" i="2" s="1"/>
  <c r="D94" i="2" a="1"/>
  <c r="D94" i="2" s="1"/>
  <c r="C94" i="2" a="1"/>
  <c r="C94" i="2" s="1"/>
  <c r="I93" i="2" a="1"/>
  <c r="I93" i="2" s="1"/>
  <c r="H93" i="2" a="1"/>
  <c r="H93" i="2" s="1"/>
  <c r="G93" i="2" a="1"/>
  <c r="G93" i="2" s="1"/>
  <c r="F93" i="2" a="1"/>
  <c r="F93" i="2" s="1"/>
  <c r="E93" i="2" a="1"/>
  <c r="E93" i="2" s="1"/>
  <c r="D93" i="2" a="1"/>
  <c r="D93" i="2" s="1"/>
  <c r="C93" i="2" a="1"/>
  <c r="C93" i="2" s="1"/>
  <c r="B97" i="2" l="1" a="1"/>
  <c r="B97" i="2" s="1"/>
  <c r="B89" i="2" a="1"/>
  <c r="B89" i="2" s="1"/>
  <c r="B90" i="2" a="1"/>
  <c r="B90" i="2" s="1"/>
  <c r="E89" i="2" a="1"/>
  <c r="E89" i="2" s="1"/>
  <c r="D89" i="2" a="1"/>
  <c r="D89" i="2" s="1"/>
  <c r="C89" i="2" a="1"/>
  <c r="C89" i="2" s="1"/>
  <c r="G89" i="2" a="1"/>
  <c r="G89" i="2" s="1"/>
  <c r="H89" i="2" a="1"/>
  <c r="H89" i="2" s="1"/>
  <c r="F89" i="2" a="1"/>
  <c r="F89" i="2" s="1"/>
  <c r="I89" i="2" a="1"/>
  <c r="I89" i="2" s="1"/>
  <c r="I97" i="2" a="1"/>
  <c r="I97" i="2" s="1"/>
  <c r="H97" i="2" a="1"/>
  <c r="H97" i="2" s="1"/>
  <c r="F97" i="2" a="1"/>
  <c r="F97" i="2" s="1"/>
  <c r="G97" i="2" a="1"/>
  <c r="G97" i="2" s="1"/>
  <c r="E97" i="2" a="1"/>
  <c r="E97" i="2" s="1"/>
  <c r="D97" i="2" a="1"/>
  <c r="D97" i="2" s="1"/>
  <c r="C97" i="2" a="1"/>
  <c r="C97" i="2" s="1"/>
  <c r="I96" i="2" a="1"/>
  <c r="I96" i="2" s="1"/>
  <c r="H96" i="2" a="1"/>
  <c r="H96" i="2" s="1"/>
  <c r="D96" i="2" a="1"/>
  <c r="D96" i="2" s="1"/>
  <c r="F96" i="2" a="1"/>
  <c r="F96" i="2" s="1"/>
  <c r="G96" i="2" a="1"/>
  <c r="G96" i="2" s="1"/>
  <c r="E96" i="2" a="1"/>
  <c r="E96" i="2" s="1"/>
  <c r="C96" i="2" a="1"/>
  <c r="C96" i="2" s="1"/>
  <c r="B100" i="2" l="1" a="1"/>
  <c r="B100" i="2" s="1"/>
  <c r="B93" i="2" a="1"/>
  <c r="B93" i="2" s="1"/>
  <c r="B92" i="2" a="1"/>
  <c r="B92" i="2" s="1"/>
  <c r="D92" i="2" a="1"/>
  <c r="D92" i="2" s="1"/>
  <c r="E92" i="2" a="1"/>
  <c r="E92" i="2" s="1"/>
  <c r="G92" i="2" a="1"/>
  <c r="G92" i="2" s="1"/>
  <c r="C92" i="2" a="1"/>
  <c r="C92" i="2" s="1"/>
  <c r="F92" i="2" a="1"/>
  <c r="F92" i="2" s="1"/>
  <c r="I92" i="2" a="1"/>
  <c r="I92" i="2" s="1"/>
  <c r="H92" i="2" a="1"/>
  <c r="H92" i="2" s="1"/>
  <c r="I100" i="2" a="1"/>
  <c r="I100" i="2" s="1"/>
  <c r="H100" i="2" a="1"/>
  <c r="H100" i="2" s="1"/>
  <c r="G100" i="2" a="1"/>
  <c r="G100" i="2" s="1"/>
  <c r="F100" i="2" a="1"/>
  <c r="F100" i="2" s="1"/>
  <c r="D100" i="2" a="1"/>
  <c r="D100" i="2" s="1"/>
  <c r="E100" i="2" a="1"/>
  <c r="E100" i="2" s="1"/>
  <c r="C100" i="2" a="1"/>
  <c r="C100" i="2" s="1"/>
  <c r="I99" i="2" a="1"/>
  <c r="I99" i="2" s="1"/>
  <c r="H99" i="2" a="1"/>
  <c r="H99" i="2" s="1"/>
  <c r="G99" i="2" a="1"/>
  <c r="G99" i="2" s="1"/>
  <c r="F99" i="2" a="1"/>
  <c r="F99" i="2" s="1"/>
  <c r="E99" i="2" a="1"/>
  <c r="E99" i="2" s="1"/>
  <c r="D99" i="2" a="1"/>
  <c r="D99" i="2" s="1"/>
  <c r="C99" i="2" a="1"/>
  <c r="C99" i="2" s="1"/>
  <c r="B103" i="2" l="1" a="1"/>
  <c r="B103" i="2" s="1"/>
  <c r="B95" i="2" a="1"/>
  <c r="B95" i="2" s="1"/>
  <c r="B96" i="2" a="1"/>
  <c r="B96" i="2" s="1"/>
  <c r="E95" i="2" a="1"/>
  <c r="E95" i="2" s="1"/>
  <c r="I95" i="2" a="1"/>
  <c r="I95" i="2" s="1"/>
  <c r="D95" i="2" a="1"/>
  <c r="D95" i="2" s="1"/>
  <c r="C95" i="2" a="1"/>
  <c r="C95" i="2" s="1"/>
  <c r="F95" i="2" a="1"/>
  <c r="F95" i="2" s="1"/>
  <c r="H95" i="2" a="1"/>
  <c r="H95" i="2" s="1"/>
  <c r="G95" i="2" a="1"/>
  <c r="G95" i="2" s="1"/>
  <c r="I102" i="2" a="1"/>
  <c r="I102" i="2" s="1"/>
  <c r="H102" i="2" a="1"/>
  <c r="H102" i="2" s="1"/>
  <c r="G102" i="2" a="1"/>
  <c r="G102" i="2" s="1"/>
  <c r="E102" i="2" a="1"/>
  <c r="E102" i="2" s="1"/>
  <c r="D102" i="2" a="1"/>
  <c r="D102" i="2" s="1"/>
  <c r="F102" i="2" a="1"/>
  <c r="F102" i="2" s="1"/>
  <c r="C102" i="2" a="1"/>
  <c r="C102" i="2" s="1"/>
  <c r="H103" i="2" a="1"/>
  <c r="H103" i="2" s="1"/>
  <c r="I103" i="2" a="1"/>
  <c r="I103" i="2" s="1"/>
  <c r="F103" i="2" a="1"/>
  <c r="F103" i="2" s="1"/>
  <c r="G103" i="2" a="1"/>
  <c r="G103" i="2" s="1"/>
  <c r="E103" i="2" a="1"/>
  <c r="E103" i="2" s="1"/>
  <c r="D103" i="2" a="1"/>
  <c r="D103" i="2" s="1"/>
  <c r="C103" i="2" a="1"/>
  <c r="C103" i="2" s="1"/>
  <c r="B106" i="2" s="1" a="1"/>
  <c r="B106" i="2" s="1"/>
  <c r="B98" i="2" l="1" a="1"/>
  <c r="B98" i="2" s="1"/>
  <c r="B99" i="2" a="1"/>
  <c r="B99" i="2" s="1"/>
  <c r="E98" i="2" a="1"/>
  <c r="E98" i="2" s="1"/>
  <c r="C98" i="2" a="1"/>
  <c r="C98" i="2" s="1"/>
  <c r="I98" i="2" a="1"/>
  <c r="I98" i="2" s="1"/>
  <c r="D98" i="2" a="1"/>
  <c r="D98" i="2" s="1"/>
  <c r="H98" i="2" a="1"/>
  <c r="H98" i="2" s="1"/>
  <c r="G98" i="2" a="1"/>
  <c r="G98" i="2" s="1"/>
  <c r="F98" i="2" a="1"/>
  <c r="F98" i="2" s="1"/>
  <c r="I105" i="2" a="1"/>
  <c r="I105" i="2" s="1"/>
  <c r="H105" i="2" a="1"/>
  <c r="H105" i="2" s="1"/>
  <c r="G105" i="2" a="1"/>
  <c r="G105" i="2" s="1"/>
  <c r="F105" i="2" a="1"/>
  <c r="F105" i="2" s="1"/>
  <c r="E105" i="2" a="1"/>
  <c r="E105" i="2" s="1"/>
  <c r="D105" i="2" a="1"/>
  <c r="D105" i="2" s="1"/>
  <c r="C105" i="2" a="1"/>
  <c r="C105" i="2" s="1"/>
  <c r="I106" i="2" a="1"/>
  <c r="I106" i="2" s="1"/>
  <c r="H106" i="2" a="1"/>
  <c r="H106" i="2" s="1"/>
  <c r="F106" i="2" a="1"/>
  <c r="F106" i="2" s="1"/>
  <c r="G106" i="2" a="1"/>
  <c r="G106" i="2" s="1"/>
  <c r="E106" i="2" a="1"/>
  <c r="E106" i="2" s="1"/>
  <c r="D106" i="2" a="1"/>
  <c r="D106" i="2" s="1"/>
  <c r="C106" i="2" a="1"/>
  <c r="C106" i="2" s="1"/>
  <c r="B109" i="2" l="1" a="1"/>
  <c r="B109" i="2" s="1"/>
  <c r="B102" i="2" a="1"/>
  <c r="B102" i="2" s="1"/>
  <c r="B101" i="2" a="1"/>
  <c r="B101" i="2" s="1"/>
  <c r="E101" i="2" a="1"/>
  <c r="E101" i="2" s="1"/>
  <c r="D101" i="2" a="1"/>
  <c r="D101" i="2" s="1"/>
  <c r="C101" i="2" a="1"/>
  <c r="C101" i="2" s="1"/>
  <c r="I101" i="2" a="1"/>
  <c r="I101" i="2" s="1"/>
  <c r="H101" i="2" a="1"/>
  <c r="H101" i="2" s="1"/>
  <c r="G101" i="2" a="1"/>
  <c r="G101" i="2" s="1"/>
  <c r="F101" i="2" a="1"/>
  <c r="F101" i="2" s="1"/>
  <c r="I108" i="2" a="1"/>
  <c r="I108" i="2" s="1"/>
  <c r="H108" i="2" a="1"/>
  <c r="H108" i="2" s="1"/>
  <c r="G108" i="2" a="1"/>
  <c r="G108" i="2" s="1"/>
  <c r="F108" i="2" a="1"/>
  <c r="F108" i="2" s="1"/>
  <c r="E108" i="2" a="1"/>
  <c r="E108" i="2" s="1"/>
  <c r="D108" i="2" a="1"/>
  <c r="D108" i="2" s="1"/>
  <c r="C108" i="2" a="1"/>
  <c r="C108" i="2" s="1"/>
  <c r="I109" i="2" a="1"/>
  <c r="I109" i="2" s="1"/>
  <c r="H109" i="2" a="1"/>
  <c r="H109" i="2" s="1"/>
  <c r="G109" i="2" a="1"/>
  <c r="G109" i="2" s="1"/>
  <c r="F109" i="2" a="1"/>
  <c r="F109" i="2" s="1"/>
  <c r="E109" i="2" a="1"/>
  <c r="E109" i="2" s="1"/>
  <c r="D109" i="2" a="1"/>
  <c r="D109" i="2" s="1"/>
  <c r="C109" i="2" a="1"/>
  <c r="C109" i="2" s="1"/>
  <c r="B112" i="2" s="1" a="1"/>
  <c r="B112" i="2" s="1"/>
  <c r="B104" i="2" l="1" a="1"/>
  <c r="B104" i="2" s="1"/>
  <c r="B105" i="2" a="1"/>
  <c r="B105" i="2" s="1"/>
  <c r="E104" i="2" a="1"/>
  <c r="E104" i="2" s="1"/>
  <c r="C104" i="2" a="1"/>
  <c r="C104" i="2" s="1"/>
  <c r="H104" i="2" a="1"/>
  <c r="H104" i="2" s="1"/>
  <c r="G104" i="2" a="1"/>
  <c r="G104" i="2" s="1"/>
  <c r="D104" i="2" a="1"/>
  <c r="D104" i="2" s="1"/>
  <c r="F104" i="2" a="1"/>
  <c r="F104" i="2" s="1"/>
  <c r="I104" i="2" a="1"/>
  <c r="I104" i="2" s="1"/>
  <c r="I111" i="2" a="1"/>
  <c r="I111" i="2" s="1"/>
  <c r="H111" i="2" a="1"/>
  <c r="H111" i="2" s="1"/>
  <c r="G111" i="2" a="1"/>
  <c r="G111" i="2" s="1"/>
  <c r="F111" i="2" a="1"/>
  <c r="F111" i="2" s="1"/>
  <c r="E111" i="2" a="1"/>
  <c r="E111" i="2" s="1"/>
  <c r="D111" i="2" a="1"/>
  <c r="D111" i="2" s="1"/>
  <c r="C111" i="2" a="1"/>
  <c r="C111" i="2" s="1"/>
  <c r="I112" i="2" a="1"/>
  <c r="I112" i="2" s="1"/>
  <c r="H112" i="2" a="1"/>
  <c r="H112" i="2" s="1"/>
  <c r="G112" i="2" a="1"/>
  <c r="G112" i="2" s="1"/>
  <c r="F112" i="2" a="1"/>
  <c r="F112" i="2" s="1"/>
  <c r="D112" i="2" a="1"/>
  <c r="D112" i="2" s="1"/>
  <c r="E112" i="2" a="1"/>
  <c r="E112" i="2" s="1"/>
  <c r="C112" i="2" a="1"/>
  <c r="C112" i="2" s="1"/>
  <c r="B115" i="2" l="1" a="1"/>
  <c r="B115" i="2" s="1"/>
  <c r="B107" i="2" a="1"/>
  <c r="B107" i="2" s="1"/>
  <c r="B108" i="2" a="1"/>
  <c r="B108" i="2" s="1"/>
  <c r="E107" i="2" a="1"/>
  <c r="E107" i="2" s="1"/>
  <c r="C107" i="2" a="1"/>
  <c r="C107" i="2" s="1"/>
  <c r="H107" i="2" a="1"/>
  <c r="H107" i="2" s="1"/>
  <c r="D107" i="2" a="1"/>
  <c r="D107" i="2" s="1"/>
  <c r="F107" i="2" a="1"/>
  <c r="F107" i="2" s="1"/>
  <c r="I107" i="2" a="1"/>
  <c r="I107" i="2" s="1"/>
  <c r="G107" i="2" a="1"/>
  <c r="G107" i="2" s="1"/>
  <c r="I115" i="2" a="1"/>
  <c r="I115" i="2" s="1"/>
  <c r="H115" i="2" a="1"/>
  <c r="H115" i="2" s="1"/>
  <c r="E115" i="2" a="1"/>
  <c r="E115" i="2" s="1"/>
  <c r="G115" i="2" a="1"/>
  <c r="G115" i="2" s="1"/>
  <c r="D115" i="2" a="1"/>
  <c r="D115" i="2" s="1"/>
  <c r="F115" i="2" a="1"/>
  <c r="F115" i="2" s="1"/>
  <c r="C115" i="2" a="1"/>
  <c r="C115" i="2" s="1"/>
  <c r="I114" i="2" a="1"/>
  <c r="I114" i="2" s="1"/>
  <c r="H114" i="2" a="1"/>
  <c r="H114" i="2" s="1"/>
  <c r="G114" i="2" a="1"/>
  <c r="G114" i="2" s="1"/>
  <c r="F114" i="2" a="1"/>
  <c r="F114" i="2" s="1"/>
  <c r="D114" i="2" a="1"/>
  <c r="D114" i="2" s="1"/>
  <c r="E114" i="2" a="1"/>
  <c r="E114" i="2" s="1"/>
  <c r="C114" i="2" a="1"/>
  <c r="C114" i="2" s="1"/>
  <c r="B118" i="2" l="1" a="1"/>
  <c r="B118" i="2" s="1"/>
  <c r="B110" i="2" a="1"/>
  <c r="B110" i="2" s="1"/>
  <c r="B111" i="2" a="1"/>
  <c r="B111" i="2" s="1"/>
  <c r="E110" i="2" a="1"/>
  <c r="E110" i="2" s="1"/>
  <c r="D110" i="2" a="1"/>
  <c r="D110" i="2" s="1"/>
  <c r="C110" i="2" a="1"/>
  <c r="C110" i="2" s="1"/>
  <c r="G110" i="2" a="1"/>
  <c r="G110" i="2" s="1"/>
  <c r="F110" i="2" a="1"/>
  <c r="F110" i="2" s="1"/>
  <c r="H110" i="2" a="1"/>
  <c r="H110" i="2" s="1"/>
  <c r="I110" i="2" a="1"/>
  <c r="I110" i="2" s="1"/>
  <c r="I118" i="2" a="1"/>
  <c r="I118" i="2" s="1"/>
  <c r="H118" i="2" a="1"/>
  <c r="H118" i="2" s="1"/>
  <c r="G118" i="2" a="1"/>
  <c r="G118" i="2" s="1"/>
  <c r="F118" i="2" a="1"/>
  <c r="F118" i="2" s="1"/>
  <c r="E118" i="2" a="1"/>
  <c r="E118" i="2" s="1"/>
  <c r="D118" i="2" a="1"/>
  <c r="D118" i="2" s="1"/>
  <c r="C118" i="2" a="1"/>
  <c r="C118" i="2" s="1"/>
  <c r="I117" i="2" a="1"/>
  <c r="I117" i="2" s="1"/>
  <c r="H117" i="2" a="1"/>
  <c r="H117" i="2" s="1"/>
  <c r="G117" i="2" a="1"/>
  <c r="G117" i="2" s="1"/>
  <c r="F117" i="2" a="1"/>
  <c r="F117" i="2" s="1"/>
  <c r="E117" i="2" a="1"/>
  <c r="E117" i="2" s="1"/>
  <c r="D117" i="2" a="1"/>
  <c r="D117" i="2" s="1"/>
  <c r="C117" i="2" a="1"/>
  <c r="C117" i="2" s="1"/>
  <c r="B121" i="2" l="1" a="1"/>
  <c r="B121" i="2" s="1"/>
  <c r="B113" i="2" a="1"/>
  <c r="B113" i="2" s="1"/>
  <c r="B114" i="2" a="1"/>
  <c r="B114" i="2" s="1"/>
  <c r="D113" i="2" a="1"/>
  <c r="D113" i="2" s="1"/>
  <c r="I113" i="2" a="1"/>
  <c r="I113" i="2" s="1"/>
  <c r="E113" i="2" a="1"/>
  <c r="E113" i="2" s="1"/>
  <c r="C113" i="2" a="1"/>
  <c r="C113" i="2" s="1"/>
  <c r="H113" i="2" a="1"/>
  <c r="H113" i="2" s="1"/>
  <c r="F113" i="2" a="1"/>
  <c r="F113" i="2" s="1"/>
  <c r="G113" i="2" a="1"/>
  <c r="G113" i="2" s="1"/>
  <c r="I120" i="2" a="1"/>
  <c r="I120" i="2" s="1"/>
  <c r="H120" i="2" a="1"/>
  <c r="H120" i="2" s="1"/>
  <c r="G120" i="2" a="1"/>
  <c r="G120" i="2" s="1"/>
  <c r="F120" i="2" a="1"/>
  <c r="F120" i="2" s="1"/>
  <c r="E120" i="2" a="1"/>
  <c r="E120" i="2" s="1"/>
  <c r="D120" i="2" a="1"/>
  <c r="D120" i="2" s="1"/>
  <c r="C120" i="2" a="1"/>
  <c r="C120" i="2" s="1"/>
  <c r="I121" i="2" a="1"/>
  <c r="I121" i="2" s="1"/>
  <c r="H121" i="2" a="1"/>
  <c r="H121" i="2" s="1"/>
  <c r="G121" i="2" a="1"/>
  <c r="G121" i="2" s="1"/>
  <c r="F121" i="2" a="1"/>
  <c r="F121" i="2" s="1"/>
  <c r="E121" i="2" a="1"/>
  <c r="E121" i="2" s="1"/>
  <c r="D121" i="2" a="1"/>
  <c r="D121" i="2" s="1"/>
  <c r="C121" i="2" a="1"/>
  <c r="C121" i="2" s="1"/>
  <c r="B124" i="2" l="1" a="1"/>
  <c r="B124" i="2" s="1"/>
  <c r="B116" i="2" a="1"/>
  <c r="B116" i="2" s="1"/>
  <c r="B117" i="2" a="1"/>
  <c r="B117" i="2" s="1"/>
  <c r="G116" i="2" a="1"/>
  <c r="G116" i="2" s="1"/>
  <c r="E116" i="2" a="1"/>
  <c r="E116" i="2" s="1"/>
  <c r="F116" i="2" a="1"/>
  <c r="F116" i="2" s="1"/>
  <c r="I116" i="2" a="1"/>
  <c r="I116" i="2" s="1"/>
  <c r="H116" i="2" a="1"/>
  <c r="H116" i="2" s="1"/>
  <c r="D116" i="2" a="1"/>
  <c r="D116" i="2" s="1"/>
  <c r="C116" i="2" a="1"/>
  <c r="C116" i="2" s="1"/>
  <c r="I123" i="2" a="1"/>
  <c r="I123" i="2" s="1"/>
  <c r="H123" i="2" a="1"/>
  <c r="H123" i="2" s="1"/>
  <c r="G123" i="2" a="1"/>
  <c r="G123" i="2" s="1"/>
  <c r="F123" i="2" a="1"/>
  <c r="F123" i="2" s="1"/>
  <c r="E123" i="2" a="1"/>
  <c r="E123" i="2" s="1"/>
  <c r="D123" i="2" a="1"/>
  <c r="D123" i="2" s="1"/>
  <c r="C123" i="2" a="1"/>
  <c r="C123" i="2" s="1"/>
  <c r="I124" i="2" a="1"/>
  <c r="I124" i="2" s="1"/>
  <c r="H124" i="2" a="1"/>
  <c r="H124" i="2" s="1"/>
  <c r="G124" i="2" a="1"/>
  <c r="G124" i="2" s="1"/>
  <c r="F124" i="2" a="1"/>
  <c r="F124" i="2" s="1"/>
  <c r="E124" i="2" a="1"/>
  <c r="E124" i="2" s="1"/>
  <c r="D124" i="2" a="1"/>
  <c r="D124" i="2" s="1"/>
  <c r="C124" i="2" a="1"/>
  <c r="C124" i="2" s="1"/>
  <c r="B127" i="2" s="1" a="1"/>
  <c r="B127" i="2" s="1"/>
  <c r="B119" i="2" l="1" a="1"/>
  <c r="B119" i="2" s="1"/>
  <c r="B120" i="2" a="1"/>
  <c r="B120" i="2" s="1"/>
  <c r="E119" i="2" a="1"/>
  <c r="E119" i="2" s="1"/>
  <c r="D119" i="2" a="1"/>
  <c r="D119" i="2" s="1"/>
  <c r="I119" i="2" a="1"/>
  <c r="I119" i="2" s="1"/>
  <c r="C119" i="2" a="1"/>
  <c r="C119" i="2" s="1"/>
  <c r="G119" i="2" a="1"/>
  <c r="G119" i="2" s="1"/>
  <c r="H119" i="2" a="1"/>
  <c r="H119" i="2" s="1"/>
  <c r="F119" i="2" a="1"/>
  <c r="F119" i="2" s="1"/>
  <c r="I126" i="2" a="1"/>
  <c r="I126" i="2" s="1"/>
  <c r="H126" i="2" a="1"/>
  <c r="H126" i="2" s="1"/>
  <c r="G126" i="2" a="1"/>
  <c r="G126" i="2" s="1"/>
  <c r="F126" i="2" a="1"/>
  <c r="F126" i="2" s="1"/>
  <c r="D126" i="2" a="1"/>
  <c r="D126" i="2" s="1"/>
  <c r="E126" i="2" a="1"/>
  <c r="E126" i="2" s="1"/>
  <c r="C126" i="2" a="1"/>
  <c r="C126" i="2" s="1"/>
  <c r="I127" i="2" a="1"/>
  <c r="I127" i="2" s="1"/>
  <c r="H127" i="2" a="1"/>
  <c r="H127" i="2" s="1"/>
  <c r="G127" i="2" a="1"/>
  <c r="G127" i="2" s="1"/>
  <c r="D127" i="2" a="1"/>
  <c r="D127" i="2" s="1"/>
  <c r="F127" i="2" a="1"/>
  <c r="F127" i="2" s="1"/>
  <c r="E127" i="2" a="1"/>
  <c r="E127" i="2" s="1"/>
  <c r="C127" i="2" a="1"/>
  <c r="C127" i="2" s="1"/>
  <c r="B130" i="2" l="1" a="1"/>
  <c r="B130" i="2" s="1"/>
  <c r="B122" i="2" a="1"/>
  <c r="B122" i="2" s="1"/>
  <c r="B123" i="2" a="1"/>
  <c r="B123" i="2" s="1"/>
  <c r="E122" i="2" a="1"/>
  <c r="E122" i="2" s="1"/>
  <c r="H122" i="2" a="1"/>
  <c r="H122" i="2" s="1"/>
  <c r="D122" i="2" a="1"/>
  <c r="D122" i="2" s="1"/>
  <c r="C122" i="2" a="1"/>
  <c r="C122" i="2" s="1"/>
  <c r="F122" i="2" a="1"/>
  <c r="F122" i="2" s="1"/>
  <c r="I122" i="2" a="1"/>
  <c r="I122" i="2" s="1"/>
  <c r="G122" i="2" a="1"/>
  <c r="G122" i="2" s="1"/>
  <c r="I129" i="2" a="1"/>
  <c r="I129" i="2" s="1"/>
  <c r="H129" i="2" a="1"/>
  <c r="H129" i="2" s="1"/>
  <c r="G129" i="2" a="1"/>
  <c r="G129" i="2" s="1"/>
  <c r="F129" i="2" a="1"/>
  <c r="F129" i="2" s="1"/>
  <c r="E129" i="2" a="1"/>
  <c r="E129" i="2" s="1"/>
  <c r="D129" i="2" a="1"/>
  <c r="D129" i="2" s="1"/>
  <c r="C129" i="2" a="1"/>
  <c r="C129" i="2" s="1"/>
  <c r="I130" i="2" a="1"/>
  <c r="I130" i="2" s="1"/>
  <c r="H130" i="2" a="1"/>
  <c r="H130" i="2" s="1"/>
  <c r="F130" i="2" a="1"/>
  <c r="F130" i="2" s="1"/>
  <c r="G130" i="2" a="1"/>
  <c r="G130" i="2" s="1"/>
  <c r="E130" i="2" a="1"/>
  <c r="E130" i="2" s="1"/>
  <c r="D130" i="2" a="1"/>
  <c r="D130" i="2" s="1"/>
  <c r="C130" i="2" a="1"/>
  <c r="C130" i="2" s="1"/>
  <c r="B133" i="2" l="1" a="1"/>
  <c r="B133" i="2" s="1"/>
  <c r="B125" i="2" a="1"/>
  <c r="B125" i="2" s="1"/>
  <c r="B126" i="2" a="1"/>
  <c r="B126" i="2" s="1"/>
  <c r="E125" i="2" a="1"/>
  <c r="E125" i="2" s="1"/>
  <c r="D125" i="2" a="1"/>
  <c r="D125" i="2" s="1"/>
  <c r="I125" i="2" a="1"/>
  <c r="I125" i="2" s="1"/>
  <c r="C125" i="2" a="1"/>
  <c r="C125" i="2" s="1"/>
  <c r="F125" i="2" a="1"/>
  <c r="F125" i="2" s="1"/>
  <c r="H125" i="2" a="1"/>
  <c r="H125" i="2" s="1"/>
  <c r="G125" i="2" a="1"/>
  <c r="G125" i="2" s="1"/>
  <c r="I132" i="2" a="1"/>
  <c r="I132" i="2" s="1"/>
  <c r="H132" i="2" a="1"/>
  <c r="H132" i="2" s="1"/>
  <c r="F132" i="2" a="1"/>
  <c r="F132" i="2" s="1"/>
  <c r="G132" i="2" a="1"/>
  <c r="G132" i="2" s="1"/>
  <c r="E132" i="2" a="1"/>
  <c r="E132" i="2" s="1"/>
  <c r="D132" i="2" a="1"/>
  <c r="D132" i="2" s="1"/>
  <c r="C132" i="2" a="1"/>
  <c r="C132" i="2" s="1"/>
  <c r="I133" i="2" a="1"/>
  <c r="I133" i="2" s="1"/>
  <c r="H133" i="2" a="1"/>
  <c r="H133" i="2" s="1"/>
  <c r="F133" i="2" a="1"/>
  <c r="F133" i="2" s="1"/>
  <c r="E133" i="2" a="1"/>
  <c r="E133" i="2" s="1"/>
  <c r="D133" i="2" a="1"/>
  <c r="D133" i="2" s="1"/>
  <c r="G133" i="2" a="1"/>
  <c r="G133" i="2" s="1"/>
  <c r="C133" i="2" a="1"/>
  <c r="C133" i="2" s="1"/>
  <c r="B136" i="2" l="1" a="1"/>
  <c r="B136" i="2" s="1"/>
  <c r="B128" i="2" a="1"/>
  <c r="B128" i="2" s="1"/>
  <c r="B129" i="2" a="1"/>
  <c r="B129" i="2" s="1"/>
  <c r="E128" i="2" a="1"/>
  <c r="E128" i="2" s="1"/>
  <c r="D128" i="2" a="1"/>
  <c r="D128" i="2" s="1"/>
  <c r="C128" i="2" a="1"/>
  <c r="C128" i="2" s="1"/>
  <c r="H128" i="2" a="1"/>
  <c r="H128" i="2" s="1"/>
  <c r="I128" i="2" a="1"/>
  <c r="I128" i="2" s="1"/>
  <c r="F128" i="2" a="1"/>
  <c r="F128" i="2" s="1"/>
  <c r="G128" i="2" a="1"/>
  <c r="G128" i="2" s="1"/>
  <c r="I135" i="2" a="1"/>
  <c r="I135" i="2" s="1"/>
  <c r="H135" i="2" a="1"/>
  <c r="H135" i="2" s="1"/>
  <c r="G135" i="2" a="1"/>
  <c r="G135" i="2" s="1"/>
  <c r="F135" i="2" a="1"/>
  <c r="F135" i="2" s="1"/>
  <c r="E135" i="2" a="1"/>
  <c r="E135" i="2" s="1"/>
  <c r="D135" i="2" a="1"/>
  <c r="D135" i="2" s="1"/>
  <c r="C135" i="2" a="1"/>
  <c r="C135" i="2" s="1"/>
  <c r="I136" i="2" a="1"/>
  <c r="I136" i="2" s="1"/>
  <c r="H136" i="2" a="1"/>
  <c r="H136" i="2" s="1"/>
  <c r="G136" i="2" a="1"/>
  <c r="G136" i="2" s="1"/>
  <c r="F136" i="2" a="1"/>
  <c r="F136" i="2" s="1"/>
  <c r="E136" i="2" a="1"/>
  <c r="E136" i="2" s="1"/>
  <c r="D136" i="2" a="1"/>
  <c r="D136" i="2" s="1"/>
  <c r="C136" i="2" a="1"/>
  <c r="C136" i="2" s="1"/>
  <c r="B139" i="2" l="1" a="1"/>
  <c r="B139" i="2" s="1"/>
  <c r="B131" i="2" a="1"/>
  <c r="B131" i="2" s="1"/>
  <c r="B132" i="2" a="1"/>
  <c r="B132" i="2" s="1"/>
  <c r="D131" i="2" a="1"/>
  <c r="D131" i="2" s="1"/>
  <c r="H131" i="2" a="1"/>
  <c r="H131" i="2" s="1"/>
  <c r="E131" i="2" a="1"/>
  <c r="E131" i="2" s="1"/>
  <c r="C131" i="2" a="1"/>
  <c r="C131" i="2" s="1"/>
  <c r="F131" i="2" a="1"/>
  <c r="F131" i="2" s="1"/>
  <c r="I131" i="2" a="1"/>
  <c r="I131" i="2" s="1"/>
  <c r="G131" i="2" a="1"/>
  <c r="G131" i="2" s="1"/>
  <c r="I138" i="2" a="1"/>
  <c r="I138" i="2" s="1"/>
  <c r="G138" i="2" a="1"/>
  <c r="G138" i="2" s="1"/>
  <c r="H138" i="2" a="1"/>
  <c r="H138" i="2" s="1"/>
  <c r="F138" i="2" a="1"/>
  <c r="F138" i="2" s="1"/>
  <c r="E138" i="2" a="1"/>
  <c r="E138" i="2" s="1"/>
  <c r="D138" i="2" a="1"/>
  <c r="D138" i="2" s="1"/>
  <c r="C138" i="2" a="1"/>
  <c r="C138" i="2" s="1"/>
  <c r="I139" i="2" a="1"/>
  <c r="I139" i="2" s="1"/>
  <c r="H139" i="2" a="1"/>
  <c r="H139" i="2" s="1"/>
  <c r="G139" i="2" a="1"/>
  <c r="G139" i="2" s="1"/>
  <c r="E139" i="2" a="1"/>
  <c r="E139" i="2" s="1"/>
  <c r="F139" i="2" a="1"/>
  <c r="F139" i="2" s="1"/>
  <c r="D139" i="2" a="1"/>
  <c r="D139" i="2" s="1"/>
  <c r="C139" i="2" a="1"/>
  <c r="C139" i="2" s="1"/>
  <c r="B142" i="2" l="1" a="1"/>
  <c r="B142" i="2" s="1"/>
  <c r="B134" i="2" a="1"/>
  <c r="B134" i="2" s="1"/>
  <c r="B135" i="2" a="1"/>
  <c r="B135" i="2" s="1"/>
  <c r="F134" i="2" a="1"/>
  <c r="F134" i="2" s="1"/>
  <c r="E134" i="2" a="1"/>
  <c r="E134" i="2" s="1"/>
  <c r="C134" i="2" a="1"/>
  <c r="C134" i="2" s="1"/>
  <c r="H134" i="2" a="1"/>
  <c r="H134" i="2" s="1"/>
  <c r="G134" i="2" a="1"/>
  <c r="G134" i="2" s="1"/>
  <c r="D134" i="2" a="1"/>
  <c r="D134" i="2" s="1"/>
  <c r="I134" i="2" a="1"/>
  <c r="I134" i="2" s="1"/>
  <c r="I141" i="2" a="1"/>
  <c r="I141" i="2" s="1"/>
  <c r="H141" i="2" a="1"/>
  <c r="H141" i="2" s="1"/>
  <c r="G141" i="2" a="1"/>
  <c r="G141" i="2" s="1"/>
  <c r="F141" i="2" a="1"/>
  <c r="F141" i="2" s="1"/>
  <c r="E141" i="2" a="1"/>
  <c r="E141" i="2" s="1"/>
  <c r="D141" i="2" a="1"/>
  <c r="D141" i="2" s="1"/>
  <c r="C141" i="2" a="1"/>
  <c r="C141" i="2" s="1"/>
  <c r="I142" i="2" a="1"/>
  <c r="I142" i="2" s="1"/>
  <c r="H142" i="2" a="1"/>
  <c r="H142" i="2" s="1"/>
  <c r="F142" i="2" a="1"/>
  <c r="F142" i="2" s="1"/>
  <c r="G142" i="2" a="1"/>
  <c r="G142" i="2" s="1"/>
  <c r="E142" i="2" a="1"/>
  <c r="E142" i="2" s="1"/>
  <c r="D142" i="2" a="1"/>
  <c r="D142" i="2" s="1"/>
  <c r="C142" i="2" a="1"/>
  <c r="C142" i="2" s="1"/>
  <c r="B145" i="2" l="1" a="1"/>
  <c r="B145" i="2" s="1"/>
  <c r="B137" i="2" a="1"/>
  <c r="B137" i="2" s="1"/>
  <c r="B138" i="2" a="1"/>
  <c r="B138" i="2" s="1"/>
  <c r="E137" i="2" a="1"/>
  <c r="E137" i="2" s="1"/>
  <c r="H137" i="2" a="1"/>
  <c r="H137" i="2" s="1"/>
  <c r="D137" i="2" a="1"/>
  <c r="D137" i="2" s="1"/>
  <c r="C137" i="2" a="1"/>
  <c r="C137" i="2" s="1"/>
  <c r="I137" i="2" a="1"/>
  <c r="I137" i="2" s="1"/>
  <c r="F137" i="2" a="1"/>
  <c r="F137" i="2" s="1"/>
  <c r="G137" i="2" a="1"/>
  <c r="G137" i="2" s="1"/>
  <c r="I145" i="2" a="1"/>
  <c r="I145" i="2" s="1"/>
  <c r="H145" i="2" a="1"/>
  <c r="H145" i="2" s="1"/>
  <c r="G145" i="2" a="1"/>
  <c r="G145" i="2" s="1"/>
  <c r="F145" i="2" a="1"/>
  <c r="F145" i="2" s="1"/>
  <c r="E145" i="2" a="1"/>
  <c r="E145" i="2" s="1"/>
  <c r="D145" i="2" a="1"/>
  <c r="D145" i="2" s="1"/>
  <c r="C145" i="2" a="1"/>
  <c r="C145" i="2" s="1"/>
  <c r="I144" i="2" a="1"/>
  <c r="I144" i="2" s="1"/>
  <c r="H144" i="2" a="1"/>
  <c r="H144" i="2" s="1"/>
  <c r="G144" i="2" a="1"/>
  <c r="G144" i="2" s="1"/>
  <c r="F144" i="2" a="1"/>
  <c r="F144" i="2" s="1"/>
  <c r="E144" i="2" a="1"/>
  <c r="E144" i="2" s="1"/>
  <c r="D144" i="2" a="1"/>
  <c r="D144" i="2" s="1"/>
  <c r="C144" i="2" a="1"/>
  <c r="C144" i="2" s="1"/>
  <c r="B148" i="2" l="1" a="1"/>
  <c r="B148" i="2" s="1"/>
  <c r="B140" i="2" a="1"/>
  <c r="B140" i="2" s="1"/>
  <c r="B141" i="2" a="1"/>
  <c r="B141" i="2" s="1"/>
  <c r="I140" i="2" a="1"/>
  <c r="I140" i="2" s="1"/>
  <c r="H140" i="2" a="1"/>
  <c r="H140" i="2" s="1"/>
  <c r="F140" i="2" a="1"/>
  <c r="F140" i="2" s="1"/>
  <c r="G140" i="2" a="1"/>
  <c r="G140" i="2" s="1"/>
  <c r="C140" i="2" a="1"/>
  <c r="C140" i="2" s="1"/>
  <c r="D140" i="2" a="1"/>
  <c r="D140" i="2" s="1"/>
  <c r="E140" i="2" a="1"/>
  <c r="E140" i="2" s="1"/>
  <c r="I147" i="2" a="1"/>
  <c r="I147" i="2" s="1"/>
  <c r="H147" i="2" a="1"/>
  <c r="H147" i="2" s="1"/>
  <c r="G147" i="2" a="1"/>
  <c r="G147" i="2" s="1"/>
  <c r="F147" i="2" a="1"/>
  <c r="F147" i="2" s="1"/>
  <c r="E147" i="2" a="1"/>
  <c r="E147" i="2" s="1"/>
  <c r="D147" i="2" a="1"/>
  <c r="D147" i="2" s="1"/>
  <c r="C147" i="2" a="1"/>
  <c r="C147" i="2" s="1"/>
  <c r="I148" i="2" a="1"/>
  <c r="I148" i="2" s="1"/>
  <c r="H148" i="2" a="1"/>
  <c r="H148" i="2" s="1"/>
  <c r="G148" i="2" a="1"/>
  <c r="G148" i="2" s="1"/>
  <c r="F148" i="2" a="1"/>
  <c r="F148" i="2" s="1"/>
  <c r="E148" i="2" a="1"/>
  <c r="E148" i="2" s="1"/>
  <c r="D148" i="2" a="1"/>
  <c r="D148" i="2" s="1"/>
  <c r="C148" i="2" a="1"/>
  <c r="C148" i="2" s="1"/>
  <c r="B151" i="2" l="1" a="1"/>
  <c r="B151" i="2" s="1"/>
  <c r="B144" i="2" a="1"/>
  <c r="B144" i="2" s="1"/>
  <c r="B143" i="2" a="1"/>
  <c r="B143" i="2" s="1"/>
  <c r="G143" i="2" a="1"/>
  <c r="G143" i="2" s="1"/>
  <c r="F143" i="2" a="1"/>
  <c r="F143" i="2" s="1"/>
  <c r="C143" i="2" a="1"/>
  <c r="C143" i="2" s="1"/>
  <c r="H143" i="2" a="1"/>
  <c r="H143" i="2" s="1"/>
  <c r="E143" i="2" a="1"/>
  <c r="E143" i="2" s="1"/>
  <c r="D143" i="2" a="1"/>
  <c r="D143" i="2" s="1"/>
  <c r="I143" i="2" a="1"/>
  <c r="I143" i="2" s="1"/>
  <c r="I151" i="2" a="1"/>
  <c r="I151" i="2" s="1"/>
  <c r="H151" i="2" a="1"/>
  <c r="H151" i="2" s="1"/>
  <c r="F151" i="2" a="1"/>
  <c r="F151" i="2" s="1"/>
  <c r="G151" i="2" a="1"/>
  <c r="G151" i="2" s="1"/>
  <c r="E151" i="2" a="1"/>
  <c r="E151" i="2" s="1"/>
  <c r="D151" i="2" a="1"/>
  <c r="D151" i="2" s="1"/>
  <c r="C151" i="2" a="1"/>
  <c r="C151" i="2" s="1"/>
  <c r="I150" i="2" a="1"/>
  <c r="I150" i="2" s="1"/>
  <c r="H150" i="2" a="1"/>
  <c r="H150" i="2" s="1"/>
  <c r="E150" i="2" a="1"/>
  <c r="E150" i="2" s="1"/>
  <c r="G150" i="2" a="1"/>
  <c r="G150" i="2" s="1"/>
  <c r="F150" i="2" a="1"/>
  <c r="F150" i="2" s="1"/>
  <c r="D150" i="2" a="1"/>
  <c r="D150" i="2" s="1"/>
  <c r="C150" i="2" a="1"/>
  <c r="C150" i="2" s="1"/>
  <c r="B154" i="2" l="1" a="1"/>
  <c r="B154" i="2" s="1"/>
  <c r="B146" i="2" a="1"/>
  <c r="B146" i="2" s="1"/>
  <c r="B147" i="2" a="1"/>
  <c r="B147" i="2" s="1"/>
  <c r="E146" i="2" a="1"/>
  <c r="E146" i="2" s="1"/>
  <c r="H146" i="2" a="1"/>
  <c r="H146" i="2" s="1"/>
  <c r="F146" i="2" a="1"/>
  <c r="F146" i="2" s="1"/>
  <c r="D146" i="2" a="1"/>
  <c r="D146" i="2" s="1"/>
  <c r="C146" i="2" a="1"/>
  <c r="C146" i="2" s="1"/>
  <c r="G146" i="2" a="1"/>
  <c r="G146" i="2" s="1"/>
  <c r="I146" i="2" a="1"/>
  <c r="I146" i="2" s="1"/>
  <c r="I154" i="2" a="1"/>
  <c r="I154" i="2" s="1"/>
  <c r="H154" i="2" a="1"/>
  <c r="H154" i="2" s="1"/>
  <c r="G154" i="2" a="1"/>
  <c r="G154" i="2" s="1"/>
  <c r="F154" i="2" a="1"/>
  <c r="F154" i="2" s="1"/>
  <c r="E154" i="2" a="1"/>
  <c r="E154" i="2" s="1"/>
  <c r="D154" i="2" a="1"/>
  <c r="D154" i="2" s="1"/>
  <c r="C154" i="2" a="1"/>
  <c r="C154" i="2" s="1"/>
  <c r="I153" i="2" a="1"/>
  <c r="I153" i="2" s="1"/>
  <c r="H153" i="2" a="1"/>
  <c r="H153" i="2" s="1"/>
  <c r="G153" i="2" a="1"/>
  <c r="G153" i="2" s="1"/>
  <c r="F153" i="2" a="1"/>
  <c r="F153" i="2" s="1"/>
  <c r="D153" i="2" a="1"/>
  <c r="D153" i="2" s="1"/>
  <c r="E153" i="2" a="1"/>
  <c r="E153" i="2" s="1"/>
  <c r="C153" i="2" a="1"/>
  <c r="C153" i="2" s="1"/>
  <c r="B157" i="2" l="1" a="1"/>
  <c r="B157" i="2" s="1"/>
  <c r="B149" i="2" a="1"/>
  <c r="B149" i="2" s="1"/>
  <c r="B150" i="2" a="1"/>
  <c r="B150" i="2" s="1"/>
  <c r="E149" i="2" a="1"/>
  <c r="E149" i="2" s="1"/>
  <c r="D149" i="2" a="1"/>
  <c r="D149" i="2" s="1"/>
  <c r="C149" i="2" a="1"/>
  <c r="C149" i="2" s="1"/>
  <c r="G149" i="2" a="1"/>
  <c r="G149" i="2" s="1"/>
  <c r="I149" i="2" a="1"/>
  <c r="I149" i="2" s="1"/>
  <c r="H149" i="2" a="1"/>
  <c r="H149" i="2" s="1"/>
  <c r="F149" i="2" a="1"/>
  <c r="F149" i="2" s="1"/>
  <c r="I157" i="2" a="1"/>
  <c r="I157" i="2" s="1"/>
  <c r="H157" i="2" a="1"/>
  <c r="H157" i="2" s="1"/>
  <c r="G157" i="2" a="1"/>
  <c r="G157" i="2" s="1"/>
  <c r="F157" i="2" a="1"/>
  <c r="F157" i="2" s="1"/>
  <c r="E157" i="2" a="1"/>
  <c r="E157" i="2" s="1"/>
  <c r="D157" i="2" a="1"/>
  <c r="D157" i="2" s="1"/>
  <c r="C157" i="2" a="1"/>
  <c r="C157" i="2" s="1"/>
  <c r="I156" i="2" a="1"/>
  <c r="I156" i="2" s="1"/>
  <c r="H156" i="2" a="1"/>
  <c r="H156" i="2" s="1"/>
  <c r="G156" i="2" a="1"/>
  <c r="G156" i="2" s="1"/>
  <c r="F156" i="2" a="1"/>
  <c r="F156" i="2" s="1"/>
  <c r="E156" i="2" a="1"/>
  <c r="E156" i="2" s="1"/>
  <c r="D156" i="2" a="1"/>
  <c r="D156" i="2" s="1"/>
  <c r="C156" i="2" a="1"/>
  <c r="C156" i="2" s="1"/>
  <c r="B160" i="2" l="1" a="1"/>
  <c r="B160" i="2" s="1"/>
  <c r="B153" i="2" a="1"/>
  <c r="B153" i="2" s="1"/>
  <c r="B152" i="2" a="1"/>
  <c r="B152" i="2" s="1"/>
  <c r="I152" i="2" a="1"/>
  <c r="I152" i="2" s="1"/>
  <c r="H152" i="2" a="1"/>
  <c r="H152" i="2" s="1"/>
  <c r="F152" i="2" a="1"/>
  <c r="F152" i="2" s="1"/>
  <c r="E152" i="2" a="1"/>
  <c r="E152" i="2" s="1"/>
  <c r="G152" i="2" a="1"/>
  <c r="G152" i="2" s="1"/>
  <c r="C152" i="2" a="1"/>
  <c r="C152" i="2" s="1"/>
  <c r="D152" i="2" a="1"/>
  <c r="D152" i="2" s="1"/>
  <c r="I160" i="2" a="1"/>
  <c r="I160" i="2" s="1"/>
  <c r="G160" i="2" a="1"/>
  <c r="G160" i="2" s="1"/>
  <c r="H160" i="2" a="1"/>
  <c r="H160" i="2" s="1"/>
  <c r="F160" i="2" a="1"/>
  <c r="F160" i="2" s="1"/>
  <c r="E160" i="2" a="1"/>
  <c r="E160" i="2" s="1"/>
  <c r="D160" i="2" a="1"/>
  <c r="D160" i="2" s="1"/>
  <c r="C160" i="2" a="1"/>
  <c r="C160" i="2" s="1"/>
  <c r="I159" i="2" a="1"/>
  <c r="I159" i="2" s="1"/>
  <c r="H159" i="2" a="1"/>
  <c r="H159" i="2" s="1"/>
  <c r="G159" i="2" a="1"/>
  <c r="G159" i="2" s="1"/>
  <c r="F159" i="2" a="1"/>
  <c r="F159" i="2" s="1"/>
  <c r="E159" i="2" a="1"/>
  <c r="E159" i="2" s="1"/>
  <c r="D159" i="2" a="1"/>
  <c r="D159" i="2" s="1"/>
  <c r="C159" i="2" a="1"/>
  <c r="C159" i="2" s="1"/>
  <c r="B163" i="2" l="1" a="1"/>
  <c r="B163" i="2" s="1"/>
  <c r="B155" i="2" a="1"/>
  <c r="B155" i="2" s="1"/>
  <c r="B156" i="2" a="1"/>
  <c r="B156" i="2" s="1"/>
  <c r="H155" i="2" a="1"/>
  <c r="H155" i="2" s="1"/>
  <c r="E155" i="2" a="1"/>
  <c r="E155" i="2" s="1"/>
  <c r="D155" i="2" a="1"/>
  <c r="D155" i="2" s="1"/>
  <c r="G155" i="2" a="1"/>
  <c r="G155" i="2" s="1"/>
  <c r="C155" i="2" a="1"/>
  <c r="C155" i="2" s="1"/>
  <c r="F155" i="2" a="1"/>
  <c r="F155" i="2" s="1"/>
  <c r="I155" i="2" a="1"/>
  <c r="I155" i="2" s="1"/>
  <c r="I163" i="2" a="1"/>
  <c r="I163" i="2" s="1"/>
  <c r="H163" i="2" a="1"/>
  <c r="H163" i="2" s="1"/>
  <c r="G163" i="2" a="1"/>
  <c r="G163" i="2" s="1"/>
  <c r="F163" i="2" a="1"/>
  <c r="F163" i="2" s="1"/>
  <c r="E163" i="2" a="1"/>
  <c r="E163" i="2" s="1"/>
  <c r="D163" i="2" a="1"/>
  <c r="D163" i="2" s="1"/>
  <c r="C163" i="2" a="1"/>
  <c r="C163" i="2" s="1"/>
  <c r="I162" i="2" a="1"/>
  <c r="I162" i="2" s="1"/>
  <c r="H162" i="2" a="1"/>
  <c r="H162" i="2" s="1"/>
  <c r="G162" i="2" a="1"/>
  <c r="G162" i="2" s="1"/>
  <c r="E162" i="2" a="1"/>
  <c r="E162" i="2" s="1"/>
  <c r="F162" i="2" a="1"/>
  <c r="F162" i="2" s="1"/>
  <c r="D162" i="2" a="1"/>
  <c r="D162" i="2" s="1"/>
  <c r="C162" i="2" a="1"/>
  <c r="C162" i="2" s="1"/>
  <c r="B166" i="2" l="1" a="1"/>
  <c r="B166" i="2" s="1"/>
  <c r="B158" i="2" a="1"/>
  <c r="B158" i="2" s="1"/>
  <c r="B159" i="2" a="1"/>
  <c r="B159" i="2" s="1"/>
  <c r="I158" i="2" a="1"/>
  <c r="I158" i="2" s="1"/>
  <c r="H158" i="2" a="1"/>
  <c r="H158" i="2" s="1"/>
  <c r="G158" i="2" a="1"/>
  <c r="G158" i="2" s="1"/>
  <c r="C158" i="2" a="1"/>
  <c r="C158" i="2" s="1"/>
  <c r="D158" i="2" a="1"/>
  <c r="D158" i="2" s="1"/>
  <c r="F158" i="2" a="1"/>
  <c r="F158" i="2" s="1"/>
  <c r="E158" i="2" a="1"/>
  <c r="E158" i="2" s="1"/>
  <c r="I166" i="2" a="1"/>
  <c r="I166" i="2" s="1"/>
  <c r="H166" i="2" a="1"/>
  <c r="H166" i="2" s="1"/>
  <c r="G166" i="2" a="1"/>
  <c r="G166" i="2" s="1"/>
  <c r="F166" i="2" a="1"/>
  <c r="F166" i="2" s="1"/>
  <c r="D166" i="2" a="1"/>
  <c r="D166" i="2" s="1"/>
  <c r="E166" i="2" a="1"/>
  <c r="E166" i="2" s="1"/>
  <c r="C166" i="2" a="1"/>
  <c r="C166" i="2" s="1"/>
  <c r="I165" i="2" a="1"/>
  <c r="I165" i="2" s="1"/>
  <c r="H165" i="2" a="1"/>
  <c r="H165" i="2" s="1"/>
  <c r="G165" i="2" a="1"/>
  <c r="G165" i="2" s="1"/>
  <c r="F165" i="2" a="1"/>
  <c r="F165" i="2" s="1"/>
  <c r="D165" i="2" a="1"/>
  <c r="D165" i="2" s="1"/>
  <c r="E165" i="2" a="1"/>
  <c r="E165" i="2" s="1"/>
  <c r="C165" i="2" a="1"/>
  <c r="C165" i="2" s="1"/>
  <c r="B169" i="2" l="1" a="1"/>
  <c r="B169" i="2" s="1"/>
  <c r="B162" i="2" a="1"/>
  <c r="B162" i="2" s="1"/>
  <c r="B161" i="2" a="1"/>
  <c r="B161" i="2" s="1"/>
  <c r="F161" i="2" a="1"/>
  <c r="F161" i="2" s="1"/>
  <c r="H161" i="2" a="1"/>
  <c r="H161" i="2" s="1"/>
  <c r="G161" i="2" a="1"/>
  <c r="G161" i="2" s="1"/>
  <c r="E161" i="2" a="1"/>
  <c r="E161" i="2" s="1"/>
  <c r="D161" i="2" a="1"/>
  <c r="D161" i="2" s="1"/>
  <c r="I161" i="2" a="1"/>
  <c r="I161" i="2" s="1"/>
  <c r="C161" i="2" a="1"/>
  <c r="C161" i="2" s="1"/>
  <c r="I169" i="2" a="1"/>
  <c r="I169" i="2" s="1"/>
  <c r="H169" i="2" a="1"/>
  <c r="H169" i="2" s="1"/>
  <c r="G169" i="2" a="1"/>
  <c r="G169" i="2" s="1"/>
  <c r="F169" i="2" a="1"/>
  <c r="F169" i="2" s="1"/>
  <c r="E169" i="2" a="1"/>
  <c r="E169" i="2" s="1"/>
  <c r="D169" i="2" a="1"/>
  <c r="D169" i="2" s="1"/>
  <c r="C169" i="2" a="1"/>
  <c r="C169" i="2" s="1"/>
  <c r="I168" i="2" a="1"/>
  <c r="I168" i="2" s="1"/>
  <c r="H168" i="2" a="1"/>
  <c r="H168" i="2" s="1"/>
  <c r="F168" i="2" a="1"/>
  <c r="F168" i="2" s="1"/>
  <c r="G168" i="2" a="1"/>
  <c r="G168" i="2" s="1"/>
  <c r="D168" i="2" a="1"/>
  <c r="D168" i="2" s="1"/>
  <c r="E168" i="2" a="1"/>
  <c r="E168" i="2" s="1"/>
  <c r="C168" i="2" a="1"/>
  <c r="C168" i="2" s="1"/>
  <c r="B172" i="2" l="1" a="1"/>
  <c r="B172" i="2" s="1"/>
  <c r="B164" i="2" a="1"/>
  <c r="B164" i="2" s="1"/>
  <c r="B165" i="2" a="1"/>
  <c r="B165" i="2" s="1"/>
  <c r="G164" i="2" a="1"/>
  <c r="G164" i="2" s="1"/>
  <c r="E164" i="2" a="1"/>
  <c r="E164" i="2" s="1"/>
  <c r="F164" i="2" a="1"/>
  <c r="F164" i="2" s="1"/>
  <c r="I164" i="2" a="1"/>
  <c r="I164" i="2" s="1"/>
  <c r="D164" i="2" a="1"/>
  <c r="D164" i="2" s="1"/>
  <c r="C164" i="2" a="1"/>
  <c r="C164" i="2" s="1"/>
  <c r="H164" i="2" a="1"/>
  <c r="H164" i="2" s="1"/>
  <c r="I172" i="2" a="1"/>
  <c r="I172" i="2" s="1"/>
  <c r="H172" i="2" a="1"/>
  <c r="H172" i="2" s="1"/>
  <c r="G172" i="2" a="1"/>
  <c r="G172" i="2" s="1"/>
  <c r="F172" i="2" a="1"/>
  <c r="F172" i="2" s="1"/>
  <c r="E172" i="2" a="1"/>
  <c r="E172" i="2" s="1"/>
  <c r="D172" i="2" a="1"/>
  <c r="D172" i="2" s="1"/>
  <c r="C172" i="2" a="1"/>
  <c r="C172" i="2" s="1"/>
  <c r="I171" i="2" a="1"/>
  <c r="I171" i="2" s="1"/>
  <c r="H171" i="2" a="1"/>
  <c r="H171" i="2" s="1"/>
  <c r="G171" i="2" a="1"/>
  <c r="G171" i="2" s="1"/>
  <c r="F171" i="2" a="1"/>
  <c r="F171" i="2" s="1"/>
  <c r="E171" i="2" a="1"/>
  <c r="E171" i="2" s="1"/>
  <c r="D171" i="2" a="1"/>
  <c r="D171" i="2" s="1"/>
  <c r="C171" i="2" a="1"/>
  <c r="C171" i="2" s="1"/>
  <c r="B175" i="2" l="1" a="1"/>
  <c r="B175" i="2" s="1"/>
  <c r="B167" i="2" a="1"/>
  <c r="B167" i="2" s="1"/>
  <c r="B168" i="2" a="1"/>
  <c r="B168" i="2" s="1"/>
  <c r="E167" i="2" a="1"/>
  <c r="E167" i="2" s="1"/>
  <c r="D167" i="2" a="1"/>
  <c r="D167" i="2" s="1"/>
  <c r="F167" i="2" a="1"/>
  <c r="F167" i="2" s="1"/>
  <c r="I167" i="2" a="1"/>
  <c r="I167" i="2" s="1"/>
  <c r="H167" i="2" a="1"/>
  <c r="H167" i="2" s="1"/>
  <c r="G167" i="2" a="1"/>
  <c r="G167" i="2" s="1"/>
  <c r="C167" i="2" a="1"/>
  <c r="C167" i="2" s="1"/>
  <c r="I175" i="2" a="1"/>
  <c r="I175" i="2" s="1"/>
  <c r="H175" i="2" a="1"/>
  <c r="H175" i="2" s="1"/>
  <c r="G175" i="2" a="1"/>
  <c r="G175" i="2" s="1"/>
  <c r="D175" i="2" a="1"/>
  <c r="D175" i="2" s="1"/>
  <c r="F175" i="2" a="1"/>
  <c r="F175" i="2" s="1"/>
  <c r="E175" i="2" a="1"/>
  <c r="E175" i="2" s="1"/>
  <c r="C175" i="2" a="1"/>
  <c r="C175" i="2" s="1"/>
  <c r="I174" i="2" a="1"/>
  <c r="I174" i="2" s="1"/>
  <c r="H174" i="2" a="1"/>
  <c r="H174" i="2" s="1"/>
  <c r="G174" i="2" a="1"/>
  <c r="G174" i="2" s="1"/>
  <c r="E174" i="2" a="1"/>
  <c r="E174" i="2" s="1"/>
  <c r="F174" i="2" a="1"/>
  <c r="F174" i="2" s="1"/>
  <c r="D174" i="2" a="1"/>
  <c r="D174" i="2" s="1"/>
  <c r="C174" i="2" a="1"/>
  <c r="C174" i="2" s="1"/>
  <c r="B178" i="2" l="1" a="1"/>
  <c r="B178" i="2" s="1"/>
  <c r="B171" i="2" a="1"/>
  <c r="B171" i="2" s="1"/>
  <c r="B170" i="2" a="1"/>
  <c r="B170" i="2" s="1"/>
  <c r="G170" i="2" a="1"/>
  <c r="G170" i="2" s="1"/>
  <c r="H170" i="2" a="1"/>
  <c r="H170" i="2" s="1"/>
  <c r="D170" i="2" a="1"/>
  <c r="D170" i="2" s="1"/>
  <c r="C170" i="2" a="1"/>
  <c r="C170" i="2" s="1"/>
  <c r="F170" i="2" a="1"/>
  <c r="F170" i="2" s="1"/>
  <c r="E170" i="2" a="1"/>
  <c r="E170" i="2" s="1"/>
  <c r="I170" i="2" a="1"/>
  <c r="I170" i="2" s="1"/>
  <c r="I178" i="2" a="1"/>
  <c r="I178" i="2" s="1"/>
  <c r="H178" i="2" a="1"/>
  <c r="H178" i="2" s="1"/>
  <c r="F178" i="2" a="1"/>
  <c r="F178" i="2" s="1"/>
  <c r="G178" i="2" a="1"/>
  <c r="G178" i="2" s="1"/>
  <c r="D178" i="2" a="1"/>
  <c r="D178" i="2" s="1"/>
  <c r="E178" i="2" a="1"/>
  <c r="E178" i="2" s="1"/>
  <c r="C178" i="2" a="1"/>
  <c r="C178" i="2" s="1"/>
  <c r="I177" i="2" a="1"/>
  <c r="I177" i="2" s="1"/>
  <c r="H177" i="2" a="1"/>
  <c r="H177" i="2" s="1"/>
  <c r="F177" i="2" a="1"/>
  <c r="F177" i="2" s="1"/>
  <c r="G177" i="2" a="1"/>
  <c r="G177" i="2" s="1"/>
  <c r="D177" i="2" a="1"/>
  <c r="D177" i="2" s="1"/>
  <c r="E177" i="2" a="1"/>
  <c r="E177" i="2" s="1"/>
  <c r="C177" i="2" a="1"/>
  <c r="C177" i="2" s="1"/>
  <c r="B181" i="2" l="1" a="1"/>
  <c r="B181" i="2" s="1"/>
  <c r="B173" i="2" a="1"/>
  <c r="B173" i="2" s="1"/>
  <c r="B174" i="2" a="1"/>
  <c r="B174" i="2" s="1"/>
  <c r="E173" i="2" a="1"/>
  <c r="E173" i="2" s="1"/>
  <c r="D173" i="2" a="1"/>
  <c r="D173" i="2" s="1"/>
  <c r="C173" i="2" a="1"/>
  <c r="C173" i="2" s="1"/>
  <c r="H173" i="2" a="1"/>
  <c r="H173" i="2" s="1"/>
  <c r="I173" i="2" a="1"/>
  <c r="I173" i="2" s="1"/>
  <c r="G173" i="2" a="1"/>
  <c r="G173" i="2" s="1"/>
  <c r="F173" i="2" a="1"/>
  <c r="F173" i="2" s="1"/>
  <c r="I181" i="2" a="1"/>
  <c r="I181" i="2" s="1"/>
  <c r="H181" i="2" a="1"/>
  <c r="H181" i="2" s="1"/>
  <c r="G181" i="2" a="1"/>
  <c r="G181" i="2" s="1"/>
  <c r="F181" i="2" a="1"/>
  <c r="F181" i="2" s="1"/>
  <c r="D181" i="2" a="1"/>
  <c r="D181" i="2" s="1"/>
  <c r="E181" i="2" a="1"/>
  <c r="E181" i="2" s="1"/>
  <c r="C181" i="2" a="1"/>
  <c r="C181" i="2" s="1"/>
  <c r="I180" i="2" a="1"/>
  <c r="I180" i="2" s="1"/>
  <c r="H180" i="2" a="1"/>
  <c r="H180" i="2" s="1"/>
  <c r="F180" i="2" a="1"/>
  <c r="F180" i="2" s="1"/>
  <c r="G180" i="2" a="1"/>
  <c r="G180" i="2" s="1"/>
  <c r="D180" i="2" a="1"/>
  <c r="D180" i="2" s="1"/>
  <c r="E180" i="2" a="1"/>
  <c r="E180" i="2" s="1"/>
  <c r="C180" i="2" a="1"/>
  <c r="C180" i="2" s="1"/>
  <c r="B184" i="2" l="1" a="1"/>
  <c r="B184" i="2" s="1"/>
  <c r="B176" i="2" a="1"/>
  <c r="B176" i="2" s="1"/>
  <c r="B177" i="2" a="1"/>
  <c r="B177" i="2" s="1"/>
  <c r="D176" i="2" a="1"/>
  <c r="D176" i="2" s="1"/>
  <c r="E176" i="2" a="1"/>
  <c r="E176" i="2" s="1"/>
  <c r="C176" i="2" a="1"/>
  <c r="C176" i="2" s="1"/>
  <c r="I176" i="2" a="1"/>
  <c r="I176" i="2" s="1"/>
  <c r="G176" i="2" a="1"/>
  <c r="G176" i="2" s="1"/>
  <c r="F176" i="2" a="1"/>
  <c r="F176" i="2" s="1"/>
  <c r="H176" i="2" a="1"/>
  <c r="H176" i="2" s="1"/>
  <c r="I184" i="2" a="1"/>
  <c r="I184" i="2" s="1"/>
  <c r="H184" i="2" a="1"/>
  <c r="H184" i="2" s="1"/>
  <c r="G184" i="2" a="1"/>
  <c r="G184" i="2" s="1"/>
  <c r="F184" i="2" a="1"/>
  <c r="F184" i="2" s="1"/>
  <c r="D184" i="2" a="1"/>
  <c r="D184" i="2" s="1"/>
  <c r="E184" i="2" a="1"/>
  <c r="E184" i="2" s="1"/>
  <c r="C184" i="2" a="1"/>
  <c r="C184" i="2" s="1"/>
  <c r="I183" i="2" a="1"/>
  <c r="I183" i="2" s="1"/>
  <c r="H183" i="2" a="1"/>
  <c r="H183" i="2" s="1"/>
  <c r="G183" i="2" a="1"/>
  <c r="G183" i="2" s="1"/>
  <c r="F183" i="2" a="1"/>
  <c r="F183" i="2" s="1"/>
  <c r="E183" i="2" a="1"/>
  <c r="E183" i="2" s="1"/>
  <c r="D183" i="2" a="1"/>
  <c r="D183" i="2" s="1"/>
  <c r="C183" i="2" a="1"/>
  <c r="C183" i="2" s="1"/>
  <c r="B187" i="2" l="1" a="1"/>
  <c r="B187" i="2" s="1"/>
  <c r="B179" i="2" a="1"/>
  <c r="B179" i="2" s="1"/>
  <c r="B180" i="2" a="1"/>
  <c r="B180" i="2" s="1"/>
  <c r="I179" i="2" a="1"/>
  <c r="I179" i="2" s="1"/>
  <c r="H179" i="2" a="1"/>
  <c r="H179" i="2" s="1"/>
  <c r="F179" i="2" a="1"/>
  <c r="F179" i="2" s="1"/>
  <c r="E179" i="2" a="1"/>
  <c r="E179" i="2" s="1"/>
  <c r="C179" i="2" a="1"/>
  <c r="C179" i="2" s="1"/>
  <c r="G179" i="2" a="1"/>
  <c r="G179" i="2" s="1"/>
  <c r="D179" i="2" a="1"/>
  <c r="D179" i="2" s="1"/>
  <c r="I187" i="2" a="1"/>
  <c r="I187" i="2" s="1"/>
  <c r="H187" i="2" a="1"/>
  <c r="H187" i="2" s="1"/>
  <c r="G187" i="2" a="1"/>
  <c r="G187" i="2" s="1"/>
  <c r="E187" i="2" a="1"/>
  <c r="E187" i="2" s="1"/>
  <c r="D187" i="2" a="1"/>
  <c r="D187" i="2" s="1"/>
  <c r="F187" i="2" a="1"/>
  <c r="F187" i="2" s="1"/>
  <c r="C187" i="2" a="1"/>
  <c r="C187" i="2" s="1"/>
  <c r="I186" i="2" a="1"/>
  <c r="I186" i="2" s="1"/>
  <c r="H186" i="2" a="1"/>
  <c r="H186" i="2" s="1"/>
  <c r="G186" i="2" a="1"/>
  <c r="G186" i="2" s="1"/>
  <c r="E186" i="2" a="1"/>
  <c r="E186" i="2" s="1"/>
  <c r="F186" i="2" a="1"/>
  <c r="F186" i="2" s="1"/>
  <c r="D186" i="2" a="1"/>
  <c r="D186" i="2" s="1"/>
  <c r="C186" i="2" a="1"/>
  <c r="C186" i="2" s="1"/>
  <c r="B190" i="2" l="1" a="1"/>
  <c r="B190" i="2" s="1"/>
  <c r="B182" i="2" a="1"/>
  <c r="B182" i="2" s="1"/>
  <c r="B183" i="2" a="1"/>
  <c r="B183" i="2" s="1"/>
  <c r="D182" i="2" a="1"/>
  <c r="D182" i="2" s="1"/>
  <c r="E182" i="2" a="1"/>
  <c r="E182" i="2" s="1"/>
  <c r="H182" i="2" a="1"/>
  <c r="H182" i="2" s="1"/>
  <c r="C182" i="2" a="1"/>
  <c r="C182" i="2" s="1"/>
  <c r="I182" i="2" a="1"/>
  <c r="I182" i="2" s="1"/>
  <c r="F182" i="2" a="1"/>
  <c r="F182" i="2" s="1"/>
  <c r="G182" i="2" a="1"/>
  <c r="G182" i="2" s="1"/>
  <c r="I190" i="2" a="1"/>
  <c r="I190" i="2" s="1"/>
  <c r="H190" i="2" a="1"/>
  <c r="H190" i="2" s="1"/>
  <c r="G190" i="2" a="1"/>
  <c r="G190" i="2" s="1"/>
  <c r="F190" i="2" a="1"/>
  <c r="F190" i="2" s="1"/>
  <c r="E190" i="2" a="1"/>
  <c r="E190" i="2" s="1"/>
  <c r="D190" i="2" a="1"/>
  <c r="D190" i="2" s="1"/>
  <c r="C190" i="2" a="1"/>
  <c r="C190" i="2" s="1"/>
  <c r="I189" i="2" a="1"/>
  <c r="I189" i="2" s="1"/>
  <c r="H189" i="2" a="1"/>
  <c r="H189" i="2" s="1"/>
  <c r="F189" i="2" a="1"/>
  <c r="F189" i="2" s="1"/>
  <c r="D189" i="2" a="1"/>
  <c r="D189" i="2" s="1"/>
  <c r="E189" i="2" a="1"/>
  <c r="E189" i="2" s="1"/>
  <c r="G189" i="2" a="1"/>
  <c r="G189" i="2" s="1"/>
  <c r="C189" i="2" a="1"/>
  <c r="C189" i="2" s="1"/>
  <c r="B193" i="2" l="1" a="1"/>
  <c r="B193" i="2" s="1"/>
  <c r="B185" i="2" a="1"/>
  <c r="B185" i="2" s="1"/>
  <c r="B186" i="2" a="1"/>
  <c r="B186" i="2" s="1"/>
  <c r="D185" i="2" a="1"/>
  <c r="D185" i="2" s="1"/>
  <c r="C185" i="2" a="1"/>
  <c r="C185" i="2" s="1"/>
  <c r="H185" i="2" a="1"/>
  <c r="H185" i="2" s="1"/>
  <c r="E185" i="2" a="1"/>
  <c r="E185" i="2" s="1"/>
  <c r="I185" i="2" a="1"/>
  <c r="I185" i="2" s="1"/>
  <c r="G185" i="2" a="1"/>
  <c r="G185" i="2" s="1"/>
  <c r="F185" i="2" a="1"/>
  <c r="F185" i="2" s="1"/>
  <c r="I193" i="2" a="1"/>
  <c r="I193" i="2" s="1"/>
  <c r="H193" i="2" a="1"/>
  <c r="H193" i="2" s="1"/>
  <c r="G193" i="2" a="1"/>
  <c r="G193" i="2" s="1"/>
  <c r="F193" i="2" a="1"/>
  <c r="F193" i="2" s="1"/>
  <c r="E193" i="2" a="1"/>
  <c r="E193" i="2" s="1"/>
  <c r="D193" i="2" a="1"/>
  <c r="D193" i="2" s="1"/>
  <c r="C193" i="2" a="1"/>
  <c r="C193" i="2" s="1"/>
  <c r="I192" i="2" a="1"/>
  <c r="I192" i="2" s="1"/>
  <c r="H192" i="2" a="1"/>
  <c r="H192" i="2" s="1"/>
  <c r="G192" i="2" a="1"/>
  <c r="G192" i="2" s="1"/>
  <c r="F192" i="2" a="1"/>
  <c r="F192" i="2" s="1"/>
  <c r="E192" i="2" a="1"/>
  <c r="E192" i="2" s="1"/>
  <c r="D192" i="2" a="1"/>
  <c r="D192" i="2" s="1"/>
  <c r="C192" i="2" a="1"/>
  <c r="C192" i="2" s="1"/>
  <c r="B196" i="2" l="1" a="1"/>
  <c r="B196" i="2" s="1"/>
  <c r="B188" i="2" a="1"/>
  <c r="B188" i="2" s="1"/>
  <c r="B189" i="2" a="1"/>
  <c r="B189" i="2" s="1"/>
  <c r="E188" i="2" a="1"/>
  <c r="E188" i="2" s="1"/>
  <c r="I188" i="2" a="1"/>
  <c r="I188" i="2" s="1"/>
  <c r="F188" i="2" a="1"/>
  <c r="F188" i="2" s="1"/>
  <c r="D188" i="2" a="1"/>
  <c r="D188" i="2" s="1"/>
  <c r="C188" i="2" a="1"/>
  <c r="C188" i="2" s="1"/>
  <c r="G188" i="2" a="1"/>
  <c r="G188" i="2" s="1"/>
  <c r="H188" i="2" a="1"/>
  <c r="H188" i="2" s="1"/>
  <c r="I196" i="2" a="1"/>
  <c r="I196" i="2" s="1"/>
  <c r="H196" i="2" a="1"/>
  <c r="H196" i="2" s="1"/>
  <c r="G196" i="2" a="1"/>
  <c r="G196" i="2" s="1"/>
  <c r="F196" i="2" a="1"/>
  <c r="F196" i="2" s="1"/>
  <c r="E196" i="2" a="1"/>
  <c r="E196" i="2" s="1"/>
  <c r="D196" i="2" a="1"/>
  <c r="D196" i="2" s="1"/>
  <c r="C196" i="2" a="1"/>
  <c r="C196" i="2" s="1"/>
  <c r="I195" i="2" a="1"/>
  <c r="I195" i="2" s="1"/>
  <c r="H195" i="2" a="1"/>
  <c r="H195" i="2" s="1"/>
  <c r="G195" i="2" a="1"/>
  <c r="G195" i="2" s="1"/>
  <c r="F195" i="2" a="1"/>
  <c r="F195" i="2" s="1"/>
  <c r="E195" i="2" a="1"/>
  <c r="E195" i="2" s="1"/>
  <c r="D195" i="2" a="1"/>
  <c r="D195" i="2" s="1"/>
  <c r="C195" i="2" a="1"/>
  <c r="C195" i="2" s="1"/>
  <c r="B199" i="2" l="1" a="1"/>
  <c r="B199" i="2" s="1"/>
  <c r="B191" i="2" a="1"/>
  <c r="B191" i="2" s="1"/>
  <c r="B192" i="2" a="1"/>
  <c r="B192" i="2" s="1"/>
  <c r="F191" i="2" a="1"/>
  <c r="F191" i="2" s="1"/>
  <c r="E191" i="2" a="1"/>
  <c r="E191" i="2" s="1"/>
  <c r="G191" i="2" a="1"/>
  <c r="G191" i="2" s="1"/>
  <c r="H191" i="2" a="1"/>
  <c r="H191" i="2" s="1"/>
  <c r="D191" i="2" a="1"/>
  <c r="D191" i="2" s="1"/>
  <c r="C191" i="2" a="1"/>
  <c r="C191" i="2" s="1"/>
  <c r="I191" i="2" a="1"/>
  <c r="I191" i="2" s="1"/>
  <c r="I199" i="2" a="1"/>
  <c r="I199" i="2" s="1"/>
  <c r="H199" i="2" a="1"/>
  <c r="H199" i="2" s="1"/>
  <c r="G199" i="2" a="1"/>
  <c r="G199" i="2" s="1"/>
  <c r="E199" i="2" a="1"/>
  <c r="E199" i="2" s="1"/>
  <c r="D199" i="2" a="1"/>
  <c r="D199" i="2" s="1"/>
  <c r="F199" i="2" a="1"/>
  <c r="F199" i="2" s="1"/>
  <c r="C199" i="2" a="1"/>
  <c r="C199" i="2" s="1"/>
  <c r="I198" i="2" a="1"/>
  <c r="I198" i="2" s="1"/>
  <c r="H198" i="2" a="1"/>
  <c r="H198" i="2" s="1"/>
  <c r="G198" i="2" a="1"/>
  <c r="G198" i="2" s="1"/>
  <c r="F198" i="2" a="1"/>
  <c r="F198" i="2" s="1"/>
  <c r="E198" i="2" a="1"/>
  <c r="E198" i="2" s="1"/>
  <c r="D198" i="2" a="1"/>
  <c r="D198" i="2" s="1"/>
  <c r="C198" i="2" a="1"/>
  <c r="C198" i="2" s="1"/>
  <c r="B202" i="2" l="1" a="1"/>
  <c r="B202" i="2" s="1"/>
  <c r="B195" i="2" a="1"/>
  <c r="B195" i="2" s="1"/>
  <c r="B194" i="2" a="1"/>
  <c r="B194" i="2" s="1"/>
  <c r="D194" i="2" a="1"/>
  <c r="D194" i="2" s="1"/>
  <c r="F194" i="2" a="1"/>
  <c r="F194" i="2" s="1"/>
  <c r="G194" i="2" a="1"/>
  <c r="G194" i="2" s="1"/>
  <c r="I194" i="2" a="1"/>
  <c r="I194" i="2" s="1"/>
  <c r="H194" i="2" a="1"/>
  <c r="H194" i="2" s="1"/>
  <c r="E194" i="2" a="1"/>
  <c r="E194" i="2" s="1"/>
  <c r="C194" i="2" a="1"/>
  <c r="C194" i="2" s="1"/>
  <c r="I202" i="2" a="1"/>
  <c r="I202" i="2" s="1"/>
  <c r="H202" i="2" a="1"/>
  <c r="H202" i="2" s="1"/>
  <c r="G202" i="2" a="1"/>
  <c r="G202" i="2" s="1"/>
  <c r="F202" i="2" a="1"/>
  <c r="F202" i="2" s="1"/>
  <c r="E202" i="2" a="1"/>
  <c r="E202" i="2" s="1"/>
  <c r="D202" i="2" a="1"/>
  <c r="D202" i="2" s="1"/>
  <c r="C202" i="2" a="1"/>
  <c r="C202" i="2" s="1"/>
  <c r="H201" i="2" a="1"/>
  <c r="H201" i="2" s="1"/>
  <c r="I201" i="2" a="1"/>
  <c r="I201" i="2" s="1"/>
  <c r="F201" i="2" a="1"/>
  <c r="F201" i="2" s="1"/>
  <c r="G201" i="2" a="1"/>
  <c r="G201" i="2" s="1"/>
  <c r="E201" i="2" a="1"/>
  <c r="E201" i="2" s="1"/>
  <c r="D201" i="2" a="1"/>
  <c r="D201" i="2" s="1"/>
  <c r="C201" i="2" a="1"/>
  <c r="C201" i="2" s="1"/>
  <c r="B205" i="2" l="1" a="1"/>
  <c r="B205" i="2" s="1"/>
  <c r="B197" i="2" a="1"/>
  <c r="B197" i="2" s="1"/>
  <c r="B198" i="2" a="1"/>
  <c r="B198" i="2" s="1"/>
  <c r="G197" i="2" a="1"/>
  <c r="G197" i="2" s="1"/>
  <c r="E197" i="2" a="1"/>
  <c r="E197" i="2" s="1"/>
  <c r="F197" i="2" a="1"/>
  <c r="F197" i="2" s="1"/>
  <c r="D197" i="2" a="1"/>
  <c r="D197" i="2" s="1"/>
  <c r="C197" i="2" a="1"/>
  <c r="C197" i="2" s="1"/>
  <c r="I197" i="2" a="1"/>
  <c r="I197" i="2" s="1"/>
  <c r="H197" i="2" a="1"/>
  <c r="H197" i="2" s="1"/>
  <c r="I205" i="2" a="1"/>
  <c r="I205" i="2" s="1"/>
  <c r="G205" i="2" a="1"/>
  <c r="G205" i="2" s="1"/>
  <c r="H205" i="2" a="1"/>
  <c r="H205" i="2" s="1"/>
  <c r="F205" i="2" a="1"/>
  <c r="F205" i="2" s="1"/>
  <c r="E205" i="2" a="1"/>
  <c r="E205" i="2" s="1"/>
  <c r="D205" i="2" a="1"/>
  <c r="D205" i="2" s="1"/>
  <c r="C205" i="2" a="1"/>
  <c r="C205" i="2" s="1"/>
  <c r="I204" i="2" a="1"/>
  <c r="I204" i="2" s="1"/>
  <c r="H204" i="2" a="1"/>
  <c r="H204" i="2" s="1"/>
  <c r="F204" i="2" a="1"/>
  <c r="F204" i="2" s="1"/>
  <c r="G204" i="2" a="1"/>
  <c r="G204" i="2" s="1"/>
  <c r="E204" i="2" a="1"/>
  <c r="E204" i="2" s="1"/>
  <c r="D204" i="2" a="1"/>
  <c r="D204" i="2" s="1"/>
  <c r="C204" i="2" a="1"/>
  <c r="C204" i="2" s="1"/>
  <c r="B208" i="2" l="1" a="1"/>
  <c r="B208" i="2" s="1"/>
  <c r="B200" i="2" a="1"/>
  <c r="B200" i="2" s="1"/>
  <c r="B201" i="2" a="1"/>
  <c r="B201" i="2" s="1"/>
  <c r="H200" i="2" a="1"/>
  <c r="H200" i="2" s="1"/>
  <c r="G200" i="2" a="1"/>
  <c r="G200" i="2" s="1"/>
  <c r="F200" i="2" a="1"/>
  <c r="F200" i="2" s="1"/>
  <c r="E200" i="2" a="1"/>
  <c r="E200" i="2" s="1"/>
  <c r="D200" i="2" a="1"/>
  <c r="D200" i="2" s="1"/>
  <c r="C200" i="2" a="1"/>
  <c r="C200" i="2" s="1"/>
  <c r="I200" i="2" a="1"/>
  <c r="I200" i="2" s="1"/>
  <c r="I208" i="2" a="1"/>
  <c r="I208" i="2" s="1"/>
  <c r="H208" i="2" a="1"/>
  <c r="H208" i="2" s="1"/>
  <c r="G208" i="2" a="1"/>
  <c r="G208" i="2" s="1"/>
  <c r="F208" i="2" a="1"/>
  <c r="F208" i="2" s="1"/>
  <c r="D208" i="2" a="1"/>
  <c r="D208" i="2" s="1"/>
  <c r="E208" i="2" a="1"/>
  <c r="E208" i="2" s="1"/>
  <c r="C208" i="2" a="1"/>
  <c r="C208" i="2" s="1"/>
  <c r="I207" i="2" a="1"/>
  <c r="I207" i="2" s="1"/>
  <c r="H207" i="2" a="1"/>
  <c r="H207" i="2" s="1"/>
  <c r="E207" i="2" a="1"/>
  <c r="E207" i="2" s="1"/>
  <c r="F207" i="2" a="1"/>
  <c r="F207" i="2" s="1"/>
  <c r="D207" i="2" a="1"/>
  <c r="D207" i="2" s="1"/>
  <c r="G207" i="2" a="1"/>
  <c r="G207" i="2" s="1"/>
  <c r="C207" i="2" a="1"/>
  <c r="C207" i="2" s="1"/>
  <c r="B211" i="2" l="1" a="1"/>
  <c r="B211" i="2" s="1"/>
  <c r="B204" i="2" a="1"/>
  <c r="B204" i="2" s="1"/>
  <c r="B203" i="2" a="1"/>
  <c r="B203" i="2" s="1"/>
  <c r="I203" i="2" a="1"/>
  <c r="I203" i="2" s="1"/>
  <c r="H203" i="2" a="1"/>
  <c r="H203" i="2" s="1"/>
  <c r="F203" i="2" a="1"/>
  <c r="F203" i="2" s="1"/>
  <c r="G203" i="2" a="1"/>
  <c r="G203" i="2" s="1"/>
  <c r="D203" i="2" a="1"/>
  <c r="D203" i="2" s="1"/>
  <c r="E203" i="2" a="1"/>
  <c r="E203" i="2" s="1"/>
  <c r="C203" i="2" a="1"/>
  <c r="C203" i="2" s="1"/>
  <c r="I210" i="2" a="1"/>
  <c r="I210" i="2" s="1"/>
  <c r="H210" i="2" a="1"/>
  <c r="H210" i="2" s="1"/>
  <c r="G210" i="2" a="1"/>
  <c r="G210" i="2" s="1"/>
  <c r="F210" i="2" a="1"/>
  <c r="F210" i="2" s="1"/>
  <c r="E210" i="2" a="1"/>
  <c r="E210" i="2" s="1"/>
  <c r="D210" i="2" a="1"/>
  <c r="D210" i="2" s="1"/>
  <c r="C210" i="2" a="1"/>
  <c r="C210" i="2" s="1"/>
  <c r="I211" i="2" a="1"/>
  <c r="I211" i="2" s="1"/>
  <c r="H211" i="2" a="1"/>
  <c r="H211" i="2" s="1"/>
  <c r="G211" i="2" a="1"/>
  <c r="G211" i="2" s="1"/>
  <c r="E211" i="2" a="1"/>
  <c r="E211" i="2" s="1"/>
  <c r="D211" i="2" a="1"/>
  <c r="D211" i="2" s="1"/>
  <c r="F211" i="2" a="1"/>
  <c r="F211" i="2" s="1"/>
  <c r="C211" i="2" a="1"/>
  <c r="C211" i="2" s="1"/>
  <c r="B214" i="2" s="1" a="1"/>
  <c r="B214" i="2" s="1"/>
  <c r="B206" i="2" l="1" a="1"/>
  <c r="B206" i="2" s="1"/>
  <c r="B207" i="2" a="1"/>
  <c r="B207" i="2" s="1"/>
  <c r="F206" i="2" a="1"/>
  <c r="F206" i="2" s="1"/>
  <c r="H206" i="2" a="1"/>
  <c r="H206" i="2" s="1"/>
  <c r="I206" i="2" a="1"/>
  <c r="I206" i="2" s="1"/>
  <c r="E206" i="2" a="1"/>
  <c r="E206" i="2" s="1"/>
  <c r="G206" i="2" a="1"/>
  <c r="G206" i="2" s="1"/>
  <c r="D206" i="2" a="1"/>
  <c r="D206" i="2" s="1"/>
  <c r="C206" i="2" a="1"/>
  <c r="C206" i="2" s="1"/>
  <c r="H213" i="2" a="1"/>
  <c r="H213" i="2" s="1"/>
  <c r="I213" i="2" a="1"/>
  <c r="I213" i="2" s="1"/>
  <c r="F213" i="2" a="1"/>
  <c r="F213" i="2" s="1"/>
  <c r="G213" i="2" a="1"/>
  <c r="G213" i="2" s="1"/>
  <c r="E213" i="2" a="1"/>
  <c r="E213" i="2" s="1"/>
  <c r="D213" i="2" a="1"/>
  <c r="D213" i="2" s="1"/>
  <c r="C213" i="2" a="1"/>
  <c r="C213" i="2" s="1"/>
  <c r="I214" i="2" a="1"/>
  <c r="I214" i="2" s="1"/>
  <c r="H214" i="2" a="1"/>
  <c r="H214" i="2" s="1"/>
  <c r="G214" i="2" a="1"/>
  <c r="G214" i="2" s="1"/>
  <c r="F214" i="2" a="1"/>
  <c r="F214" i="2" s="1"/>
  <c r="E214" i="2" a="1"/>
  <c r="E214" i="2" s="1"/>
  <c r="D214" i="2" a="1"/>
  <c r="D214" i="2" s="1"/>
  <c r="C214" i="2" a="1"/>
  <c r="C214" i="2" s="1"/>
  <c r="B217" i="2" l="1" a="1"/>
  <c r="B217" i="2" s="1"/>
  <c r="B209" i="2" a="1"/>
  <c r="B209" i="2" s="1"/>
  <c r="B210" i="2" a="1"/>
  <c r="B210" i="2" s="1"/>
  <c r="I209" i="2" a="1"/>
  <c r="I209" i="2" s="1"/>
  <c r="G209" i="2" a="1"/>
  <c r="G209" i="2" s="1"/>
  <c r="D209" i="2" a="1"/>
  <c r="D209" i="2" s="1"/>
  <c r="H209" i="2" a="1"/>
  <c r="H209" i="2" s="1"/>
  <c r="F209" i="2" a="1"/>
  <c r="F209" i="2" s="1"/>
  <c r="E209" i="2" a="1"/>
  <c r="E209" i="2" s="1"/>
  <c r="C209" i="2" a="1"/>
  <c r="C209" i="2" s="1"/>
  <c r="I217" i="2" a="1"/>
  <c r="I217" i="2" s="1"/>
  <c r="G217" i="2" a="1"/>
  <c r="G217" i="2" s="1"/>
  <c r="F217" i="2" a="1"/>
  <c r="F217" i="2" s="1"/>
  <c r="H217" i="2" a="1"/>
  <c r="H217" i="2" s="1"/>
  <c r="E217" i="2" a="1"/>
  <c r="E217" i="2" s="1"/>
  <c r="D217" i="2" a="1"/>
  <c r="D217" i="2" s="1"/>
  <c r="C217" i="2" a="1"/>
  <c r="C217" i="2" s="1"/>
  <c r="I216" i="2" a="1"/>
  <c r="I216" i="2" s="1"/>
  <c r="H216" i="2" a="1"/>
  <c r="H216" i="2" s="1"/>
  <c r="F216" i="2" a="1"/>
  <c r="F216" i="2" s="1"/>
  <c r="G216" i="2" a="1"/>
  <c r="G216" i="2" s="1"/>
  <c r="E216" i="2" a="1"/>
  <c r="E216" i="2" s="1"/>
  <c r="D216" i="2" a="1"/>
  <c r="D216" i="2" s="1"/>
  <c r="C216" i="2" a="1"/>
  <c r="C216" i="2" s="1"/>
  <c r="B220" i="2" l="1" a="1"/>
  <c r="B220" i="2" s="1"/>
  <c r="B213" i="2" a="1"/>
  <c r="B213" i="2" s="1"/>
  <c r="B212" i="2" a="1"/>
  <c r="B212" i="2" s="1"/>
  <c r="I212" i="2" a="1"/>
  <c r="I212" i="2" s="1"/>
  <c r="G212" i="2" a="1"/>
  <c r="G212" i="2" s="1"/>
  <c r="E212" i="2" a="1"/>
  <c r="E212" i="2" s="1"/>
  <c r="C212" i="2" a="1"/>
  <c r="C212" i="2" s="1"/>
  <c r="H212" i="2" a="1"/>
  <c r="H212" i="2" s="1"/>
  <c r="F212" i="2" a="1"/>
  <c r="F212" i="2" s="1"/>
  <c r="D212" i="2" a="1"/>
  <c r="D212" i="2" s="1"/>
  <c r="I220" i="2" a="1"/>
  <c r="I220" i="2" s="1"/>
  <c r="H220" i="2" a="1"/>
  <c r="H220" i="2" s="1"/>
  <c r="G220" i="2" a="1"/>
  <c r="G220" i="2" s="1"/>
  <c r="F220" i="2" a="1"/>
  <c r="F220" i="2" s="1"/>
  <c r="D220" i="2" a="1"/>
  <c r="D220" i="2" s="1"/>
  <c r="E220" i="2" a="1"/>
  <c r="E220" i="2" s="1"/>
  <c r="C220" i="2" a="1"/>
  <c r="C220" i="2" s="1"/>
  <c r="I219" i="2" a="1"/>
  <c r="I219" i="2" s="1"/>
  <c r="H219" i="2" a="1"/>
  <c r="H219" i="2" s="1"/>
  <c r="G219" i="2" a="1"/>
  <c r="G219" i="2" s="1"/>
  <c r="F219" i="2" a="1"/>
  <c r="F219" i="2" s="1"/>
  <c r="D219" i="2" a="1"/>
  <c r="D219" i="2" s="1"/>
  <c r="E219" i="2" a="1"/>
  <c r="E219" i="2" s="1"/>
  <c r="C219" i="2" a="1"/>
  <c r="C219" i="2" s="1"/>
  <c r="B223" i="2" l="1" a="1"/>
  <c r="B223" i="2" s="1"/>
  <c r="B215" i="2" a="1"/>
  <c r="B215" i="2" s="1"/>
  <c r="B216" i="2" a="1"/>
  <c r="B216" i="2" s="1"/>
  <c r="E215" i="2" a="1"/>
  <c r="E215" i="2" s="1"/>
  <c r="D215" i="2" a="1"/>
  <c r="D215" i="2" s="1"/>
  <c r="C215" i="2" a="1"/>
  <c r="C215" i="2" s="1"/>
  <c r="H215" i="2" a="1"/>
  <c r="H215" i="2" s="1"/>
  <c r="F215" i="2" a="1"/>
  <c r="F215" i="2" s="1"/>
  <c r="I215" i="2" a="1"/>
  <c r="I215" i="2" s="1"/>
  <c r="G215" i="2" a="1"/>
  <c r="G215" i="2" s="1"/>
  <c r="I223" i="2" a="1"/>
  <c r="I223" i="2" s="1"/>
  <c r="H223" i="2" a="1"/>
  <c r="H223" i="2" s="1"/>
  <c r="G223" i="2" a="1"/>
  <c r="G223" i="2" s="1"/>
  <c r="E223" i="2" a="1"/>
  <c r="E223" i="2" s="1"/>
  <c r="D223" i="2" a="1"/>
  <c r="D223" i="2" s="1"/>
  <c r="F223" i="2" a="1"/>
  <c r="F223" i="2" s="1"/>
  <c r="C223" i="2" a="1"/>
  <c r="C223" i="2" s="1"/>
  <c r="I222" i="2" a="1"/>
  <c r="I222" i="2" s="1"/>
  <c r="H222" i="2" a="1"/>
  <c r="H222" i="2" s="1"/>
  <c r="G222" i="2" a="1"/>
  <c r="G222" i="2" s="1"/>
  <c r="F222" i="2" a="1"/>
  <c r="F222" i="2" s="1"/>
  <c r="E222" i="2" a="1"/>
  <c r="E222" i="2" s="1"/>
  <c r="D222" i="2" a="1"/>
  <c r="D222" i="2" s="1"/>
  <c r="C222" i="2" a="1"/>
  <c r="C222" i="2" s="1"/>
  <c r="B226" i="2" l="1" a="1"/>
  <c r="B226" i="2" s="1"/>
  <c r="B218" i="2" a="1"/>
  <c r="B218" i="2" s="1"/>
  <c r="B219" i="2" a="1"/>
  <c r="B219" i="2" s="1"/>
  <c r="G218" i="2" a="1"/>
  <c r="G218" i="2" s="1"/>
  <c r="D218" i="2" a="1"/>
  <c r="D218" i="2" s="1"/>
  <c r="C218" i="2" a="1"/>
  <c r="C218" i="2" s="1"/>
  <c r="I218" i="2" a="1"/>
  <c r="I218" i="2" s="1"/>
  <c r="E218" i="2" a="1"/>
  <c r="E218" i="2" s="1"/>
  <c r="F218" i="2" a="1"/>
  <c r="F218" i="2" s="1"/>
  <c r="H218" i="2" a="1"/>
  <c r="H218" i="2" s="1"/>
  <c r="I226" i="2" a="1"/>
  <c r="I226" i="2" s="1"/>
  <c r="H226" i="2" a="1"/>
  <c r="H226" i="2" s="1"/>
  <c r="G226" i="2" a="1"/>
  <c r="G226" i="2" s="1"/>
  <c r="E226" i="2" a="1"/>
  <c r="E226" i="2" s="1"/>
  <c r="D226" i="2" a="1"/>
  <c r="D226" i="2" s="1"/>
  <c r="F226" i="2" a="1"/>
  <c r="F226" i="2" s="1"/>
  <c r="C226" i="2" a="1"/>
  <c r="C226" i="2" s="1"/>
  <c r="I225" i="2" a="1"/>
  <c r="I225" i="2" s="1"/>
  <c r="H225" i="2" a="1"/>
  <c r="H225" i="2" s="1"/>
  <c r="G225" i="2" a="1"/>
  <c r="G225" i="2" s="1"/>
  <c r="F225" i="2" a="1"/>
  <c r="F225" i="2" s="1"/>
  <c r="E225" i="2" a="1"/>
  <c r="E225" i="2" s="1"/>
  <c r="D225" i="2" a="1"/>
  <c r="D225" i="2" s="1"/>
  <c r="C225" i="2" a="1"/>
  <c r="C225" i="2" s="1"/>
  <c r="B229" i="2" l="1" a="1"/>
  <c r="B229" i="2" s="1"/>
  <c r="B221" i="2" a="1"/>
  <c r="B221" i="2" s="1"/>
  <c r="B222" i="2" a="1"/>
  <c r="B222" i="2" s="1"/>
  <c r="D221" i="2" a="1"/>
  <c r="D221" i="2" s="1"/>
  <c r="E221" i="2" a="1"/>
  <c r="E221" i="2" s="1"/>
  <c r="C221" i="2" a="1"/>
  <c r="C221" i="2" s="1"/>
  <c r="I221" i="2" a="1"/>
  <c r="I221" i="2" s="1"/>
  <c r="H221" i="2" a="1"/>
  <c r="H221" i="2" s="1"/>
  <c r="G221" i="2" a="1"/>
  <c r="G221" i="2" s="1"/>
  <c r="F221" i="2" a="1"/>
  <c r="F221" i="2" s="1"/>
  <c r="I229" i="2" a="1"/>
  <c r="I229" i="2" s="1"/>
  <c r="H229" i="2" a="1"/>
  <c r="H229" i="2" s="1"/>
  <c r="G229" i="2" a="1"/>
  <c r="G229" i="2" s="1"/>
  <c r="F229" i="2" a="1"/>
  <c r="F229" i="2" s="1"/>
  <c r="E229" i="2" a="1"/>
  <c r="E229" i="2" s="1"/>
  <c r="D229" i="2" a="1"/>
  <c r="D229" i="2" s="1"/>
  <c r="C229" i="2" a="1"/>
  <c r="C229" i="2" s="1"/>
  <c r="I228" i="2" a="1"/>
  <c r="I228" i="2" s="1"/>
  <c r="H228" i="2" a="1"/>
  <c r="H228" i="2" s="1"/>
  <c r="G228" i="2" a="1"/>
  <c r="G228" i="2" s="1"/>
  <c r="F228" i="2" a="1"/>
  <c r="F228" i="2" s="1"/>
  <c r="E228" i="2" a="1"/>
  <c r="E228" i="2" s="1"/>
  <c r="D228" i="2" a="1"/>
  <c r="D228" i="2" s="1"/>
  <c r="C228" i="2" a="1"/>
  <c r="C228" i="2" s="1"/>
  <c r="B232" i="2" l="1" a="1"/>
  <c r="B232" i="2" s="1"/>
  <c r="B224" i="2" a="1"/>
  <c r="B224" i="2" s="1"/>
  <c r="B225" i="2" a="1"/>
  <c r="B225" i="2" s="1"/>
  <c r="I224" i="2" a="1"/>
  <c r="I224" i="2" s="1"/>
  <c r="E224" i="2" a="1"/>
  <c r="E224" i="2" s="1"/>
  <c r="C224" i="2" a="1"/>
  <c r="C224" i="2" s="1"/>
  <c r="F224" i="2" a="1"/>
  <c r="F224" i="2" s="1"/>
  <c r="D224" i="2" a="1"/>
  <c r="D224" i="2" s="1"/>
  <c r="H224" i="2" a="1"/>
  <c r="H224" i="2" s="1"/>
  <c r="G224" i="2" a="1"/>
  <c r="G224" i="2" s="1"/>
  <c r="I232" i="2" a="1"/>
  <c r="I232" i="2" s="1"/>
  <c r="H232" i="2" a="1"/>
  <c r="H232" i="2" s="1"/>
  <c r="G232" i="2" a="1"/>
  <c r="G232" i="2" s="1"/>
  <c r="F232" i="2" a="1"/>
  <c r="F232" i="2" s="1"/>
  <c r="D232" i="2" a="1"/>
  <c r="D232" i="2" s="1"/>
  <c r="E232" i="2" a="1"/>
  <c r="E232" i="2" s="1"/>
  <c r="C232" i="2" a="1"/>
  <c r="C232" i="2" s="1"/>
  <c r="I231" i="2" a="1"/>
  <c r="I231" i="2" s="1"/>
  <c r="H231" i="2" a="1"/>
  <c r="H231" i="2" s="1"/>
  <c r="G231" i="2" a="1"/>
  <c r="G231" i="2" s="1"/>
  <c r="F231" i="2" a="1"/>
  <c r="F231" i="2" s="1"/>
  <c r="D231" i="2" a="1"/>
  <c r="D231" i="2" s="1"/>
  <c r="E231" i="2" a="1"/>
  <c r="E231" i="2" s="1"/>
  <c r="C231" i="2" a="1"/>
  <c r="C231" i="2" s="1"/>
  <c r="B235" i="2" l="1" a="1"/>
  <c r="B235" i="2" s="1"/>
  <c r="B227" i="2" a="1"/>
  <c r="B227" i="2" s="1"/>
  <c r="B228" i="2" a="1"/>
  <c r="B228" i="2" s="1"/>
  <c r="H227" i="2" a="1"/>
  <c r="H227" i="2" s="1"/>
  <c r="G227" i="2" a="1"/>
  <c r="G227" i="2" s="1"/>
  <c r="C227" i="2" a="1"/>
  <c r="C227" i="2" s="1"/>
  <c r="F227" i="2" a="1"/>
  <c r="F227" i="2" s="1"/>
  <c r="E227" i="2" a="1"/>
  <c r="E227" i="2" s="1"/>
  <c r="D227" i="2" a="1"/>
  <c r="D227" i="2" s="1"/>
  <c r="I227" i="2" a="1"/>
  <c r="I227" i="2" s="1"/>
  <c r="I235" i="2" a="1"/>
  <c r="I235" i="2" s="1"/>
  <c r="H235" i="2" a="1"/>
  <c r="H235" i="2" s="1"/>
  <c r="G235" i="2" a="1"/>
  <c r="G235" i="2" s="1"/>
  <c r="E235" i="2" a="1"/>
  <c r="E235" i="2" s="1"/>
  <c r="D235" i="2" a="1"/>
  <c r="D235" i="2" s="1"/>
  <c r="F235" i="2" a="1"/>
  <c r="F235" i="2" s="1"/>
  <c r="C235" i="2" a="1"/>
  <c r="C235" i="2" s="1"/>
  <c r="I234" i="2" a="1"/>
  <c r="I234" i="2" s="1"/>
  <c r="H234" i="2" a="1"/>
  <c r="H234" i="2" s="1"/>
  <c r="G234" i="2" a="1"/>
  <c r="G234" i="2" s="1"/>
  <c r="F234" i="2" a="1"/>
  <c r="F234" i="2" s="1"/>
  <c r="D234" i="2" a="1"/>
  <c r="D234" i="2" s="1"/>
  <c r="E234" i="2" a="1"/>
  <c r="E234" i="2" s="1"/>
  <c r="C234" i="2" a="1"/>
  <c r="C234" i="2" s="1"/>
  <c r="B238" i="2" l="1" a="1"/>
  <c r="B238" i="2" s="1"/>
  <c r="B230" i="2" a="1"/>
  <c r="B230" i="2" s="1"/>
  <c r="B231" i="2" a="1"/>
  <c r="B231" i="2" s="1"/>
  <c r="I230" i="2" a="1"/>
  <c r="I230" i="2" s="1"/>
  <c r="E230" i="2" a="1"/>
  <c r="E230" i="2" s="1"/>
  <c r="H230" i="2" a="1"/>
  <c r="H230" i="2" s="1"/>
  <c r="G230" i="2" a="1"/>
  <c r="G230" i="2" s="1"/>
  <c r="F230" i="2" a="1"/>
  <c r="F230" i="2" s="1"/>
  <c r="D230" i="2" a="1"/>
  <c r="D230" i="2" s="1"/>
  <c r="C230" i="2" a="1"/>
  <c r="C230" i="2" s="1"/>
  <c r="I237" i="2" a="1"/>
  <c r="I237" i="2" s="1"/>
  <c r="H237" i="2" a="1"/>
  <c r="H237" i="2" s="1"/>
  <c r="F237" i="2" a="1"/>
  <c r="F237" i="2" s="1"/>
  <c r="G237" i="2" a="1"/>
  <c r="G237" i="2" s="1"/>
  <c r="E237" i="2" a="1"/>
  <c r="E237" i="2" s="1"/>
  <c r="D237" i="2" a="1"/>
  <c r="D237" i="2" s="1"/>
  <c r="C237" i="2" a="1"/>
  <c r="C237" i="2" s="1"/>
  <c r="I238" i="2" a="1"/>
  <c r="I238" i="2" s="1"/>
  <c r="H238" i="2" a="1"/>
  <c r="H238" i="2" s="1"/>
  <c r="G238" i="2" a="1"/>
  <c r="G238" i="2" s="1"/>
  <c r="E238" i="2" a="1"/>
  <c r="E238" i="2" s="1"/>
  <c r="D238" i="2" a="1"/>
  <c r="D238" i="2" s="1"/>
  <c r="F238" i="2" a="1"/>
  <c r="F238" i="2" s="1"/>
  <c r="C238" i="2" a="1"/>
  <c r="C238" i="2" s="1"/>
  <c r="B241" i="2" l="1" a="1"/>
  <c r="B241" i="2" s="1"/>
  <c r="B233" i="2" a="1"/>
  <c r="B233" i="2" s="1"/>
  <c r="B234" i="2" a="1"/>
  <c r="B234" i="2" s="1"/>
  <c r="I233" i="2" a="1"/>
  <c r="I233" i="2" s="1"/>
  <c r="G233" i="2" a="1"/>
  <c r="G233" i="2" s="1"/>
  <c r="H233" i="2" a="1"/>
  <c r="H233" i="2" s="1"/>
  <c r="F233" i="2" a="1"/>
  <c r="F233" i="2" s="1"/>
  <c r="E233" i="2" a="1"/>
  <c r="E233" i="2" s="1"/>
  <c r="C233" i="2" a="1"/>
  <c r="C233" i="2" s="1"/>
  <c r="D233" i="2" a="1"/>
  <c r="D233" i="2" s="1"/>
  <c r="I241" i="2" a="1"/>
  <c r="I241" i="2" s="1"/>
  <c r="H241" i="2" a="1"/>
  <c r="H241" i="2" s="1"/>
  <c r="F241" i="2" a="1"/>
  <c r="F241" i="2" s="1"/>
  <c r="E241" i="2" a="1"/>
  <c r="E241" i="2" s="1"/>
  <c r="D241" i="2" a="1"/>
  <c r="D241" i="2" s="1"/>
  <c r="G241" i="2" a="1"/>
  <c r="G241" i="2" s="1"/>
  <c r="C241" i="2" a="1"/>
  <c r="C241" i="2" s="1"/>
  <c r="I240" i="2" a="1"/>
  <c r="I240" i="2" s="1"/>
  <c r="H240" i="2" a="1"/>
  <c r="H240" i="2" s="1"/>
  <c r="F240" i="2" a="1"/>
  <c r="F240" i="2" s="1"/>
  <c r="G240" i="2" a="1"/>
  <c r="G240" i="2" s="1"/>
  <c r="E240" i="2" a="1"/>
  <c r="E240" i="2" s="1"/>
  <c r="D240" i="2" a="1"/>
  <c r="D240" i="2" s="1"/>
  <c r="C240" i="2" a="1"/>
  <c r="C240" i="2" s="1"/>
  <c r="B244" i="2" l="1" a="1"/>
  <c r="B244" i="2" s="1"/>
  <c r="B236" i="2" a="1"/>
  <c r="B236" i="2" s="1"/>
  <c r="B237" i="2" a="1"/>
  <c r="B237" i="2" s="1"/>
  <c r="I236" i="2" a="1"/>
  <c r="I236" i="2" s="1"/>
  <c r="G236" i="2" a="1"/>
  <c r="G236" i="2" s="1"/>
  <c r="H236" i="2" a="1"/>
  <c r="H236" i="2" s="1"/>
  <c r="F236" i="2" a="1"/>
  <c r="F236" i="2" s="1"/>
  <c r="E236" i="2" a="1"/>
  <c r="E236" i="2" s="1"/>
  <c r="D236" i="2" a="1"/>
  <c r="D236" i="2" s="1"/>
  <c r="C236" i="2" a="1"/>
  <c r="C236" i="2" s="1"/>
  <c r="I244" i="2" a="1"/>
  <c r="I244" i="2" s="1"/>
  <c r="H244" i="2" a="1"/>
  <c r="H244" i="2" s="1"/>
  <c r="G244" i="2" a="1"/>
  <c r="G244" i="2" s="1"/>
  <c r="F244" i="2" a="1"/>
  <c r="F244" i="2" s="1"/>
  <c r="D244" i="2" a="1"/>
  <c r="D244" i="2" s="1"/>
  <c r="E244" i="2" a="1"/>
  <c r="E244" i="2" s="1"/>
  <c r="C244" i="2" a="1"/>
  <c r="C244" i="2" s="1"/>
  <c r="I243" i="2" a="1"/>
  <c r="I243" i="2" s="1"/>
  <c r="H243" i="2" a="1"/>
  <c r="H243" i="2" s="1"/>
  <c r="G243" i="2" a="1"/>
  <c r="G243" i="2" s="1"/>
  <c r="F243" i="2" a="1"/>
  <c r="F243" i="2" s="1"/>
  <c r="D243" i="2" a="1"/>
  <c r="D243" i="2" s="1"/>
  <c r="E243" i="2" a="1"/>
  <c r="E243" i="2" s="1"/>
  <c r="C243" i="2" a="1"/>
  <c r="C243" i="2" s="1"/>
  <c r="B247" i="2" l="1" a="1"/>
  <c r="B247" i="2" s="1"/>
  <c r="B239" i="2" a="1"/>
  <c r="B239" i="2" s="1"/>
  <c r="B240" i="2" a="1"/>
  <c r="B240" i="2" s="1"/>
  <c r="D239" i="2" a="1"/>
  <c r="D239" i="2" s="1"/>
  <c r="C239" i="2" a="1"/>
  <c r="C239" i="2" s="1"/>
  <c r="I239" i="2" a="1"/>
  <c r="I239" i="2" s="1"/>
  <c r="G239" i="2" a="1"/>
  <c r="G239" i="2" s="1"/>
  <c r="F239" i="2" a="1"/>
  <c r="F239" i="2" s="1"/>
  <c r="H239" i="2" a="1"/>
  <c r="H239" i="2" s="1"/>
  <c r="E239" i="2" a="1"/>
  <c r="E239" i="2" s="1"/>
  <c r="I247" i="2" a="1"/>
  <c r="I247" i="2" s="1"/>
  <c r="H247" i="2" a="1"/>
  <c r="H247" i="2" s="1"/>
  <c r="G247" i="2" a="1"/>
  <c r="G247" i="2" s="1"/>
  <c r="D247" i="2" a="1"/>
  <c r="D247" i="2" s="1"/>
  <c r="E247" i="2" a="1"/>
  <c r="E247" i="2" s="1"/>
  <c r="F247" i="2" a="1"/>
  <c r="F247" i="2" s="1"/>
  <c r="C247" i="2" a="1"/>
  <c r="C247" i="2" s="1"/>
  <c r="I246" i="2" a="1"/>
  <c r="I246" i="2" s="1"/>
  <c r="H246" i="2" a="1"/>
  <c r="H246" i="2" s="1"/>
  <c r="G246" i="2" a="1"/>
  <c r="G246" i="2" s="1"/>
  <c r="F246" i="2" a="1"/>
  <c r="F246" i="2" s="1"/>
  <c r="E246" i="2" a="1"/>
  <c r="E246" i="2" s="1"/>
  <c r="D246" i="2" a="1"/>
  <c r="D246" i="2" s="1"/>
  <c r="C246" i="2" a="1"/>
  <c r="C246" i="2" s="1"/>
  <c r="B250" i="2" l="1" a="1"/>
  <c r="B250" i="2" s="1"/>
  <c r="B242" i="2" a="1"/>
  <c r="B242" i="2" s="1"/>
  <c r="B243" i="2" a="1"/>
  <c r="B243" i="2" s="1"/>
  <c r="I242" i="2" a="1"/>
  <c r="I242" i="2" s="1"/>
  <c r="G242" i="2" a="1"/>
  <c r="G242" i="2" s="1"/>
  <c r="F242" i="2" a="1"/>
  <c r="F242" i="2" s="1"/>
  <c r="D242" i="2" a="1"/>
  <c r="D242" i="2" s="1"/>
  <c r="H242" i="2" a="1"/>
  <c r="H242" i="2" s="1"/>
  <c r="E242" i="2" a="1"/>
  <c r="E242" i="2" s="1"/>
  <c r="C242" i="2" a="1"/>
  <c r="C242" i="2" s="1"/>
  <c r="I249" i="2" a="1"/>
  <c r="I249" i="2" s="1"/>
  <c r="H249" i="2" a="1"/>
  <c r="H249" i="2" s="1"/>
  <c r="F249" i="2" a="1"/>
  <c r="F249" i="2" s="1"/>
  <c r="G249" i="2" a="1"/>
  <c r="G249" i="2" s="1"/>
  <c r="D249" i="2" a="1"/>
  <c r="D249" i="2" s="1"/>
  <c r="E249" i="2" a="1"/>
  <c r="E249" i="2" s="1"/>
  <c r="C249" i="2" a="1"/>
  <c r="C249" i="2" s="1"/>
  <c r="I250" i="2" a="1"/>
  <c r="I250" i="2" s="1"/>
  <c r="H250" i="2" a="1"/>
  <c r="H250" i="2" s="1"/>
  <c r="G250" i="2" a="1"/>
  <c r="G250" i="2" s="1"/>
  <c r="F250" i="2" a="1"/>
  <c r="F250" i="2" s="1"/>
  <c r="E250" i="2" a="1"/>
  <c r="E250" i="2" s="1"/>
  <c r="D250" i="2" a="1"/>
  <c r="D250" i="2" s="1"/>
  <c r="C250" i="2" a="1"/>
  <c r="C250" i="2" s="1"/>
  <c r="B253" i="2" l="1" a="1"/>
  <c r="B253" i="2" s="1"/>
  <c r="B245" i="2" a="1"/>
  <c r="B245" i="2" s="1"/>
  <c r="B246" i="2" a="1"/>
  <c r="B246" i="2" s="1"/>
  <c r="F245" i="2" a="1"/>
  <c r="F245" i="2" s="1"/>
  <c r="I245" i="2" a="1"/>
  <c r="I245" i="2" s="1"/>
  <c r="H245" i="2" a="1"/>
  <c r="H245" i="2" s="1"/>
  <c r="G245" i="2" a="1"/>
  <c r="G245" i="2" s="1"/>
  <c r="D245" i="2" a="1"/>
  <c r="D245" i="2" s="1"/>
  <c r="E245" i="2" a="1"/>
  <c r="E245" i="2" s="1"/>
  <c r="C245" i="2" a="1"/>
  <c r="C245" i="2" s="1"/>
  <c r="I252" i="2" a="1"/>
  <c r="I252" i="2" s="1"/>
  <c r="H252" i="2" a="1"/>
  <c r="H252" i="2" s="1"/>
  <c r="F252" i="2" a="1"/>
  <c r="F252" i="2" s="1"/>
  <c r="G252" i="2" a="1"/>
  <c r="G252" i="2" s="1"/>
  <c r="D252" i="2" a="1"/>
  <c r="D252" i="2" s="1"/>
  <c r="E252" i="2" a="1"/>
  <c r="E252" i="2" s="1"/>
  <c r="C252" i="2" a="1"/>
  <c r="C252" i="2" s="1"/>
  <c r="I253" i="2" a="1"/>
  <c r="I253" i="2" s="1"/>
  <c r="H253" i="2" a="1"/>
  <c r="H253" i="2" s="1"/>
  <c r="G253" i="2" a="1"/>
  <c r="G253" i="2" s="1"/>
  <c r="F253" i="2" a="1"/>
  <c r="F253" i="2" s="1"/>
  <c r="E253" i="2" a="1"/>
  <c r="E253" i="2" s="1"/>
  <c r="D253" i="2" a="1"/>
  <c r="D253" i="2" s="1"/>
  <c r="C253" i="2" a="1"/>
  <c r="C253" i="2" s="1"/>
  <c r="B256" i="2" l="1" a="1"/>
  <c r="B256" i="2" s="1"/>
  <c r="B248" i="2" a="1"/>
  <c r="B248" i="2" s="1"/>
  <c r="B249" i="2" a="1"/>
  <c r="B249" i="2" s="1"/>
  <c r="I248" i="2" a="1"/>
  <c r="I248" i="2" s="1"/>
  <c r="H248" i="2" a="1"/>
  <c r="H248" i="2" s="1"/>
  <c r="F248" i="2" a="1"/>
  <c r="F248" i="2" s="1"/>
  <c r="E248" i="2" a="1"/>
  <c r="E248" i="2" s="1"/>
  <c r="G248" i="2" a="1"/>
  <c r="G248" i="2" s="1"/>
  <c r="D248" i="2" a="1"/>
  <c r="D248" i="2" s="1"/>
  <c r="C248" i="2" a="1"/>
  <c r="C248" i="2" s="1"/>
  <c r="I255" i="2" a="1"/>
  <c r="I255" i="2" s="1"/>
  <c r="H255" i="2" a="1"/>
  <c r="H255" i="2" s="1"/>
  <c r="F255" i="2" a="1"/>
  <c r="F255" i="2" s="1"/>
  <c r="G255" i="2" a="1"/>
  <c r="G255" i="2" s="1"/>
  <c r="E255" i="2" a="1"/>
  <c r="E255" i="2" s="1"/>
  <c r="D255" i="2" a="1"/>
  <c r="D255" i="2" s="1"/>
  <c r="C255" i="2" a="1"/>
  <c r="C255" i="2" s="1"/>
  <c r="I256" i="2" a="1"/>
  <c r="I256" i="2" s="1"/>
  <c r="H256" i="2" a="1"/>
  <c r="H256" i="2" s="1"/>
  <c r="G256" i="2" a="1"/>
  <c r="G256" i="2" s="1"/>
  <c r="F256" i="2" a="1"/>
  <c r="F256" i="2" s="1"/>
  <c r="E256" i="2" a="1"/>
  <c r="E256" i="2" s="1"/>
  <c r="D256" i="2" a="1"/>
  <c r="D256" i="2" s="1"/>
  <c r="C256" i="2" a="1"/>
  <c r="C256" i="2" s="1"/>
  <c r="B259" i="2" l="1" a="1"/>
  <c r="B259" i="2" s="1"/>
  <c r="B251" i="2" a="1"/>
  <c r="B251" i="2" s="1"/>
  <c r="B252" i="2" a="1"/>
  <c r="B252" i="2" s="1"/>
  <c r="H251" i="2" a="1"/>
  <c r="H251" i="2" s="1"/>
  <c r="F251" i="2" a="1"/>
  <c r="F251" i="2" s="1"/>
  <c r="E251" i="2" a="1"/>
  <c r="E251" i="2" s="1"/>
  <c r="G251" i="2" a="1"/>
  <c r="G251" i="2" s="1"/>
  <c r="I251" i="2" a="1"/>
  <c r="I251" i="2" s="1"/>
  <c r="D251" i="2" a="1"/>
  <c r="D251" i="2" s="1"/>
  <c r="C251" i="2" a="1"/>
  <c r="C251" i="2" s="1"/>
  <c r="I258" i="2" a="1"/>
  <c r="I258" i="2" s="1"/>
  <c r="H258" i="2" a="1"/>
  <c r="H258" i="2" s="1"/>
  <c r="G258" i="2" a="1"/>
  <c r="G258" i="2" s="1"/>
  <c r="F258" i="2" a="1"/>
  <c r="F258" i="2" s="1"/>
  <c r="E258" i="2" a="1"/>
  <c r="E258" i="2" s="1"/>
  <c r="D258" i="2" a="1"/>
  <c r="D258" i="2" s="1"/>
  <c r="C258" i="2" a="1"/>
  <c r="C258" i="2" s="1"/>
  <c r="I259" i="2" a="1"/>
  <c r="I259" i="2" s="1"/>
  <c r="H259" i="2" a="1"/>
  <c r="H259" i="2" s="1"/>
  <c r="G259" i="2" a="1"/>
  <c r="G259" i="2" s="1"/>
  <c r="F259" i="2" a="1"/>
  <c r="F259" i="2" s="1"/>
  <c r="E259" i="2" a="1"/>
  <c r="E259" i="2" s="1"/>
  <c r="D259" i="2" a="1"/>
  <c r="D259" i="2" s="1"/>
  <c r="C259" i="2" a="1"/>
  <c r="C259" i="2" s="1"/>
  <c r="B262" i="2" s="1" a="1"/>
  <c r="B262" i="2" s="1"/>
  <c r="B255" i="2" l="1" a="1"/>
  <c r="B255" i="2" s="1"/>
  <c r="B254" i="2" a="1"/>
  <c r="B254" i="2" s="1"/>
  <c r="I254" i="2" a="1"/>
  <c r="I254" i="2" s="1"/>
  <c r="D254" i="2" a="1"/>
  <c r="D254" i="2" s="1"/>
  <c r="H254" i="2" a="1"/>
  <c r="H254" i="2" s="1"/>
  <c r="G254" i="2" a="1"/>
  <c r="G254" i="2" s="1"/>
  <c r="F254" i="2" a="1"/>
  <c r="F254" i="2" s="1"/>
  <c r="C254" i="2" a="1"/>
  <c r="C254" i="2" s="1"/>
  <c r="E254" i="2" a="1"/>
  <c r="E254" i="2" s="1"/>
  <c r="I261" i="2" a="1"/>
  <c r="I261" i="2" s="1"/>
  <c r="H261" i="2" a="1"/>
  <c r="H261" i="2" s="1"/>
  <c r="G261" i="2" a="1"/>
  <c r="G261" i="2" s="1"/>
  <c r="F261" i="2" a="1"/>
  <c r="F261" i="2" s="1"/>
  <c r="E261" i="2" a="1"/>
  <c r="E261" i="2" s="1"/>
  <c r="D261" i="2" a="1"/>
  <c r="D261" i="2" s="1"/>
  <c r="C261" i="2" a="1"/>
  <c r="C261" i="2" s="1"/>
  <c r="I262" i="2" a="1"/>
  <c r="I262" i="2" s="1"/>
  <c r="H262" i="2" a="1"/>
  <c r="H262" i="2" s="1"/>
  <c r="G262" i="2" a="1"/>
  <c r="G262" i="2" s="1"/>
  <c r="D262" i="2" a="1"/>
  <c r="D262" i="2" s="1"/>
  <c r="F262" i="2" a="1"/>
  <c r="F262" i="2" s="1"/>
  <c r="E262" i="2" a="1"/>
  <c r="E262" i="2" s="1"/>
  <c r="C262" i="2" a="1"/>
  <c r="C262" i="2" s="1"/>
  <c r="B265" i="2" l="1" a="1"/>
  <c r="B265" i="2" s="1"/>
  <c r="B257" i="2" a="1"/>
  <c r="B257" i="2" s="1"/>
  <c r="B258" i="2" a="1"/>
  <c r="B258" i="2" s="1"/>
  <c r="D257" i="2" a="1"/>
  <c r="D257" i="2" s="1"/>
  <c r="G257" i="2" a="1"/>
  <c r="G257" i="2" s="1"/>
  <c r="F257" i="2" a="1"/>
  <c r="F257" i="2" s="1"/>
  <c r="C257" i="2" a="1"/>
  <c r="C257" i="2" s="1"/>
  <c r="I257" i="2" a="1"/>
  <c r="I257" i="2" s="1"/>
  <c r="H257" i="2" a="1"/>
  <c r="H257" i="2" s="1"/>
  <c r="E257" i="2" a="1"/>
  <c r="E257" i="2" s="1"/>
  <c r="I265" i="2" a="1"/>
  <c r="I265" i="2" s="1"/>
  <c r="H265" i="2" a="1"/>
  <c r="H265" i="2" s="1"/>
  <c r="F265" i="2" a="1"/>
  <c r="F265" i="2" s="1"/>
  <c r="G265" i="2" a="1"/>
  <c r="G265" i="2" s="1"/>
  <c r="E265" i="2" a="1"/>
  <c r="E265" i="2" s="1"/>
  <c r="D265" i="2" a="1"/>
  <c r="D265" i="2" s="1"/>
  <c r="C265" i="2" a="1"/>
  <c r="C265" i="2" s="1"/>
  <c r="I264" i="2" a="1"/>
  <c r="I264" i="2" s="1"/>
  <c r="H264" i="2" a="1"/>
  <c r="H264" i="2" s="1"/>
  <c r="F264" i="2" a="1"/>
  <c r="F264" i="2" s="1"/>
  <c r="G264" i="2" a="1"/>
  <c r="G264" i="2" s="1"/>
  <c r="E264" i="2" a="1"/>
  <c r="E264" i="2" s="1"/>
  <c r="D264" i="2" a="1"/>
  <c r="D264" i="2" s="1"/>
  <c r="C264" i="2" a="1"/>
  <c r="C264" i="2" s="1"/>
  <c r="B268" i="2" l="1" a="1"/>
  <c r="B268" i="2" s="1"/>
  <c r="B260" i="2" a="1"/>
  <c r="B260" i="2" s="1"/>
  <c r="B261" i="2" a="1"/>
  <c r="B261" i="2" s="1"/>
  <c r="I260" i="2" a="1"/>
  <c r="I260" i="2" s="1"/>
  <c r="H260" i="2" a="1"/>
  <c r="H260" i="2" s="1"/>
  <c r="E260" i="2" a="1"/>
  <c r="E260" i="2" s="1"/>
  <c r="C260" i="2" a="1"/>
  <c r="C260" i="2" s="1"/>
  <c r="F260" i="2" a="1"/>
  <c r="F260" i="2" s="1"/>
  <c r="G260" i="2" a="1"/>
  <c r="G260" i="2" s="1"/>
  <c r="D260" i="2" a="1"/>
  <c r="D260" i="2" s="1"/>
  <c r="I268" i="2" a="1"/>
  <c r="I268" i="2" s="1"/>
  <c r="H268" i="2" a="1"/>
  <c r="H268" i="2" s="1"/>
  <c r="G268" i="2" a="1"/>
  <c r="G268" i="2" s="1"/>
  <c r="F268" i="2" a="1"/>
  <c r="F268" i="2" s="1"/>
  <c r="E268" i="2" a="1"/>
  <c r="E268" i="2" s="1"/>
  <c r="D268" i="2" a="1"/>
  <c r="D268" i="2" s="1"/>
  <c r="C268" i="2" a="1"/>
  <c r="C268" i="2" s="1"/>
  <c r="I267" i="2" a="1"/>
  <c r="I267" i="2" s="1"/>
  <c r="H267" i="2" a="1"/>
  <c r="H267" i="2" s="1"/>
  <c r="G267" i="2" a="1"/>
  <c r="G267" i="2" s="1"/>
  <c r="F267" i="2" a="1"/>
  <c r="F267" i="2" s="1"/>
  <c r="E267" i="2" a="1"/>
  <c r="E267" i="2" s="1"/>
  <c r="D267" i="2" a="1"/>
  <c r="D267" i="2" s="1"/>
  <c r="C267" i="2" a="1"/>
  <c r="C267" i="2" s="1"/>
  <c r="B271" i="2" l="1" a="1"/>
  <c r="B271" i="2" s="1"/>
  <c r="B263" i="2" a="1"/>
  <c r="B263" i="2" s="1"/>
  <c r="B264" i="2" a="1"/>
  <c r="B264" i="2" s="1"/>
  <c r="I263" i="2" a="1"/>
  <c r="I263" i="2" s="1"/>
  <c r="H263" i="2" a="1"/>
  <c r="H263" i="2" s="1"/>
  <c r="E263" i="2" a="1"/>
  <c r="E263" i="2" s="1"/>
  <c r="F263" i="2" a="1"/>
  <c r="F263" i="2" s="1"/>
  <c r="G263" i="2" a="1"/>
  <c r="G263" i="2" s="1"/>
  <c r="D263" i="2" a="1"/>
  <c r="D263" i="2" s="1"/>
  <c r="C263" i="2" a="1"/>
  <c r="C263" i="2" s="1"/>
  <c r="I270" i="2" a="1"/>
  <c r="I270" i="2" s="1"/>
  <c r="H270" i="2" a="1"/>
  <c r="H270" i="2" s="1"/>
  <c r="G270" i="2" a="1"/>
  <c r="G270" i="2" s="1"/>
  <c r="F270" i="2" a="1"/>
  <c r="F270" i="2" s="1"/>
  <c r="E270" i="2" a="1"/>
  <c r="E270" i="2" s="1"/>
  <c r="D270" i="2" a="1"/>
  <c r="D270" i="2" s="1"/>
  <c r="C270" i="2" a="1"/>
  <c r="C270" i="2" s="1"/>
  <c r="I271" i="2" a="1"/>
  <c r="I271" i="2" s="1"/>
  <c r="H271" i="2" a="1"/>
  <c r="H271" i="2" s="1"/>
  <c r="G271" i="2" a="1"/>
  <c r="G271" i="2" s="1"/>
  <c r="F271" i="2" a="1"/>
  <c r="F271" i="2" s="1"/>
  <c r="E271" i="2" a="1"/>
  <c r="E271" i="2" s="1"/>
  <c r="D271" i="2" a="1"/>
  <c r="D271" i="2" s="1"/>
  <c r="C271" i="2" a="1"/>
  <c r="C271" i="2" s="1"/>
  <c r="B274" i="2" s="1" a="1"/>
  <c r="B274" i="2" s="1"/>
  <c r="B266" i="2" l="1" a="1"/>
  <c r="B266" i="2" s="1"/>
  <c r="B267" i="2" a="1"/>
  <c r="B267" i="2" s="1"/>
  <c r="I266" i="2" a="1"/>
  <c r="I266" i="2" s="1"/>
  <c r="F266" i="2" a="1"/>
  <c r="F266" i="2" s="1"/>
  <c r="H266" i="2" a="1"/>
  <c r="H266" i="2" s="1"/>
  <c r="C266" i="2" a="1"/>
  <c r="C266" i="2" s="1"/>
  <c r="G266" i="2" a="1"/>
  <c r="G266" i="2" s="1"/>
  <c r="E266" i="2" a="1"/>
  <c r="E266" i="2" s="1"/>
  <c r="D266" i="2" a="1"/>
  <c r="D266" i="2" s="1"/>
  <c r="I273" i="2" a="1"/>
  <c r="I273" i="2" s="1"/>
  <c r="H273" i="2" a="1"/>
  <c r="H273" i="2" s="1"/>
  <c r="G273" i="2" a="1"/>
  <c r="G273" i="2" s="1"/>
  <c r="F273" i="2" a="1"/>
  <c r="F273" i="2" s="1"/>
  <c r="D273" i="2" a="1"/>
  <c r="D273" i="2" s="1"/>
  <c r="E273" i="2" a="1"/>
  <c r="E273" i="2" s="1"/>
  <c r="C273" i="2" a="1"/>
  <c r="C273" i="2" s="1"/>
  <c r="I274" i="2" a="1"/>
  <c r="I274" i="2" s="1"/>
  <c r="H274" i="2" a="1"/>
  <c r="H274" i="2" s="1"/>
  <c r="G274" i="2" a="1"/>
  <c r="G274" i="2" s="1"/>
  <c r="D274" i="2" a="1"/>
  <c r="D274" i="2" s="1"/>
  <c r="F274" i="2" a="1"/>
  <c r="F274" i="2" s="1"/>
  <c r="E274" i="2" a="1"/>
  <c r="E274" i="2" s="1"/>
  <c r="C274" i="2" a="1"/>
  <c r="C274" i="2" s="1"/>
  <c r="B277" i="2" l="1" a="1"/>
  <c r="B277" i="2" s="1"/>
  <c r="B269" i="2" a="1"/>
  <c r="B269" i="2" s="1"/>
  <c r="B270" i="2" a="1"/>
  <c r="B270" i="2" s="1"/>
  <c r="I269" i="2" a="1"/>
  <c r="I269" i="2" s="1"/>
  <c r="G269" i="2" a="1"/>
  <c r="G269" i="2" s="1"/>
  <c r="D269" i="2" a="1"/>
  <c r="D269" i="2" s="1"/>
  <c r="H269" i="2" a="1"/>
  <c r="H269" i="2" s="1"/>
  <c r="F269" i="2" a="1"/>
  <c r="F269" i="2" s="1"/>
  <c r="C269" i="2" a="1"/>
  <c r="C269" i="2" s="1"/>
  <c r="E269" i="2" a="1"/>
  <c r="E269" i="2" s="1"/>
  <c r="I276" i="2" a="1"/>
  <c r="I276" i="2" s="1"/>
  <c r="H276" i="2" a="1"/>
  <c r="H276" i="2" s="1"/>
  <c r="G276" i="2" a="1"/>
  <c r="G276" i="2" s="1"/>
  <c r="F276" i="2" a="1"/>
  <c r="F276" i="2" s="1"/>
  <c r="D276" i="2" a="1"/>
  <c r="D276" i="2" s="1"/>
  <c r="E276" i="2" a="1"/>
  <c r="E276" i="2" s="1"/>
  <c r="C276" i="2" a="1"/>
  <c r="C276" i="2" s="1"/>
  <c r="I277" i="2" a="1"/>
  <c r="I277" i="2" s="1"/>
  <c r="H277" i="2" a="1"/>
  <c r="H277" i="2" s="1"/>
  <c r="G277" i="2" a="1"/>
  <c r="G277" i="2" s="1"/>
  <c r="F277" i="2" a="1"/>
  <c r="F277" i="2" s="1"/>
  <c r="E277" i="2" a="1"/>
  <c r="E277" i="2" s="1"/>
  <c r="D277" i="2" a="1"/>
  <c r="D277" i="2" s="1"/>
  <c r="C277" i="2" a="1"/>
  <c r="C277" i="2" s="1"/>
  <c r="B280" i="2" l="1" a="1"/>
  <c r="B280" i="2" s="1"/>
  <c r="B272" i="2" a="1"/>
  <c r="B272" i="2" s="1"/>
  <c r="B273" i="2" a="1"/>
  <c r="B273" i="2" s="1"/>
  <c r="I272" i="2" a="1"/>
  <c r="I272" i="2" s="1"/>
  <c r="H272" i="2" a="1"/>
  <c r="H272" i="2" s="1"/>
  <c r="G272" i="2" a="1"/>
  <c r="G272" i="2" s="1"/>
  <c r="E272" i="2" a="1"/>
  <c r="E272" i="2" s="1"/>
  <c r="C272" i="2" a="1"/>
  <c r="C272" i="2" s="1"/>
  <c r="F272" i="2" a="1"/>
  <c r="F272" i="2" s="1"/>
  <c r="D272" i="2" a="1"/>
  <c r="D272" i="2" s="1"/>
  <c r="I280" i="2" a="1"/>
  <c r="I280" i="2" s="1"/>
  <c r="H280" i="2" a="1"/>
  <c r="H280" i="2" s="1"/>
  <c r="G280" i="2" a="1"/>
  <c r="G280" i="2" s="1"/>
  <c r="F280" i="2" a="1"/>
  <c r="F280" i="2" s="1"/>
  <c r="E280" i="2" a="1"/>
  <c r="E280" i="2" s="1"/>
  <c r="D280" i="2" a="1"/>
  <c r="D280" i="2" s="1"/>
  <c r="C280" i="2" a="1"/>
  <c r="C280" i="2" s="1"/>
  <c r="I279" i="2" a="1"/>
  <c r="I279" i="2" s="1"/>
  <c r="H279" i="2" a="1"/>
  <c r="H279" i="2" s="1"/>
  <c r="G279" i="2" a="1"/>
  <c r="G279" i="2" s="1"/>
  <c r="F279" i="2" a="1"/>
  <c r="F279" i="2" s="1"/>
  <c r="E279" i="2" a="1"/>
  <c r="E279" i="2" s="1"/>
  <c r="D279" i="2" a="1"/>
  <c r="D279" i="2" s="1"/>
  <c r="C279" i="2" a="1"/>
  <c r="C279" i="2" s="1"/>
  <c r="B283" i="2" l="1" a="1"/>
  <c r="B283" i="2" s="1"/>
  <c r="B275" i="2" a="1"/>
  <c r="B275" i="2" s="1"/>
  <c r="B276" i="2" a="1"/>
  <c r="B276" i="2" s="1"/>
  <c r="I275" i="2" a="1"/>
  <c r="I275" i="2" s="1"/>
  <c r="F275" i="2" a="1"/>
  <c r="F275" i="2" s="1"/>
  <c r="E275" i="2" a="1"/>
  <c r="E275" i="2" s="1"/>
  <c r="C275" i="2" a="1"/>
  <c r="C275" i="2" s="1"/>
  <c r="H275" i="2" a="1"/>
  <c r="H275" i="2" s="1"/>
  <c r="G275" i="2" a="1"/>
  <c r="G275" i="2" s="1"/>
  <c r="D275" i="2" a="1"/>
  <c r="D275" i="2" s="1"/>
  <c r="I283" i="2" a="1"/>
  <c r="I283" i="2" s="1"/>
  <c r="H283" i="2" a="1"/>
  <c r="H283" i="2" s="1"/>
  <c r="G283" i="2" a="1"/>
  <c r="G283" i="2" s="1"/>
  <c r="F283" i="2" a="1"/>
  <c r="F283" i="2" s="1"/>
  <c r="E283" i="2" a="1"/>
  <c r="E283" i="2" s="1"/>
  <c r="D283" i="2" a="1"/>
  <c r="D283" i="2" s="1"/>
  <c r="C283" i="2" a="1"/>
  <c r="C283" i="2" s="1"/>
  <c r="I282" i="2" a="1"/>
  <c r="I282" i="2" s="1"/>
  <c r="H282" i="2" a="1"/>
  <c r="H282" i="2" s="1"/>
  <c r="G282" i="2" a="1"/>
  <c r="G282" i="2" s="1"/>
  <c r="F282" i="2" a="1"/>
  <c r="F282" i="2" s="1"/>
  <c r="E282" i="2" a="1"/>
  <c r="E282" i="2" s="1"/>
  <c r="D282" i="2" a="1"/>
  <c r="D282" i="2" s="1"/>
  <c r="C282" i="2" a="1"/>
  <c r="C282" i="2" s="1"/>
  <c r="B286" i="2" l="1" a="1"/>
  <c r="B286" i="2" s="1"/>
  <c r="B278" i="2" a="1"/>
  <c r="B278" i="2" s="1"/>
  <c r="B279" i="2" a="1"/>
  <c r="B279" i="2" s="1"/>
  <c r="I278" i="2" a="1"/>
  <c r="I278" i="2" s="1"/>
  <c r="G278" i="2" a="1"/>
  <c r="G278" i="2" s="1"/>
  <c r="H278" i="2" a="1"/>
  <c r="H278" i="2" s="1"/>
  <c r="F278" i="2" a="1"/>
  <c r="F278" i="2" s="1"/>
  <c r="C278" i="2" a="1"/>
  <c r="C278" i="2" s="1"/>
  <c r="E278" i="2" a="1"/>
  <c r="E278" i="2" s="1"/>
  <c r="D278" i="2" a="1"/>
  <c r="D278" i="2" s="1"/>
  <c r="I286" i="2" a="1"/>
  <c r="I286" i="2" s="1"/>
  <c r="H286" i="2" a="1"/>
  <c r="H286" i="2" s="1"/>
  <c r="G286" i="2" a="1"/>
  <c r="G286" i="2" s="1"/>
  <c r="D286" i="2" a="1"/>
  <c r="D286" i="2" s="1"/>
  <c r="F286" i="2" a="1"/>
  <c r="F286" i="2" s="1"/>
  <c r="E286" i="2" a="1"/>
  <c r="E286" i="2" s="1"/>
  <c r="C286" i="2" a="1"/>
  <c r="C286" i="2" s="1"/>
  <c r="I285" i="2" a="1"/>
  <c r="I285" i="2" s="1"/>
  <c r="H285" i="2" a="1"/>
  <c r="H285" i="2" s="1"/>
  <c r="G285" i="2" a="1"/>
  <c r="G285" i="2" s="1"/>
  <c r="F285" i="2" a="1"/>
  <c r="F285" i="2" s="1"/>
  <c r="E285" i="2" a="1"/>
  <c r="E285" i="2" s="1"/>
  <c r="D285" i="2" a="1"/>
  <c r="D285" i="2" s="1"/>
  <c r="C285" i="2" a="1"/>
  <c r="C285" i="2" s="1"/>
  <c r="B289" i="2" l="1" a="1"/>
  <c r="B289" i="2" s="1"/>
  <c r="B281" i="2" a="1"/>
  <c r="B281" i="2" s="1"/>
  <c r="B282" i="2" a="1"/>
  <c r="B282" i="2" s="1"/>
  <c r="F281" i="2" a="1"/>
  <c r="F281" i="2" s="1"/>
  <c r="E281" i="2" a="1"/>
  <c r="E281" i="2" s="1"/>
  <c r="H281" i="2" a="1"/>
  <c r="H281" i="2" s="1"/>
  <c r="I281" i="2" a="1"/>
  <c r="I281" i="2" s="1"/>
  <c r="G281" i="2" a="1"/>
  <c r="G281" i="2" s="1"/>
  <c r="D281" i="2" a="1"/>
  <c r="D281" i="2" s="1"/>
  <c r="C281" i="2" a="1"/>
  <c r="C281" i="2" s="1"/>
  <c r="I289" i="2" a="1"/>
  <c r="I289" i="2" s="1"/>
  <c r="H289" i="2" a="1"/>
  <c r="H289" i="2" s="1"/>
  <c r="G289" i="2" a="1"/>
  <c r="G289" i="2" s="1"/>
  <c r="F289" i="2" a="1"/>
  <c r="F289" i="2" s="1"/>
  <c r="E289" i="2" a="1"/>
  <c r="E289" i="2" s="1"/>
  <c r="D289" i="2" a="1"/>
  <c r="D289" i="2" s="1"/>
  <c r="C289" i="2" a="1"/>
  <c r="C289" i="2" s="1"/>
  <c r="I288" i="2" a="1"/>
  <c r="I288" i="2" s="1"/>
  <c r="H288" i="2" a="1"/>
  <c r="H288" i="2" s="1"/>
  <c r="G288" i="2" a="1"/>
  <c r="G288" i="2" s="1"/>
  <c r="D288" i="2" a="1"/>
  <c r="D288" i="2" s="1"/>
  <c r="F288" i="2" a="1"/>
  <c r="F288" i="2" s="1"/>
  <c r="E288" i="2" a="1"/>
  <c r="E288" i="2" s="1"/>
  <c r="C288" i="2" a="1"/>
  <c r="C288" i="2" s="1"/>
  <c r="B292" i="2" l="1" a="1"/>
  <c r="B292" i="2" s="1"/>
  <c r="B284" i="2" a="1"/>
  <c r="B284" i="2" s="1"/>
  <c r="B285" i="2" a="1"/>
  <c r="B285" i="2" s="1"/>
  <c r="H284" i="2" a="1"/>
  <c r="H284" i="2" s="1"/>
  <c r="F284" i="2" a="1"/>
  <c r="F284" i="2" s="1"/>
  <c r="C284" i="2" a="1"/>
  <c r="C284" i="2" s="1"/>
  <c r="D284" i="2" a="1"/>
  <c r="D284" i="2" s="1"/>
  <c r="I284" i="2" a="1"/>
  <c r="I284" i="2" s="1"/>
  <c r="G284" i="2" a="1"/>
  <c r="G284" i="2" s="1"/>
  <c r="E284" i="2" a="1"/>
  <c r="E284" i="2" s="1"/>
  <c r="I291" i="2" a="1"/>
  <c r="I291" i="2" s="1"/>
  <c r="H291" i="2" a="1"/>
  <c r="H291" i="2" s="1"/>
  <c r="G291" i="2" a="1"/>
  <c r="G291" i="2" s="1"/>
  <c r="F291" i="2" a="1"/>
  <c r="F291" i="2" s="1"/>
  <c r="E291" i="2" a="1"/>
  <c r="E291" i="2" s="1"/>
  <c r="D291" i="2" a="1"/>
  <c r="D291" i="2" s="1"/>
  <c r="C291" i="2" a="1"/>
  <c r="C291" i="2" s="1"/>
  <c r="I292" i="2" a="1"/>
  <c r="I292" i="2" s="1"/>
  <c r="H292" i="2" a="1"/>
  <c r="H292" i="2" s="1"/>
  <c r="G292" i="2" a="1"/>
  <c r="G292" i="2" s="1"/>
  <c r="F292" i="2" a="1"/>
  <c r="F292" i="2" s="1"/>
  <c r="E292" i="2" a="1"/>
  <c r="E292" i="2" s="1"/>
  <c r="D292" i="2" a="1"/>
  <c r="D292" i="2" s="1"/>
  <c r="C292" i="2" a="1"/>
  <c r="C292" i="2" s="1"/>
  <c r="B295" i="2" l="1" a="1"/>
  <c r="B295" i="2" s="1"/>
  <c r="B287" i="2" a="1"/>
  <c r="B287" i="2" s="1"/>
  <c r="B288" i="2" a="1"/>
  <c r="B288" i="2" s="1"/>
  <c r="I287" i="2" a="1"/>
  <c r="I287" i="2" s="1"/>
  <c r="G287" i="2" a="1"/>
  <c r="G287" i="2" s="1"/>
  <c r="C287" i="2" a="1"/>
  <c r="C287" i="2" s="1"/>
  <c r="H287" i="2" a="1"/>
  <c r="H287" i="2" s="1"/>
  <c r="D287" i="2" a="1"/>
  <c r="D287" i="2" s="1"/>
  <c r="F287" i="2" a="1"/>
  <c r="F287" i="2" s="1"/>
  <c r="E287" i="2" a="1"/>
  <c r="E287" i="2" s="1"/>
  <c r="I294" i="2" a="1"/>
  <c r="I294" i="2" s="1"/>
  <c r="H294" i="2" a="1"/>
  <c r="H294" i="2" s="1"/>
  <c r="G294" i="2" a="1"/>
  <c r="G294" i="2" s="1"/>
  <c r="F294" i="2" a="1"/>
  <c r="F294" i="2" s="1"/>
  <c r="E294" i="2" a="1"/>
  <c r="E294" i="2" s="1"/>
  <c r="D294" i="2" a="1"/>
  <c r="D294" i="2" s="1"/>
  <c r="C294" i="2" a="1"/>
  <c r="C294" i="2" s="1"/>
  <c r="I295" i="2" a="1"/>
  <c r="I295" i="2" s="1"/>
  <c r="H295" i="2" a="1"/>
  <c r="H295" i="2" s="1"/>
  <c r="G295" i="2" a="1"/>
  <c r="G295" i="2" s="1"/>
  <c r="E295" i="2" a="1"/>
  <c r="E295" i="2" s="1"/>
  <c r="F295" i="2" a="1"/>
  <c r="F295" i="2" s="1"/>
  <c r="D295" i="2" a="1"/>
  <c r="D295" i="2" s="1"/>
  <c r="C295" i="2" a="1"/>
  <c r="C295" i="2" s="1"/>
  <c r="B298" i="2" s="1" a="1"/>
  <c r="B298" i="2" s="1"/>
  <c r="B290" i="2" l="1" a="1"/>
  <c r="B290" i="2" s="1"/>
  <c r="B291" i="2" a="1"/>
  <c r="B291" i="2" s="1"/>
  <c r="I290" i="2" a="1"/>
  <c r="I290" i="2" s="1"/>
  <c r="H290" i="2" a="1"/>
  <c r="H290" i="2" s="1"/>
  <c r="G290" i="2" a="1"/>
  <c r="G290" i="2" s="1"/>
  <c r="F290" i="2" a="1"/>
  <c r="F290" i="2" s="1"/>
  <c r="D290" i="2" a="1"/>
  <c r="D290" i="2" s="1"/>
  <c r="E290" i="2" a="1"/>
  <c r="E290" i="2" s="1"/>
  <c r="C290" i="2" a="1"/>
  <c r="C290" i="2" s="1"/>
  <c r="I297" i="2" a="1"/>
  <c r="I297" i="2" s="1"/>
  <c r="H297" i="2" a="1"/>
  <c r="H297" i="2" s="1"/>
  <c r="F297" i="2" a="1"/>
  <c r="F297" i="2" s="1"/>
  <c r="G297" i="2" a="1"/>
  <c r="G297" i="2" s="1"/>
  <c r="E297" i="2" a="1"/>
  <c r="E297" i="2" s="1"/>
  <c r="D297" i="2" a="1"/>
  <c r="D297" i="2" s="1"/>
  <c r="C297" i="2" a="1"/>
  <c r="C297" i="2" s="1"/>
  <c r="I298" i="2" a="1"/>
  <c r="I298" i="2" s="1"/>
  <c r="H298" i="2" a="1"/>
  <c r="H298" i="2" s="1"/>
  <c r="G298" i="2" a="1"/>
  <c r="G298" i="2" s="1"/>
  <c r="D298" i="2" a="1"/>
  <c r="D298" i="2" s="1"/>
  <c r="E298" i="2" a="1"/>
  <c r="E298" i="2" s="1"/>
  <c r="F298" i="2" a="1"/>
  <c r="F298" i="2" s="1"/>
  <c r="C298" i="2" a="1"/>
  <c r="C298" i="2" s="1"/>
  <c r="B301" i="2" l="1" a="1"/>
  <c r="B301" i="2" s="1"/>
  <c r="B293" i="2" a="1"/>
  <c r="B293" i="2" s="1"/>
  <c r="B294" i="2" a="1"/>
  <c r="B294" i="2" s="1"/>
  <c r="I293" i="2" a="1"/>
  <c r="I293" i="2" s="1"/>
  <c r="H293" i="2" a="1"/>
  <c r="H293" i="2" s="1"/>
  <c r="G293" i="2" a="1"/>
  <c r="G293" i="2" s="1"/>
  <c r="D293" i="2" a="1"/>
  <c r="D293" i="2" s="1"/>
  <c r="F293" i="2" a="1"/>
  <c r="F293" i="2" s="1"/>
  <c r="E293" i="2" a="1"/>
  <c r="E293" i="2" s="1"/>
  <c r="C293" i="2" a="1"/>
  <c r="C293" i="2" s="1"/>
  <c r="H300" i="2" a="1"/>
  <c r="H300" i="2" s="1"/>
  <c r="I300" i="2" a="1"/>
  <c r="I300" i="2" s="1"/>
  <c r="G300" i="2" a="1"/>
  <c r="G300" i="2" s="1"/>
  <c r="D300" i="2" a="1"/>
  <c r="D300" i="2" s="1"/>
  <c r="E300" i="2" a="1"/>
  <c r="E300" i="2" s="1"/>
  <c r="F300" i="2" a="1"/>
  <c r="F300" i="2" s="1"/>
  <c r="C300" i="2" a="1"/>
  <c r="C300" i="2" s="1"/>
  <c r="I301" i="2" a="1"/>
  <c r="I301" i="2" s="1"/>
  <c r="H301" i="2" a="1"/>
  <c r="H301" i="2" s="1"/>
  <c r="F301" i="2" a="1"/>
  <c r="F301" i="2" s="1"/>
  <c r="G301" i="2" a="1"/>
  <c r="G301" i="2" s="1"/>
  <c r="D301" i="2" a="1"/>
  <c r="D301" i="2" s="1"/>
  <c r="E301" i="2" a="1"/>
  <c r="E301" i="2" s="1"/>
  <c r="C301" i="2" a="1"/>
  <c r="C301" i="2" s="1"/>
  <c r="B304" i="2" s="1" a="1"/>
  <c r="B304" i="2" s="1"/>
  <c r="B297" i="2" l="1" a="1"/>
  <c r="B297" i="2" s="1"/>
  <c r="B296" i="2" a="1"/>
  <c r="B296" i="2" s="1"/>
  <c r="I296" i="2" a="1"/>
  <c r="I296" i="2" s="1"/>
  <c r="F296" i="2" a="1"/>
  <c r="F296" i="2" s="1"/>
  <c r="H296" i="2" a="1"/>
  <c r="H296" i="2" s="1"/>
  <c r="D296" i="2" a="1"/>
  <c r="D296" i="2" s="1"/>
  <c r="G296" i="2" a="1"/>
  <c r="G296" i="2" s="1"/>
  <c r="E296" i="2" a="1"/>
  <c r="E296" i="2" s="1"/>
  <c r="C296" i="2" a="1"/>
  <c r="C296" i="2" s="1"/>
  <c r="I303" i="2" a="1"/>
  <c r="I303" i="2" s="1"/>
  <c r="H303" i="2" a="1"/>
  <c r="H303" i="2" s="1"/>
  <c r="F303" i="2" a="1"/>
  <c r="F303" i="2" s="1"/>
  <c r="G303" i="2" a="1"/>
  <c r="G303" i="2" s="1"/>
  <c r="E303" i="2" a="1"/>
  <c r="E303" i="2" s="1"/>
  <c r="D303" i="2" a="1"/>
  <c r="D303" i="2" s="1"/>
  <c r="C303" i="2" a="1"/>
  <c r="C303" i="2" s="1"/>
  <c r="I304" i="2" a="1"/>
  <c r="I304" i="2" s="1"/>
  <c r="H304" i="2" a="1"/>
  <c r="H304" i="2" s="1"/>
  <c r="G304" i="2" a="1"/>
  <c r="G304" i="2" s="1"/>
  <c r="F304" i="2" a="1"/>
  <c r="F304" i="2" s="1"/>
  <c r="E304" i="2" a="1"/>
  <c r="E304" i="2" s="1"/>
  <c r="D304" i="2" a="1"/>
  <c r="D304" i="2" s="1"/>
  <c r="C304" i="2" a="1"/>
  <c r="C304" i="2" s="1"/>
  <c r="B307" i="2" l="1" a="1"/>
  <c r="B307" i="2" s="1"/>
  <c r="B299" i="2" a="1"/>
  <c r="B299" i="2" s="1"/>
  <c r="B300" i="2" a="1"/>
  <c r="B300" i="2" s="1"/>
  <c r="I299" i="2" a="1"/>
  <c r="I299" i="2" s="1"/>
  <c r="G299" i="2" a="1"/>
  <c r="G299" i="2" s="1"/>
  <c r="F299" i="2" a="1"/>
  <c r="F299" i="2" s="1"/>
  <c r="C299" i="2" a="1"/>
  <c r="C299" i="2" s="1"/>
  <c r="H299" i="2" a="1"/>
  <c r="H299" i="2" s="1"/>
  <c r="D299" i="2" a="1"/>
  <c r="D299" i="2" s="1"/>
  <c r="E299" i="2" a="1"/>
  <c r="E299" i="2" s="1"/>
  <c r="I306" i="2" a="1"/>
  <c r="I306" i="2" s="1"/>
  <c r="H306" i="2" a="1"/>
  <c r="H306" i="2" s="1"/>
  <c r="F306" i="2" a="1"/>
  <c r="F306" i="2" s="1"/>
  <c r="G306" i="2" a="1"/>
  <c r="G306" i="2" s="1"/>
  <c r="E306" i="2" a="1"/>
  <c r="E306" i="2" s="1"/>
  <c r="D306" i="2" a="1"/>
  <c r="D306" i="2" s="1"/>
  <c r="C306" i="2" a="1"/>
  <c r="C306" i="2" s="1"/>
  <c r="I307" i="2" a="1"/>
  <c r="I307" i="2" s="1"/>
  <c r="H307" i="2" a="1"/>
  <c r="H307" i="2" s="1"/>
  <c r="G307" i="2" a="1"/>
  <c r="G307" i="2" s="1"/>
  <c r="E307" i="2" a="1"/>
  <c r="E307" i="2" s="1"/>
  <c r="F307" i="2" a="1"/>
  <c r="F307" i="2" s="1"/>
  <c r="D307" i="2" a="1"/>
  <c r="D307" i="2" s="1"/>
  <c r="C307" i="2" a="1"/>
  <c r="C307" i="2" s="1"/>
  <c r="B310" i="2" s="1" a="1"/>
  <c r="B310" i="2" s="1"/>
  <c r="B302" i="2" l="1" a="1"/>
  <c r="B302" i="2" s="1"/>
  <c r="B303" i="2" a="1"/>
  <c r="B303" i="2" s="1"/>
  <c r="F302" i="2" a="1"/>
  <c r="F302" i="2" s="1"/>
  <c r="I302" i="2" a="1"/>
  <c r="I302" i="2" s="1"/>
  <c r="H302" i="2" a="1"/>
  <c r="H302" i="2" s="1"/>
  <c r="G302" i="2" a="1"/>
  <c r="G302" i="2" s="1"/>
  <c r="E302" i="2" a="1"/>
  <c r="E302" i="2" s="1"/>
  <c r="D302" i="2" a="1"/>
  <c r="D302" i="2" s="1"/>
  <c r="C302" i="2" a="1"/>
  <c r="C302" i="2" s="1"/>
  <c r="I310" i="2" a="1"/>
  <c r="I310" i="2" s="1"/>
  <c r="H310" i="2" a="1"/>
  <c r="H310" i="2" s="1"/>
  <c r="G310" i="2" a="1"/>
  <c r="G310" i="2" s="1"/>
  <c r="F310" i="2" a="1"/>
  <c r="F310" i="2" s="1"/>
  <c r="D310" i="2" a="1"/>
  <c r="D310" i="2" s="1"/>
  <c r="E310" i="2" a="1"/>
  <c r="E310" i="2" s="1"/>
  <c r="C310" i="2" a="1"/>
  <c r="C310" i="2" s="1"/>
  <c r="I309" i="2" a="1"/>
  <c r="I309" i="2" s="1"/>
  <c r="H309" i="2" a="1"/>
  <c r="H309" i="2" s="1"/>
  <c r="F309" i="2" a="1"/>
  <c r="F309" i="2" s="1"/>
  <c r="G309" i="2" a="1"/>
  <c r="G309" i="2" s="1"/>
  <c r="D309" i="2" a="1"/>
  <c r="D309" i="2" s="1"/>
  <c r="E309" i="2" a="1"/>
  <c r="E309" i="2" s="1"/>
  <c r="C309" i="2" a="1"/>
  <c r="C309" i="2" s="1"/>
  <c r="B313" i="2" l="1" a="1"/>
  <c r="B313" i="2" s="1"/>
  <c r="B305" i="2" a="1"/>
  <c r="B305" i="2" s="1"/>
  <c r="B306" i="2" a="1"/>
  <c r="B306" i="2" s="1"/>
  <c r="H305" i="2" a="1"/>
  <c r="H305" i="2" s="1"/>
  <c r="G305" i="2" a="1"/>
  <c r="G305" i="2" s="1"/>
  <c r="I305" i="2" a="1"/>
  <c r="I305" i="2" s="1"/>
  <c r="E305" i="2" a="1"/>
  <c r="E305" i="2" s="1"/>
  <c r="D305" i="2" a="1"/>
  <c r="D305" i="2" s="1"/>
  <c r="F305" i="2" a="1"/>
  <c r="F305" i="2" s="1"/>
  <c r="C305" i="2" a="1"/>
  <c r="C305" i="2" s="1"/>
  <c r="I312" i="2" a="1"/>
  <c r="I312" i="2" s="1"/>
  <c r="H312" i="2" a="1"/>
  <c r="H312" i="2" s="1"/>
  <c r="G312" i="2" a="1"/>
  <c r="G312" i="2" s="1"/>
  <c r="E312" i="2" a="1"/>
  <c r="E312" i="2" s="1"/>
  <c r="F312" i="2" a="1"/>
  <c r="F312" i="2" s="1"/>
  <c r="D312" i="2" a="1"/>
  <c r="D312" i="2" s="1"/>
  <c r="C312" i="2" a="1"/>
  <c r="C312" i="2" s="1"/>
  <c r="I313" i="2" a="1"/>
  <c r="I313" i="2" s="1"/>
  <c r="H313" i="2" a="1"/>
  <c r="H313" i="2" s="1"/>
  <c r="G313" i="2" a="1"/>
  <c r="G313" i="2" s="1"/>
  <c r="F313" i="2" a="1"/>
  <c r="F313" i="2" s="1"/>
  <c r="D313" i="2" a="1"/>
  <c r="D313" i="2" s="1"/>
  <c r="E313" i="2" a="1"/>
  <c r="E313" i="2" s="1"/>
  <c r="C313" i="2" a="1"/>
  <c r="C313" i="2" s="1"/>
  <c r="B316" i="2" l="1" a="1"/>
  <c r="B316" i="2" s="1"/>
  <c r="B308" i="2" a="1"/>
  <c r="B308" i="2" s="1"/>
  <c r="B309" i="2" a="1"/>
  <c r="B309" i="2" s="1"/>
  <c r="E308" i="2" a="1"/>
  <c r="E308" i="2" s="1"/>
  <c r="D308" i="2" a="1"/>
  <c r="D308" i="2" s="1"/>
  <c r="F308" i="2" a="1"/>
  <c r="F308" i="2" s="1"/>
  <c r="I308" i="2" a="1"/>
  <c r="I308" i="2" s="1"/>
  <c r="H308" i="2" a="1"/>
  <c r="H308" i="2" s="1"/>
  <c r="C308" i="2" a="1"/>
  <c r="C308" i="2" s="1"/>
  <c r="G308" i="2" a="1"/>
  <c r="G308" i="2" s="1"/>
  <c r="I315" i="2" a="1"/>
  <c r="I315" i="2" s="1"/>
  <c r="H315" i="2" a="1"/>
  <c r="H315" i="2" s="1"/>
  <c r="G315" i="2" a="1"/>
  <c r="G315" i="2" s="1"/>
  <c r="F315" i="2" a="1"/>
  <c r="F315" i="2" s="1"/>
  <c r="D315" i="2" a="1"/>
  <c r="D315" i="2" s="1"/>
  <c r="E315" i="2" a="1"/>
  <c r="E315" i="2" s="1"/>
  <c r="C315" i="2" a="1"/>
  <c r="C315" i="2" s="1"/>
  <c r="I316" i="2" a="1"/>
  <c r="I316" i="2" s="1"/>
  <c r="H316" i="2" a="1"/>
  <c r="H316" i="2" s="1"/>
  <c r="G316" i="2" a="1"/>
  <c r="G316" i="2" s="1"/>
  <c r="F316" i="2" a="1"/>
  <c r="F316" i="2" s="1"/>
  <c r="E316" i="2" a="1"/>
  <c r="E316" i="2" s="1"/>
  <c r="D316" i="2" a="1"/>
  <c r="D316" i="2" s="1"/>
  <c r="C316" i="2" a="1"/>
  <c r="C316" i="2" s="1"/>
  <c r="B319" i="2" s="1" a="1"/>
  <c r="B319" i="2" s="1"/>
  <c r="B311" i="2" l="1" a="1"/>
  <c r="B311" i="2" s="1"/>
  <c r="B312" i="2" a="1"/>
  <c r="B312" i="2" s="1"/>
  <c r="D311" i="2" a="1"/>
  <c r="D311" i="2" s="1"/>
  <c r="C311" i="2" a="1"/>
  <c r="C311" i="2" s="1"/>
  <c r="E311" i="2" a="1"/>
  <c r="E311" i="2" s="1"/>
  <c r="F311" i="2" a="1"/>
  <c r="F311" i="2" s="1"/>
  <c r="H311" i="2" a="1"/>
  <c r="H311" i="2" s="1"/>
  <c r="I311" i="2" a="1"/>
  <c r="I311" i="2" s="1"/>
  <c r="G311" i="2" a="1"/>
  <c r="G311" i="2" s="1"/>
  <c r="I318" i="2" a="1"/>
  <c r="I318" i="2" s="1"/>
  <c r="H318" i="2" a="1"/>
  <c r="H318" i="2" s="1"/>
  <c r="G318" i="2" a="1"/>
  <c r="G318" i="2" s="1"/>
  <c r="F318" i="2" a="1"/>
  <c r="F318" i="2" s="1"/>
  <c r="D318" i="2" a="1"/>
  <c r="D318" i="2" s="1"/>
  <c r="E318" i="2" a="1"/>
  <c r="E318" i="2" s="1"/>
  <c r="C318" i="2" a="1"/>
  <c r="C318" i="2" s="1"/>
  <c r="I319" i="2" a="1"/>
  <c r="I319" i="2" s="1"/>
  <c r="H319" i="2" a="1"/>
  <c r="H319" i="2" s="1"/>
  <c r="E319" i="2" a="1"/>
  <c r="E319" i="2" s="1"/>
  <c r="G319" i="2" a="1"/>
  <c r="G319" i="2" s="1"/>
  <c r="D319" i="2" a="1"/>
  <c r="D319" i="2" s="1"/>
  <c r="F319" i="2" a="1"/>
  <c r="F319" i="2" s="1"/>
  <c r="C319" i="2" a="1"/>
  <c r="C319" i="2" s="1"/>
  <c r="B322" i="2" l="1" a="1"/>
  <c r="B322" i="2" s="1"/>
  <c r="B314" i="2" a="1"/>
  <c r="B314" i="2" s="1"/>
  <c r="B315" i="2" a="1"/>
  <c r="B315" i="2" s="1"/>
  <c r="D314" i="2" a="1"/>
  <c r="D314" i="2" s="1"/>
  <c r="E314" i="2" a="1"/>
  <c r="E314" i="2" s="1"/>
  <c r="G314" i="2" a="1"/>
  <c r="G314" i="2" s="1"/>
  <c r="C314" i="2" a="1"/>
  <c r="C314" i="2" s="1"/>
  <c r="F314" i="2" a="1"/>
  <c r="F314" i="2" s="1"/>
  <c r="H314" i="2" a="1"/>
  <c r="H314" i="2" s="1"/>
  <c r="I314" i="2" a="1"/>
  <c r="I314" i="2" s="1"/>
  <c r="I321" i="2" a="1"/>
  <c r="I321" i="2" s="1"/>
  <c r="H321" i="2" a="1"/>
  <c r="H321" i="2" s="1"/>
  <c r="G321" i="2" a="1"/>
  <c r="G321" i="2" s="1"/>
  <c r="F321" i="2" a="1"/>
  <c r="F321" i="2" s="1"/>
  <c r="E321" i="2" a="1"/>
  <c r="E321" i="2" s="1"/>
  <c r="D321" i="2" a="1"/>
  <c r="D321" i="2" s="1"/>
  <c r="C321" i="2" a="1"/>
  <c r="C321" i="2" s="1"/>
  <c r="H322" i="2" a="1"/>
  <c r="H322" i="2" s="1"/>
  <c r="I322" i="2" a="1"/>
  <c r="I322" i="2" s="1"/>
  <c r="G322" i="2" a="1"/>
  <c r="G322" i="2" s="1"/>
  <c r="F322" i="2" a="1"/>
  <c r="F322" i="2" s="1"/>
  <c r="E322" i="2" a="1"/>
  <c r="E322" i="2" s="1"/>
  <c r="D322" i="2" a="1"/>
  <c r="D322" i="2" s="1"/>
  <c r="C322" i="2" a="1"/>
  <c r="C322" i="2" s="1"/>
  <c r="B325" i="2" s="1" a="1"/>
  <c r="B325" i="2" s="1"/>
  <c r="B317" i="2" l="1" a="1"/>
  <c r="B317" i="2" s="1"/>
  <c r="B318" i="2" a="1"/>
  <c r="B318" i="2" s="1"/>
  <c r="E317" i="2" a="1"/>
  <c r="E317" i="2" s="1"/>
  <c r="D317" i="2" a="1"/>
  <c r="D317" i="2" s="1"/>
  <c r="I317" i="2" a="1"/>
  <c r="I317" i="2" s="1"/>
  <c r="C317" i="2" a="1"/>
  <c r="C317" i="2" s="1"/>
  <c r="H317" i="2" a="1"/>
  <c r="H317" i="2" s="1"/>
  <c r="F317" i="2" a="1"/>
  <c r="F317" i="2" s="1"/>
  <c r="G317" i="2" a="1"/>
  <c r="G317" i="2" s="1"/>
  <c r="I325" i="2" a="1"/>
  <c r="I325" i="2" s="1"/>
  <c r="H325" i="2" a="1"/>
  <c r="H325" i="2" s="1"/>
  <c r="G325" i="2" a="1"/>
  <c r="G325" i="2" s="1"/>
  <c r="F325" i="2" a="1"/>
  <c r="F325" i="2" s="1"/>
  <c r="E325" i="2" a="1"/>
  <c r="E325" i="2" s="1"/>
  <c r="D325" i="2" a="1"/>
  <c r="D325" i="2" s="1"/>
  <c r="C325" i="2" a="1"/>
  <c r="C325" i="2" s="1"/>
  <c r="I324" i="2" a="1"/>
  <c r="I324" i="2" s="1"/>
  <c r="H324" i="2" a="1"/>
  <c r="H324" i="2" s="1"/>
  <c r="G324" i="2" a="1"/>
  <c r="G324" i="2" s="1"/>
  <c r="F324" i="2" a="1"/>
  <c r="F324" i="2" s="1"/>
  <c r="E324" i="2" a="1"/>
  <c r="E324" i="2" s="1"/>
  <c r="D324" i="2" a="1"/>
  <c r="D324" i="2" s="1"/>
  <c r="C324" i="2" a="1"/>
  <c r="C324" i="2" s="1"/>
  <c r="B328" i="2" l="1" a="1"/>
  <c r="B328" i="2" s="1"/>
  <c r="B320" i="2" a="1"/>
  <c r="B320" i="2" s="1"/>
  <c r="B321" i="2" a="1"/>
  <c r="B321" i="2" s="1"/>
  <c r="G320" i="2" a="1"/>
  <c r="G320" i="2" s="1"/>
  <c r="C320" i="2" a="1"/>
  <c r="C320" i="2" s="1"/>
  <c r="E320" i="2" a="1"/>
  <c r="E320" i="2" s="1"/>
  <c r="I320" i="2" a="1"/>
  <c r="I320" i="2" s="1"/>
  <c r="F320" i="2" a="1"/>
  <c r="F320" i="2" s="1"/>
  <c r="H320" i="2" a="1"/>
  <c r="H320" i="2" s="1"/>
  <c r="D320" i="2" a="1"/>
  <c r="D320" i="2" s="1"/>
  <c r="I328" i="2" a="1"/>
  <c r="I328" i="2" s="1"/>
  <c r="H328" i="2" a="1"/>
  <c r="H328" i="2" s="1"/>
  <c r="G328" i="2" a="1"/>
  <c r="G328" i="2" s="1"/>
  <c r="F328" i="2" a="1"/>
  <c r="F328" i="2" s="1"/>
  <c r="D328" i="2" a="1"/>
  <c r="D328" i="2" s="1"/>
  <c r="E328" i="2" a="1"/>
  <c r="E328" i="2" s="1"/>
  <c r="C328" i="2" a="1"/>
  <c r="C328" i="2" s="1"/>
  <c r="I327" i="2" a="1"/>
  <c r="I327" i="2" s="1"/>
  <c r="H327" i="2" a="1"/>
  <c r="H327" i="2" s="1"/>
  <c r="G327" i="2" a="1"/>
  <c r="G327" i="2" s="1"/>
  <c r="F327" i="2" a="1"/>
  <c r="F327" i="2" s="1"/>
  <c r="E327" i="2" a="1"/>
  <c r="E327" i="2" s="1"/>
  <c r="D327" i="2" a="1"/>
  <c r="D327" i="2" s="1"/>
  <c r="C327" i="2" a="1"/>
  <c r="C327" i="2" s="1"/>
  <c r="B331" i="2" l="1" a="1"/>
  <c r="B331" i="2" s="1"/>
  <c r="B323" i="2" a="1"/>
  <c r="B323" i="2" s="1"/>
  <c r="B324" i="2" a="1"/>
  <c r="B324" i="2" s="1"/>
  <c r="E323" i="2" a="1"/>
  <c r="E323" i="2" s="1"/>
  <c r="I323" i="2" a="1"/>
  <c r="I323" i="2" s="1"/>
  <c r="D323" i="2" a="1"/>
  <c r="D323" i="2" s="1"/>
  <c r="C323" i="2" a="1"/>
  <c r="C323" i="2" s="1"/>
  <c r="H323" i="2" a="1"/>
  <c r="H323" i="2" s="1"/>
  <c r="G323" i="2" a="1"/>
  <c r="G323" i="2" s="1"/>
  <c r="F323" i="2" a="1"/>
  <c r="F323" i="2" s="1"/>
  <c r="I331" i="2" a="1"/>
  <c r="I331" i="2" s="1"/>
  <c r="H331" i="2" a="1"/>
  <c r="H331" i="2" s="1"/>
  <c r="F331" i="2" a="1"/>
  <c r="F331" i="2" s="1"/>
  <c r="E331" i="2" a="1"/>
  <c r="E331" i="2" s="1"/>
  <c r="G331" i="2" a="1"/>
  <c r="G331" i="2" s="1"/>
  <c r="D331" i="2" a="1"/>
  <c r="D331" i="2" s="1"/>
  <c r="C331" i="2" a="1"/>
  <c r="C331" i="2" s="1"/>
  <c r="I330" i="2" a="1"/>
  <c r="I330" i="2" s="1"/>
  <c r="H330" i="2" a="1"/>
  <c r="H330" i="2" s="1"/>
  <c r="G330" i="2" a="1"/>
  <c r="G330" i="2" s="1"/>
  <c r="E330" i="2" a="1"/>
  <c r="E330" i="2" s="1"/>
  <c r="D330" i="2" a="1"/>
  <c r="D330" i="2" s="1"/>
  <c r="F330" i="2" a="1"/>
  <c r="F330" i="2" s="1"/>
  <c r="C330" i="2" a="1"/>
  <c r="C330" i="2" s="1"/>
  <c r="B334" i="2" l="1" a="1"/>
  <c r="B334" i="2" s="1"/>
  <c r="B326" i="2" a="1"/>
  <c r="B326" i="2" s="1"/>
  <c r="B327" i="2" a="1"/>
  <c r="B327" i="2" s="1"/>
  <c r="E326" i="2" a="1"/>
  <c r="E326" i="2" s="1"/>
  <c r="D326" i="2" a="1"/>
  <c r="D326" i="2" s="1"/>
  <c r="F326" i="2" a="1"/>
  <c r="F326" i="2" s="1"/>
  <c r="C326" i="2" a="1"/>
  <c r="C326" i="2" s="1"/>
  <c r="I326" i="2" a="1"/>
  <c r="I326" i="2" s="1"/>
  <c r="H326" i="2" a="1"/>
  <c r="H326" i="2" s="1"/>
  <c r="G326" i="2" a="1"/>
  <c r="G326" i="2" s="1"/>
  <c r="I333" i="2" a="1"/>
  <c r="I333" i="2" s="1"/>
  <c r="H333" i="2" a="1"/>
  <c r="H333" i="2" s="1"/>
  <c r="G333" i="2" a="1"/>
  <c r="G333" i="2" s="1"/>
  <c r="E333" i="2" a="1"/>
  <c r="E333" i="2" s="1"/>
  <c r="F333" i="2" a="1"/>
  <c r="F333" i="2" s="1"/>
  <c r="D333" i="2" a="1"/>
  <c r="D333" i="2" s="1"/>
  <c r="C333" i="2" a="1"/>
  <c r="C333" i="2" s="1"/>
  <c r="I334" i="2" a="1"/>
  <c r="I334" i="2" s="1"/>
  <c r="H334" i="2" a="1"/>
  <c r="H334" i="2" s="1"/>
  <c r="F334" i="2" a="1"/>
  <c r="F334" i="2" s="1"/>
  <c r="G334" i="2" a="1"/>
  <c r="G334" i="2" s="1"/>
  <c r="E334" i="2" a="1"/>
  <c r="E334" i="2" s="1"/>
  <c r="D334" i="2" a="1"/>
  <c r="D334" i="2" s="1"/>
  <c r="C334" i="2" a="1"/>
  <c r="C334" i="2" s="1"/>
  <c r="B337" i="2" l="1" a="1"/>
  <c r="B337" i="2" s="1"/>
  <c r="B329" i="2" a="1"/>
  <c r="B329" i="2" s="1"/>
  <c r="B330" i="2" a="1"/>
  <c r="B330" i="2" s="1"/>
  <c r="I329" i="2" a="1"/>
  <c r="I329" i="2" s="1"/>
  <c r="G329" i="2" a="1"/>
  <c r="G329" i="2" s="1"/>
  <c r="H329" i="2" a="1"/>
  <c r="H329" i="2" s="1"/>
  <c r="F329" i="2" a="1"/>
  <c r="F329" i="2" s="1"/>
  <c r="D329" i="2" a="1"/>
  <c r="D329" i="2" s="1"/>
  <c r="E329" i="2" a="1"/>
  <c r="E329" i="2" s="1"/>
  <c r="C329" i="2" a="1"/>
  <c r="C329" i="2" s="1"/>
  <c r="I336" i="2" a="1"/>
  <c r="I336" i="2" s="1"/>
  <c r="H336" i="2" a="1"/>
  <c r="H336" i="2" s="1"/>
  <c r="G336" i="2" a="1"/>
  <c r="G336" i="2" s="1"/>
  <c r="F336" i="2" a="1"/>
  <c r="F336" i="2" s="1"/>
  <c r="E336" i="2" a="1"/>
  <c r="E336" i="2" s="1"/>
  <c r="D336" i="2" a="1"/>
  <c r="D336" i="2" s="1"/>
  <c r="C336" i="2" a="1"/>
  <c r="C336" i="2" s="1"/>
  <c r="I337" i="2" a="1"/>
  <c r="I337" i="2" s="1"/>
  <c r="H337" i="2" a="1"/>
  <c r="H337" i="2" s="1"/>
  <c r="G337" i="2" a="1"/>
  <c r="G337" i="2" s="1"/>
  <c r="F337" i="2" a="1"/>
  <c r="F337" i="2" s="1"/>
  <c r="E337" i="2" a="1"/>
  <c r="E337" i="2" s="1"/>
  <c r="D337" i="2" a="1"/>
  <c r="D337" i="2" s="1"/>
  <c r="C337" i="2" a="1"/>
  <c r="C337" i="2" s="1"/>
  <c r="B340" i="2" s="1" a="1"/>
  <c r="B340" i="2" s="1"/>
  <c r="B333" i="2" l="1" a="1"/>
  <c r="B333" i="2" s="1"/>
  <c r="B332" i="2" a="1"/>
  <c r="B332" i="2" s="1"/>
  <c r="I332" i="2" a="1"/>
  <c r="I332" i="2" s="1"/>
  <c r="G332" i="2" a="1"/>
  <c r="G332" i="2" s="1"/>
  <c r="H332" i="2" a="1"/>
  <c r="H332" i="2" s="1"/>
  <c r="F332" i="2" a="1"/>
  <c r="F332" i="2" s="1"/>
  <c r="E332" i="2" a="1"/>
  <c r="E332" i="2" s="1"/>
  <c r="D332" i="2" a="1"/>
  <c r="D332" i="2" s="1"/>
  <c r="C332" i="2" a="1"/>
  <c r="C332" i="2" s="1"/>
  <c r="I340" i="2" a="1"/>
  <c r="I340" i="2" s="1"/>
  <c r="H340" i="2" a="1"/>
  <c r="H340" i="2" s="1"/>
  <c r="G340" i="2" a="1"/>
  <c r="G340" i="2" s="1"/>
  <c r="F340" i="2" a="1"/>
  <c r="F340" i="2" s="1"/>
  <c r="D340" i="2" a="1"/>
  <c r="D340" i="2" s="1"/>
  <c r="E340" i="2" a="1"/>
  <c r="E340" i="2" s="1"/>
  <c r="C340" i="2" a="1"/>
  <c r="C340" i="2" s="1"/>
  <c r="I339" i="2" a="1"/>
  <c r="I339" i="2" s="1"/>
  <c r="H339" i="2" a="1"/>
  <c r="H339" i="2" s="1"/>
  <c r="G339" i="2" a="1"/>
  <c r="G339" i="2" s="1"/>
  <c r="F339" i="2" a="1"/>
  <c r="F339" i="2" s="1"/>
  <c r="D339" i="2" a="1"/>
  <c r="D339" i="2" s="1"/>
  <c r="E339" i="2" a="1"/>
  <c r="E339" i="2" s="1"/>
  <c r="C339" i="2" a="1"/>
  <c r="C339" i="2" s="1"/>
  <c r="B343" i="2" l="1" a="1"/>
  <c r="B343" i="2" s="1"/>
  <c r="B335" i="2" a="1"/>
  <c r="B335" i="2" s="1"/>
  <c r="B336" i="2" a="1"/>
  <c r="B336" i="2" s="1"/>
  <c r="I335" i="2" a="1"/>
  <c r="I335" i="2" s="1"/>
  <c r="H335" i="2" a="1"/>
  <c r="H335" i="2" s="1"/>
  <c r="G335" i="2" a="1"/>
  <c r="G335" i="2" s="1"/>
  <c r="D335" i="2" a="1"/>
  <c r="D335" i="2" s="1"/>
  <c r="C335" i="2" a="1"/>
  <c r="C335" i="2" s="1"/>
  <c r="E335" i="2" a="1"/>
  <c r="E335" i="2" s="1"/>
  <c r="F335" i="2" a="1"/>
  <c r="F335" i="2" s="1"/>
  <c r="I343" i="2" a="1"/>
  <c r="I343" i="2" s="1"/>
  <c r="H343" i="2" a="1"/>
  <c r="H343" i="2" s="1"/>
  <c r="G343" i="2" a="1"/>
  <c r="G343" i="2" s="1"/>
  <c r="F343" i="2" a="1"/>
  <c r="F343" i="2" s="1"/>
  <c r="D343" i="2" a="1"/>
  <c r="D343" i="2" s="1"/>
  <c r="E343" i="2" a="1"/>
  <c r="E343" i="2" s="1"/>
  <c r="C343" i="2" a="1"/>
  <c r="C343" i="2" s="1"/>
  <c r="I342" i="2" a="1"/>
  <c r="I342" i="2" s="1"/>
  <c r="H342" i="2" a="1"/>
  <c r="H342" i="2" s="1"/>
  <c r="G342" i="2" a="1"/>
  <c r="G342" i="2" s="1"/>
  <c r="F342" i="2" a="1"/>
  <c r="F342" i="2" s="1"/>
  <c r="E342" i="2" a="1"/>
  <c r="E342" i="2" s="1"/>
  <c r="D342" i="2" a="1"/>
  <c r="D342" i="2" s="1"/>
  <c r="C342" i="2" a="1"/>
  <c r="C342" i="2" s="1"/>
  <c r="B346" i="2" l="1" a="1"/>
  <c r="B346" i="2" s="1"/>
  <c r="B339" i="2" a="1"/>
  <c r="B339" i="2" s="1"/>
  <c r="B338" i="2" a="1"/>
  <c r="B338" i="2" s="1"/>
  <c r="I338" i="2" a="1"/>
  <c r="I338" i="2" s="1"/>
  <c r="H338" i="2" a="1"/>
  <c r="H338" i="2" s="1"/>
  <c r="G338" i="2" a="1"/>
  <c r="G338" i="2" s="1"/>
  <c r="F338" i="2" a="1"/>
  <c r="F338" i="2" s="1"/>
  <c r="E338" i="2" a="1"/>
  <c r="E338" i="2" s="1"/>
  <c r="D338" i="2" a="1"/>
  <c r="D338" i="2" s="1"/>
  <c r="C338" i="2" a="1"/>
  <c r="C338" i="2" s="1"/>
  <c r="I346" i="2" a="1"/>
  <c r="I346" i="2" s="1"/>
  <c r="H346" i="2" a="1"/>
  <c r="H346" i="2" s="1"/>
  <c r="F346" i="2" a="1"/>
  <c r="F346" i="2" s="1"/>
  <c r="G346" i="2" a="1"/>
  <c r="G346" i="2" s="1"/>
  <c r="E346" i="2" a="1"/>
  <c r="E346" i="2" s="1"/>
  <c r="D346" i="2" a="1"/>
  <c r="D346" i="2" s="1"/>
  <c r="C346" i="2" a="1"/>
  <c r="C346" i="2" s="1"/>
  <c r="I345" i="2" a="1"/>
  <c r="I345" i="2" s="1"/>
  <c r="H345" i="2" a="1"/>
  <c r="H345" i="2" s="1"/>
  <c r="G345" i="2" a="1"/>
  <c r="G345" i="2" s="1"/>
  <c r="E345" i="2" a="1"/>
  <c r="E345" i="2" s="1"/>
  <c r="D345" i="2" a="1"/>
  <c r="D345" i="2" s="1"/>
  <c r="F345" i="2" a="1"/>
  <c r="F345" i="2" s="1"/>
  <c r="C345" i="2" a="1"/>
  <c r="C345" i="2" s="1"/>
  <c r="B349" i="2" l="1" a="1"/>
  <c r="B349" i="2" s="1"/>
  <c r="B342" i="2" a="1"/>
  <c r="B342" i="2" s="1"/>
  <c r="B341" i="2" a="1"/>
  <c r="B341" i="2" s="1"/>
  <c r="I341" i="2" a="1"/>
  <c r="I341" i="2" s="1"/>
  <c r="H341" i="2" a="1"/>
  <c r="H341" i="2" s="1"/>
  <c r="F341" i="2" a="1"/>
  <c r="F341" i="2" s="1"/>
  <c r="G341" i="2" a="1"/>
  <c r="G341" i="2" s="1"/>
  <c r="D341" i="2" a="1"/>
  <c r="D341" i="2" s="1"/>
  <c r="C341" i="2" a="1"/>
  <c r="C341" i="2" s="1"/>
  <c r="E341" i="2" a="1"/>
  <c r="E341" i="2" s="1"/>
  <c r="I349" i="2" a="1"/>
  <c r="I349" i="2" s="1"/>
  <c r="H349" i="2" a="1"/>
  <c r="H349" i="2" s="1"/>
  <c r="G349" i="2" a="1"/>
  <c r="G349" i="2" s="1"/>
  <c r="F349" i="2" a="1"/>
  <c r="F349" i="2" s="1"/>
  <c r="E349" i="2" a="1"/>
  <c r="E349" i="2" s="1"/>
  <c r="D349" i="2" a="1"/>
  <c r="D349" i="2" s="1"/>
  <c r="C349" i="2" a="1"/>
  <c r="C349" i="2" s="1"/>
  <c r="I348" i="2" a="1"/>
  <c r="I348" i="2" s="1"/>
  <c r="H348" i="2" a="1"/>
  <c r="H348" i="2" s="1"/>
  <c r="F348" i="2" a="1"/>
  <c r="F348" i="2" s="1"/>
  <c r="G348" i="2" a="1"/>
  <c r="G348" i="2" s="1"/>
  <c r="E348" i="2" a="1"/>
  <c r="E348" i="2" s="1"/>
  <c r="D348" i="2" a="1"/>
  <c r="D348" i="2" s="1"/>
  <c r="C348" i="2" a="1"/>
  <c r="C348" i="2" s="1"/>
  <c r="B352" i="2" l="1" a="1"/>
  <c r="B352" i="2" s="1"/>
  <c r="B344" i="2" a="1"/>
  <c r="B344" i="2" s="1"/>
  <c r="B345" i="2" a="1"/>
  <c r="B345" i="2" s="1"/>
  <c r="I344" i="2" a="1"/>
  <c r="I344" i="2" s="1"/>
  <c r="G344" i="2" a="1"/>
  <c r="G344" i="2" s="1"/>
  <c r="C344" i="2" a="1"/>
  <c r="C344" i="2" s="1"/>
  <c r="H344" i="2" a="1"/>
  <c r="H344" i="2" s="1"/>
  <c r="F344" i="2" a="1"/>
  <c r="F344" i="2" s="1"/>
  <c r="E344" i="2" a="1"/>
  <c r="E344" i="2" s="1"/>
  <c r="D344" i="2" a="1"/>
  <c r="D344" i="2" s="1"/>
  <c r="I352" i="2" a="1"/>
  <c r="I352" i="2" s="1"/>
  <c r="H352" i="2" a="1"/>
  <c r="H352" i="2" s="1"/>
  <c r="E352" i="2" a="1"/>
  <c r="E352" i="2" s="1"/>
  <c r="G352" i="2" a="1"/>
  <c r="G352" i="2" s="1"/>
  <c r="D352" i="2" a="1"/>
  <c r="D352" i="2" s="1"/>
  <c r="F352" i="2" a="1"/>
  <c r="F352" i="2" s="1"/>
  <c r="C352" i="2" a="1"/>
  <c r="C352" i="2" s="1"/>
  <c r="I351" i="2" a="1"/>
  <c r="I351" i="2" s="1"/>
  <c r="H351" i="2" a="1"/>
  <c r="H351" i="2" s="1"/>
  <c r="G351" i="2" a="1"/>
  <c r="G351" i="2" s="1"/>
  <c r="F351" i="2" a="1"/>
  <c r="F351" i="2" s="1"/>
  <c r="D351" i="2" a="1"/>
  <c r="D351" i="2" s="1"/>
  <c r="E351" i="2" a="1"/>
  <c r="E351" i="2" s="1"/>
  <c r="C351" i="2" a="1"/>
  <c r="C351" i="2" s="1"/>
  <c r="B355" i="2" l="1" a="1"/>
  <c r="B355" i="2" s="1"/>
  <c r="B347" i="2" a="1"/>
  <c r="B347" i="2" s="1"/>
  <c r="B348" i="2" a="1"/>
  <c r="B348" i="2" s="1"/>
  <c r="I347" i="2" a="1"/>
  <c r="I347" i="2" s="1"/>
  <c r="H347" i="2" a="1"/>
  <c r="H347" i="2" s="1"/>
  <c r="F347" i="2" a="1"/>
  <c r="F347" i="2" s="1"/>
  <c r="G347" i="2" a="1"/>
  <c r="G347" i="2" s="1"/>
  <c r="E347" i="2" a="1"/>
  <c r="E347" i="2" s="1"/>
  <c r="D347" i="2" a="1"/>
  <c r="D347" i="2" s="1"/>
  <c r="C347" i="2" a="1"/>
  <c r="C347" i="2" s="1"/>
  <c r="I354" i="2" a="1"/>
  <c r="I354" i="2" s="1"/>
  <c r="H354" i="2" a="1"/>
  <c r="H354" i="2" s="1"/>
  <c r="F354" i="2" a="1"/>
  <c r="F354" i="2" s="1"/>
  <c r="D354" i="2" a="1"/>
  <c r="D354" i="2" s="1"/>
  <c r="G354" i="2" a="1"/>
  <c r="G354" i="2" s="1"/>
  <c r="E354" i="2" a="1"/>
  <c r="E354" i="2" s="1"/>
  <c r="C354" i="2" a="1"/>
  <c r="C354" i="2" s="1"/>
  <c r="I355" i="2" a="1"/>
  <c r="I355" i="2" s="1"/>
  <c r="G355" i="2" a="1"/>
  <c r="G355" i="2" s="1"/>
  <c r="H355" i="2" a="1"/>
  <c r="H355" i="2" s="1"/>
  <c r="F355" i="2" a="1"/>
  <c r="F355" i="2" s="1"/>
  <c r="D355" i="2" a="1"/>
  <c r="D355" i="2" s="1"/>
  <c r="E355" i="2" a="1"/>
  <c r="E355" i="2" s="1"/>
  <c r="C355" i="2" a="1"/>
  <c r="C355" i="2" s="1"/>
  <c r="B358" i="2" l="1" a="1"/>
  <c r="B358" i="2" s="1"/>
  <c r="B350" i="2" a="1"/>
  <c r="B350" i="2" s="1"/>
  <c r="B351" i="2" a="1"/>
  <c r="B351" i="2" s="1"/>
  <c r="I350" i="2" a="1"/>
  <c r="I350" i="2" s="1"/>
  <c r="H350" i="2" a="1"/>
  <c r="H350" i="2" s="1"/>
  <c r="G350" i="2" a="1"/>
  <c r="G350" i="2" s="1"/>
  <c r="F350" i="2" a="1"/>
  <c r="F350" i="2" s="1"/>
  <c r="D350" i="2" a="1"/>
  <c r="D350" i="2" s="1"/>
  <c r="E350" i="2" a="1"/>
  <c r="E350" i="2" s="1"/>
  <c r="C350" i="2" a="1"/>
  <c r="C350" i="2" s="1"/>
  <c r="I357" i="2" a="1"/>
  <c r="I357" i="2" s="1"/>
  <c r="H357" i="2" a="1"/>
  <c r="H357" i="2" s="1"/>
  <c r="G357" i="2" a="1"/>
  <c r="G357" i="2" s="1"/>
  <c r="F357" i="2" a="1"/>
  <c r="F357" i="2" s="1"/>
  <c r="E357" i="2" a="1"/>
  <c r="E357" i="2" s="1"/>
  <c r="D357" i="2" a="1"/>
  <c r="D357" i="2" s="1"/>
  <c r="C357" i="2" a="1"/>
  <c r="C357" i="2" s="1"/>
  <c r="I358" i="2" a="1"/>
  <c r="I358" i="2" s="1"/>
  <c r="H358" i="2" a="1"/>
  <c r="H358" i="2" s="1"/>
  <c r="G358" i="2" a="1"/>
  <c r="G358" i="2" s="1"/>
  <c r="F358" i="2" a="1"/>
  <c r="F358" i="2" s="1"/>
  <c r="E358" i="2" a="1"/>
  <c r="E358" i="2" s="1"/>
  <c r="D358" i="2" a="1"/>
  <c r="D358" i="2" s="1"/>
  <c r="C358" i="2" a="1"/>
  <c r="C358" i="2" s="1"/>
  <c r="B361" i="2" s="1" a="1"/>
  <c r="B361" i="2" s="1"/>
  <c r="B353" i="2" l="1" a="1"/>
  <c r="B353" i="2" s="1"/>
  <c r="B354" i="2" a="1"/>
  <c r="B354" i="2" s="1"/>
  <c r="I353" i="2" a="1"/>
  <c r="I353" i="2" s="1"/>
  <c r="H353" i="2" a="1"/>
  <c r="H353" i="2" s="1"/>
  <c r="F353" i="2" a="1"/>
  <c r="F353" i="2" s="1"/>
  <c r="C353" i="2" a="1"/>
  <c r="C353" i="2" s="1"/>
  <c r="G353" i="2" a="1"/>
  <c r="G353" i="2" s="1"/>
  <c r="D353" i="2" a="1"/>
  <c r="D353" i="2" s="1"/>
  <c r="E353" i="2" a="1"/>
  <c r="E353" i="2" s="1"/>
  <c r="I361" i="2" a="1"/>
  <c r="I361" i="2" s="1"/>
  <c r="H361" i="2" a="1"/>
  <c r="H361" i="2" s="1"/>
  <c r="G361" i="2" a="1"/>
  <c r="G361" i="2" s="1"/>
  <c r="F361" i="2" a="1"/>
  <c r="F361" i="2" s="1"/>
  <c r="E361" i="2" a="1"/>
  <c r="E361" i="2" s="1"/>
  <c r="D361" i="2" a="1"/>
  <c r="D361" i="2" s="1"/>
  <c r="C361" i="2" a="1"/>
  <c r="C361" i="2" s="1"/>
  <c r="I360" i="2" a="1"/>
  <c r="I360" i="2" s="1"/>
  <c r="H360" i="2" a="1"/>
  <c r="H360" i="2" s="1"/>
  <c r="G360" i="2" a="1"/>
  <c r="G360" i="2" s="1"/>
  <c r="F360" i="2" a="1"/>
  <c r="F360" i="2" s="1"/>
  <c r="E360" i="2" a="1"/>
  <c r="E360" i="2" s="1"/>
  <c r="D360" i="2" a="1"/>
  <c r="D360" i="2" s="1"/>
  <c r="C360" i="2" a="1"/>
  <c r="C360" i="2" s="1"/>
  <c r="B364" i="2" l="1" a="1"/>
  <c r="B364" i="2" s="1"/>
  <c r="B356" i="2" a="1"/>
  <c r="B356" i="2" s="1"/>
  <c r="B357" i="2" a="1"/>
  <c r="B357" i="2" s="1"/>
  <c r="I356" i="2" a="1"/>
  <c r="I356" i="2" s="1"/>
  <c r="H356" i="2" a="1"/>
  <c r="H356" i="2" s="1"/>
  <c r="E356" i="2" a="1"/>
  <c r="E356" i="2" s="1"/>
  <c r="G356" i="2" a="1"/>
  <c r="G356" i="2" s="1"/>
  <c r="F356" i="2" a="1"/>
  <c r="F356" i="2" s="1"/>
  <c r="D356" i="2" a="1"/>
  <c r="D356" i="2" s="1"/>
  <c r="C356" i="2" a="1"/>
  <c r="C356" i="2" s="1"/>
  <c r="I363" i="2" a="1"/>
  <c r="I363" i="2" s="1"/>
  <c r="H363" i="2" a="1"/>
  <c r="H363" i="2" s="1"/>
  <c r="E363" i="2" a="1"/>
  <c r="E363" i="2" s="1"/>
  <c r="G363" i="2" a="1"/>
  <c r="G363" i="2" s="1"/>
  <c r="D363" i="2" a="1"/>
  <c r="D363" i="2" s="1"/>
  <c r="F363" i="2" a="1"/>
  <c r="F363" i="2" s="1"/>
  <c r="C363" i="2" a="1"/>
  <c r="C363" i="2" s="1"/>
  <c r="I364" i="2" a="1"/>
  <c r="I364" i="2" s="1"/>
  <c r="H364" i="2" a="1"/>
  <c r="H364" i="2" s="1"/>
  <c r="G364" i="2" a="1"/>
  <c r="G364" i="2" s="1"/>
  <c r="F364" i="2" a="1"/>
  <c r="F364" i="2" s="1"/>
  <c r="D364" i="2" a="1"/>
  <c r="D364" i="2" s="1"/>
  <c r="E364" i="2" a="1"/>
  <c r="E364" i="2" s="1"/>
  <c r="C364" i="2" a="1"/>
  <c r="C364" i="2" s="1"/>
  <c r="B367" i="2" l="1" a="1"/>
  <c r="B367" i="2" s="1"/>
  <c r="B360" i="2" a="1"/>
  <c r="B360" i="2" s="1"/>
  <c r="B359" i="2" a="1"/>
  <c r="B359" i="2" s="1"/>
  <c r="I359" i="2" a="1"/>
  <c r="I359" i="2" s="1"/>
  <c r="G359" i="2" a="1"/>
  <c r="G359" i="2" s="1"/>
  <c r="D359" i="2" a="1"/>
  <c r="D359" i="2" s="1"/>
  <c r="C359" i="2" a="1"/>
  <c r="C359" i="2" s="1"/>
  <c r="H359" i="2" a="1"/>
  <c r="H359" i="2" s="1"/>
  <c r="E359" i="2" a="1"/>
  <c r="E359" i="2" s="1"/>
  <c r="F359" i="2" a="1"/>
  <c r="F359" i="2" s="1"/>
  <c r="I366" i="2" a="1"/>
  <c r="I366" i="2" s="1"/>
  <c r="H366" i="2" a="1"/>
  <c r="H366" i="2" s="1"/>
  <c r="G366" i="2" a="1"/>
  <c r="G366" i="2" s="1"/>
  <c r="F366" i="2" a="1"/>
  <c r="F366" i="2" s="1"/>
  <c r="D366" i="2" a="1"/>
  <c r="D366" i="2" s="1"/>
  <c r="E366" i="2" a="1"/>
  <c r="E366" i="2" s="1"/>
  <c r="C366" i="2" a="1"/>
  <c r="C366" i="2" s="1"/>
  <c r="I367" i="2" a="1"/>
  <c r="I367" i="2" s="1"/>
  <c r="H367" i="2" a="1"/>
  <c r="H367" i="2" s="1"/>
  <c r="G367" i="2" a="1"/>
  <c r="G367" i="2" s="1"/>
  <c r="F367" i="2" a="1"/>
  <c r="F367" i="2" s="1"/>
  <c r="D367" i="2" a="1"/>
  <c r="D367" i="2" s="1"/>
  <c r="E367" i="2" a="1"/>
  <c r="E367" i="2" s="1"/>
  <c r="C367" i="2" a="1"/>
  <c r="C367" i="2" s="1"/>
  <c r="B370" i="2" s="1" a="1"/>
  <c r="B370" i="2" s="1"/>
  <c r="B362" i="2" l="1" a="1"/>
  <c r="B362" i="2" s="1"/>
  <c r="B363" i="2" a="1"/>
  <c r="B363" i="2" s="1"/>
  <c r="I362" i="2" a="1"/>
  <c r="I362" i="2" s="1"/>
  <c r="F362" i="2" a="1"/>
  <c r="F362" i="2" s="1"/>
  <c r="H362" i="2" a="1"/>
  <c r="H362" i="2" s="1"/>
  <c r="G362" i="2" a="1"/>
  <c r="G362" i="2" s="1"/>
  <c r="E362" i="2" a="1"/>
  <c r="E362" i="2" s="1"/>
  <c r="C362" i="2" a="1"/>
  <c r="C362" i="2" s="1"/>
  <c r="D362" i="2" a="1"/>
  <c r="D362" i="2" s="1"/>
  <c r="I369" i="2" a="1"/>
  <c r="I369" i="2" s="1"/>
  <c r="H369" i="2" a="1"/>
  <c r="H369" i="2" s="1"/>
  <c r="G369" i="2" a="1"/>
  <c r="G369" i="2" s="1"/>
  <c r="F369" i="2" a="1"/>
  <c r="F369" i="2" s="1"/>
  <c r="D369" i="2" a="1"/>
  <c r="D369" i="2" s="1"/>
  <c r="E369" i="2" a="1"/>
  <c r="E369" i="2" s="1"/>
  <c r="C369" i="2" a="1"/>
  <c r="C369" i="2" s="1"/>
  <c r="I370" i="2" a="1"/>
  <c r="I370" i="2" s="1"/>
  <c r="H370" i="2" a="1"/>
  <c r="H370" i="2" s="1"/>
  <c r="G370" i="2" a="1"/>
  <c r="G370" i="2" s="1"/>
  <c r="F370" i="2" a="1"/>
  <c r="F370" i="2" s="1"/>
  <c r="E370" i="2" a="1"/>
  <c r="E370" i="2" s="1"/>
  <c r="D370" i="2" a="1"/>
  <c r="D370" i="2" s="1"/>
  <c r="C370" i="2" a="1"/>
  <c r="C370" i="2" s="1"/>
  <c r="B373" i="2" l="1" a="1"/>
  <c r="B373" i="2" s="1"/>
  <c r="B365" i="2" a="1"/>
  <c r="B365" i="2" s="1"/>
  <c r="B366" i="2" a="1"/>
  <c r="B366" i="2" s="1"/>
  <c r="H365" i="2" a="1"/>
  <c r="H365" i="2" s="1"/>
  <c r="I365" i="2" a="1"/>
  <c r="I365" i="2" s="1"/>
  <c r="C365" i="2" a="1"/>
  <c r="C365" i="2" s="1"/>
  <c r="F365" i="2" a="1"/>
  <c r="F365" i="2" s="1"/>
  <c r="G365" i="2" a="1"/>
  <c r="G365" i="2" s="1"/>
  <c r="D365" i="2" a="1"/>
  <c r="D365" i="2" s="1"/>
  <c r="E365" i="2" a="1"/>
  <c r="E365" i="2" s="1"/>
  <c r="I372" i="2" a="1"/>
  <c r="I372" i="2" s="1"/>
  <c r="H372" i="2" a="1"/>
  <c r="H372" i="2" s="1"/>
  <c r="G372" i="2" a="1"/>
  <c r="G372" i="2" s="1"/>
  <c r="F372" i="2" a="1"/>
  <c r="F372" i="2" s="1"/>
  <c r="E372" i="2" a="1"/>
  <c r="E372" i="2" s="1"/>
  <c r="D372" i="2" a="1"/>
  <c r="D372" i="2" s="1"/>
  <c r="C372" i="2" a="1"/>
  <c r="C372" i="2" s="1"/>
  <c r="I373" i="2" a="1"/>
  <c r="I373" i="2" s="1"/>
  <c r="H373" i="2" a="1"/>
  <c r="H373" i="2" s="1"/>
  <c r="G373" i="2" a="1"/>
  <c r="G373" i="2" s="1"/>
  <c r="F373" i="2" a="1"/>
  <c r="F373" i="2" s="1"/>
  <c r="E373" i="2" a="1"/>
  <c r="E373" i="2" s="1"/>
  <c r="D373" i="2" a="1"/>
  <c r="D373" i="2" s="1"/>
  <c r="C373" i="2" a="1"/>
  <c r="C373" i="2" s="1"/>
  <c r="B376" i="2" l="1" a="1"/>
  <c r="B376" i="2" s="1"/>
  <c r="B369" i="2" a="1"/>
  <c r="B369" i="2" s="1"/>
  <c r="B368" i="2" a="1"/>
  <c r="B368" i="2" s="1"/>
  <c r="I368" i="2" a="1"/>
  <c r="I368" i="2" s="1"/>
  <c r="E368" i="2" a="1"/>
  <c r="E368" i="2" s="1"/>
  <c r="D368" i="2" a="1"/>
  <c r="D368" i="2" s="1"/>
  <c r="H368" i="2" a="1"/>
  <c r="H368" i="2" s="1"/>
  <c r="F368" i="2" a="1"/>
  <c r="F368" i="2" s="1"/>
  <c r="G368" i="2" a="1"/>
  <c r="G368" i="2" s="1"/>
  <c r="C368" i="2" a="1"/>
  <c r="C368" i="2" s="1"/>
  <c r="I376" i="2" a="1"/>
  <c r="I376" i="2" s="1"/>
  <c r="H376" i="2" a="1"/>
  <c r="H376" i="2" s="1"/>
  <c r="F376" i="2" a="1"/>
  <c r="F376" i="2" s="1"/>
  <c r="G376" i="2" a="1"/>
  <c r="G376" i="2" s="1"/>
  <c r="D376" i="2" a="1"/>
  <c r="D376" i="2" s="1"/>
  <c r="E376" i="2" a="1"/>
  <c r="E376" i="2" s="1"/>
  <c r="C376" i="2" a="1"/>
  <c r="C376" i="2" s="1"/>
  <c r="I375" i="2" a="1"/>
  <c r="I375" i="2" s="1"/>
  <c r="H375" i="2" a="1"/>
  <c r="H375" i="2" s="1"/>
  <c r="G375" i="2" a="1"/>
  <c r="G375" i="2" s="1"/>
  <c r="D375" i="2" a="1"/>
  <c r="D375" i="2" s="1"/>
  <c r="F375" i="2" a="1"/>
  <c r="F375" i="2" s="1"/>
  <c r="E375" i="2" a="1"/>
  <c r="E375" i="2" s="1"/>
  <c r="C375" i="2" a="1"/>
  <c r="C375" i="2" s="1"/>
  <c r="B379" i="2" l="1" a="1"/>
  <c r="B379" i="2" s="1"/>
  <c r="B371" i="2" a="1"/>
  <c r="B371" i="2" s="1"/>
  <c r="B372" i="2" a="1"/>
  <c r="B372" i="2" s="1"/>
  <c r="I371" i="2" a="1"/>
  <c r="I371" i="2" s="1"/>
  <c r="H371" i="2" a="1"/>
  <c r="H371" i="2" s="1"/>
  <c r="G371" i="2" a="1"/>
  <c r="G371" i="2" s="1"/>
  <c r="F371" i="2" a="1"/>
  <c r="F371" i="2" s="1"/>
  <c r="E371" i="2" a="1"/>
  <c r="E371" i="2" s="1"/>
  <c r="C371" i="2" a="1"/>
  <c r="C371" i="2" s="1"/>
  <c r="D371" i="2" a="1"/>
  <c r="D371" i="2" s="1"/>
  <c r="I378" i="2" a="1"/>
  <c r="I378" i="2" s="1"/>
  <c r="H378" i="2" a="1"/>
  <c r="H378" i="2" s="1"/>
  <c r="G378" i="2" a="1"/>
  <c r="G378" i="2" s="1"/>
  <c r="D378" i="2" a="1"/>
  <c r="D378" i="2" s="1"/>
  <c r="F378" i="2" a="1"/>
  <c r="F378" i="2" s="1"/>
  <c r="E378" i="2" a="1"/>
  <c r="E378" i="2" s="1"/>
  <c r="C378" i="2" a="1"/>
  <c r="C378" i="2" s="1"/>
  <c r="I379" i="2" a="1"/>
  <c r="I379" i="2" s="1"/>
  <c r="H379" i="2" a="1"/>
  <c r="H379" i="2" s="1"/>
  <c r="G379" i="2" a="1"/>
  <c r="G379" i="2" s="1"/>
  <c r="F379" i="2" a="1"/>
  <c r="F379" i="2" s="1"/>
  <c r="E379" i="2" a="1"/>
  <c r="E379" i="2" s="1"/>
  <c r="D379" i="2" a="1"/>
  <c r="D379" i="2" s="1"/>
  <c r="C379" i="2" a="1"/>
  <c r="C379" i="2" s="1"/>
  <c r="B382" i="2" l="1" a="1"/>
  <c r="B382" i="2" s="1"/>
  <c r="B374" i="2" a="1"/>
  <c r="B374" i="2" s="1"/>
  <c r="B375" i="2" a="1"/>
  <c r="B375" i="2" s="1"/>
  <c r="I374" i="2" a="1"/>
  <c r="I374" i="2" s="1"/>
  <c r="H374" i="2" a="1"/>
  <c r="H374" i="2" s="1"/>
  <c r="G374" i="2" a="1"/>
  <c r="G374" i="2" s="1"/>
  <c r="E374" i="2" a="1"/>
  <c r="E374" i="2" s="1"/>
  <c r="F374" i="2" a="1"/>
  <c r="F374" i="2" s="1"/>
  <c r="D374" i="2" a="1"/>
  <c r="D374" i="2" s="1"/>
  <c r="C374" i="2" a="1"/>
  <c r="C374" i="2" s="1"/>
  <c r="I381" i="2" a="1"/>
  <c r="I381" i="2" s="1"/>
  <c r="H381" i="2" a="1"/>
  <c r="H381" i="2" s="1"/>
  <c r="F381" i="2" a="1"/>
  <c r="F381" i="2" s="1"/>
  <c r="G381" i="2" a="1"/>
  <c r="G381" i="2" s="1"/>
  <c r="D381" i="2" a="1"/>
  <c r="D381" i="2" s="1"/>
  <c r="E381" i="2" a="1"/>
  <c r="E381" i="2" s="1"/>
  <c r="C381" i="2" a="1"/>
  <c r="C381" i="2" s="1"/>
  <c r="I382" i="2" a="1"/>
  <c r="I382" i="2" s="1"/>
  <c r="H382" i="2" a="1"/>
  <c r="H382" i="2" s="1"/>
  <c r="G382" i="2" a="1"/>
  <c r="G382" i="2" s="1"/>
  <c r="F382" i="2" a="1"/>
  <c r="F382" i="2" s="1"/>
  <c r="E382" i="2" a="1"/>
  <c r="E382" i="2" s="1"/>
  <c r="D382" i="2" a="1"/>
  <c r="D382" i="2" s="1"/>
  <c r="C382" i="2" a="1"/>
  <c r="C382" i="2" s="1"/>
  <c r="B385" i="2" s="1" a="1"/>
  <c r="B385" i="2" s="1"/>
  <c r="B377" i="2" l="1" a="1"/>
  <c r="B377" i="2" s="1"/>
  <c r="B378" i="2" a="1"/>
  <c r="B378" i="2" s="1"/>
  <c r="I377" i="2" a="1"/>
  <c r="I377" i="2" s="1"/>
  <c r="G377" i="2" a="1"/>
  <c r="G377" i="2" s="1"/>
  <c r="F377" i="2" a="1"/>
  <c r="F377" i="2" s="1"/>
  <c r="H377" i="2" a="1"/>
  <c r="H377" i="2" s="1"/>
  <c r="D377" i="2" a="1"/>
  <c r="D377" i="2" s="1"/>
  <c r="C377" i="2" a="1"/>
  <c r="C377" i="2" s="1"/>
  <c r="E377" i="2" a="1"/>
  <c r="E377" i="2" s="1"/>
  <c r="I385" i="2" a="1"/>
  <c r="I385" i="2" s="1"/>
  <c r="H385" i="2" a="1"/>
  <c r="H385" i="2" s="1"/>
  <c r="G385" i="2" a="1"/>
  <c r="G385" i="2" s="1"/>
  <c r="E385" i="2" a="1"/>
  <c r="E385" i="2" s="1"/>
  <c r="F385" i="2" a="1"/>
  <c r="F385" i="2" s="1"/>
  <c r="D385" i="2" a="1"/>
  <c r="D385" i="2" s="1"/>
  <c r="C385" i="2" a="1"/>
  <c r="C385" i="2" s="1"/>
  <c r="I384" i="2" a="1"/>
  <c r="I384" i="2" s="1"/>
  <c r="H384" i="2" a="1"/>
  <c r="H384" i="2" s="1"/>
  <c r="F384" i="2" a="1"/>
  <c r="F384" i="2" s="1"/>
  <c r="E384" i="2" a="1"/>
  <c r="E384" i="2" s="1"/>
  <c r="G384" i="2" a="1"/>
  <c r="G384" i="2" s="1"/>
  <c r="D384" i="2" a="1"/>
  <c r="D384" i="2" s="1"/>
  <c r="C384" i="2" a="1"/>
  <c r="C384" i="2" s="1"/>
  <c r="B388" i="2" l="1" a="1"/>
  <c r="B388" i="2" s="1"/>
  <c r="B380" i="2" a="1"/>
  <c r="B380" i="2" s="1"/>
  <c r="B381" i="2" a="1"/>
  <c r="B381" i="2" s="1"/>
  <c r="I380" i="2" a="1"/>
  <c r="I380" i="2" s="1"/>
  <c r="F380" i="2" a="1"/>
  <c r="F380" i="2" s="1"/>
  <c r="E380" i="2" a="1"/>
  <c r="E380" i="2" s="1"/>
  <c r="H380" i="2" a="1"/>
  <c r="H380" i="2" s="1"/>
  <c r="G380" i="2" a="1"/>
  <c r="G380" i="2" s="1"/>
  <c r="D380" i="2" a="1"/>
  <c r="D380" i="2" s="1"/>
  <c r="C380" i="2" a="1"/>
  <c r="C380" i="2" s="1"/>
  <c r="I388" i="2" a="1"/>
  <c r="I388" i="2" s="1"/>
  <c r="H388" i="2" a="1"/>
  <c r="H388" i="2" s="1"/>
  <c r="G388" i="2" a="1"/>
  <c r="G388" i="2" s="1"/>
  <c r="F388" i="2" a="1"/>
  <c r="F388" i="2" s="1"/>
  <c r="D388" i="2" a="1"/>
  <c r="D388" i="2" s="1"/>
  <c r="E388" i="2" a="1"/>
  <c r="E388" i="2" s="1"/>
  <c r="C388" i="2" a="1"/>
  <c r="C388" i="2" s="1"/>
  <c r="I387" i="2" a="1"/>
  <c r="I387" i="2" s="1"/>
  <c r="H387" i="2" a="1"/>
  <c r="H387" i="2" s="1"/>
  <c r="G387" i="2" a="1"/>
  <c r="G387" i="2" s="1"/>
  <c r="D387" i="2" a="1"/>
  <c r="D387" i="2" s="1"/>
  <c r="E387" i="2" a="1"/>
  <c r="E387" i="2" s="1"/>
  <c r="F387" i="2" a="1"/>
  <c r="F387" i="2" s="1"/>
  <c r="C387" i="2" a="1"/>
  <c r="C387" i="2" s="1"/>
  <c r="B391" i="2" l="1" a="1"/>
  <c r="B391" i="2" s="1"/>
  <c r="B383" i="2" a="1"/>
  <c r="B383" i="2" s="1"/>
  <c r="B384" i="2" a="1"/>
  <c r="B384" i="2" s="1"/>
  <c r="I383" i="2" a="1"/>
  <c r="I383" i="2" s="1"/>
  <c r="G383" i="2" a="1"/>
  <c r="G383" i="2" s="1"/>
  <c r="E383" i="2" a="1"/>
  <c r="E383" i="2" s="1"/>
  <c r="H383" i="2" a="1"/>
  <c r="H383" i="2" s="1"/>
  <c r="F383" i="2" a="1"/>
  <c r="F383" i="2" s="1"/>
  <c r="D383" i="2" a="1"/>
  <c r="D383" i="2" s="1"/>
  <c r="C383" i="2" a="1"/>
  <c r="C383" i="2" s="1"/>
  <c r="I391" i="2" a="1"/>
  <c r="I391" i="2" s="1"/>
  <c r="H391" i="2" a="1"/>
  <c r="H391" i="2" s="1"/>
  <c r="F391" i="2" a="1"/>
  <c r="F391" i="2" s="1"/>
  <c r="G391" i="2" a="1"/>
  <c r="G391" i="2" s="1"/>
  <c r="E391" i="2" a="1"/>
  <c r="E391" i="2" s="1"/>
  <c r="D391" i="2" a="1"/>
  <c r="D391" i="2" s="1"/>
  <c r="C391" i="2" a="1"/>
  <c r="C391" i="2" s="1"/>
  <c r="I390" i="2" a="1"/>
  <c r="I390" i="2" s="1"/>
  <c r="H390" i="2" a="1"/>
  <c r="H390" i="2" s="1"/>
  <c r="G390" i="2" a="1"/>
  <c r="G390" i="2" s="1"/>
  <c r="E390" i="2" a="1"/>
  <c r="E390" i="2" s="1"/>
  <c r="D390" i="2" a="1"/>
  <c r="D390" i="2" s="1"/>
  <c r="F390" i="2" a="1"/>
  <c r="F390" i="2" s="1"/>
  <c r="C390" i="2" a="1"/>
  <c r="C390" i="2" s="1"/>
  <c r="B394" i="2" l="1" a="1"/>
  <c r="B394" i="2" s="1"/>
  <c r="B387" i="2" a="1"/>
  <c r="B387" i="2" s="1"/>
  <c r="B386" i="2" a="1"/>
  <c r="B386" i="2" s="1"/>
  <c r="H386" i="2" a="1"/>
  <c r="H386" i="2" s="1"/>
  <c r="D386" i="2" a="1"/>
  <c r="D386" i="2" s="1"/>
  <c r="G386" i="2" a="1"/>
  <c r="G386" i="2" s="1"/>
  <c r="F386" i="2" a="1"/>
  <c r="F386" i="2" s="1"/>
  <c r="I386" i="2" a="1"/>
  <c r="I386" i="2" s="1"/>
  <c r="E386" i="2" a="1"/>
  <c r="E386" i="2" s="1"/>
  <c r="C386" i="2" a="1"/>
  <c r="C386" i="2" s="1"/>
  <c r="I394" i="2" a="1"/>
  <c r="I394" i="2" s="1"/>
  <c r="H394" i="2" a="1"/>
  <c r="H394" i="2" s="1"/>
  <c r="F394" i="2" a="1"/>
  <c r="F394" i="2" s="1"/>
  <c r="G394" i="2" a="1"/>
  <c r="G394" i="2" s="1"/>
  <c r="E394" i="2" a="1"/>
  <c r="E394" i="2" s="1"/>
  <c r="D394" i="2" a="1"/>
  <c r="D394" i="2" s="1"/>
  <c r="C394" i="2" a="1"/>
  <c r="C394" i="2" s="1"/>
  <c r="I393" i="2" a="1"/>
  <c r="I393" i="2" s="1"/>
  <c r="H393" i="2" a="1"/>
  <c r="H393" i="2" s="1"/>
  <c r="F393" i="2" a="1"/>
  <c r="F393" i="2" s="1"/>
  <c r="G393" i="2" a="1"/>
  <c r="G393" i="2" s="1"/>
  <c r="E393" i="2" a="1"/>
  <c r="E393" i="2" s="1"/>
  <c r="D393" i="2" a="1"/>
  <c r="D393" i="2" s="1"/>
  <c r="C393" i="2" a="1"/>
  <c r="C393" i="2" s="1"/>
  <c r="B397" i="2" l="1" a="1"/>
  <c r="B397" i="2" s="1"/>
  <c r="B389" i="2" a="1"/>
  <c r="B389" i="2" s="1"/>
  <c r="B390" i="2" a="1"/>
  <c r="B390" i="2" s="1"/>
  <c r="D389" i="2" a="1"/>
  <c r="D389" i="2" s="1"/>
  <c r="F389" i="2" a="1"/>
  <c r="F389" i="2" s="1"/>
  <c r="E389" i="2" a="1"/>
  <c r="E389" i="2" s="1"/>
  <c r="H389" i="2" a="1"/>
  <c r="H389" i="2" s="1"/>
  <c r="C389" i="2" a="1"/>
  <c r="C389" i="2" s="1"/>
  <c r="G389" i="2" a="1"/>
  <c r="G389" i="2" s="1"/>
  <c r="I389" i="2" a="1"/>
  <c r="I389" i="2" s="1"/>
  <c r="I397" i="2" a="1"/>
  <c r="I397" i="2" s="1"/>
  <c r="H397" i="2" a="1"/>
  <c r="H397" i="2" s="1"/>
  <c r="G397" i="2" a="1"/>
  <c r="G397" i="2" s="1"/>
  <c r="E397" i="2" a="1"/>
  <c r="E397" i="2" s="1"/>
  <c r="F397" i="2" a="1"/>
  <c r="F397" i="2" s="1"/>
  <c r="D397" i="2" a="1"/>
  <c r="D397" i="2" s="1"/>
  <c r="C397" i="2" a="1"/>
  <c r="C397" i="2" s="1"/>
  <c r="I396" i="2" a="1"/>
  <c r="I396" i="2" s="1"/>
  <c r="H396" i="2" a="1"/>
  <c r="H396" i="2" s="1"/>
  <c r="G396" i="2" a="1"/>
  <c r="G396" i="2" s="1"/>
  <c r="F396" i="2" a="1"/>
  <c r="F396" i="2" s="1"/>
  <c r="E396" i="2" a="1"/>
  <c r="E396" i="2" s="1"/>
  <c r="D396" i="2" a="1"/>
  <c r="D396" i="2" s="1"/>
  <c r="C396" i="2" a="1"/>
  <c r="C396" i="2" s="1"/>
  <c r="B400" i="2" l="1" a="1"/>
  <c r="B400" i="2" s="1"/>
  <c r="B392" i="2" a="1"/>
  <c r="B392" i="2" s="1"/>
  <c r="B393" i="2" a="1"/>
  <c r="B393" i="2" s="1"/>
  <c r="D392" i="2" a="1"/>
  <c r="D392" i="2" s="1"/>
  <c r="C392" i="2" a="1"/>
  <c r="C392" i="2" s="1"/>
  <c r="I392" i="2" a="1"/>
  <c r="I392" i="2" s="1"/>
  <c r="F392" i="2" a="1"/>
  <c r="F392" i="2" s="1"/>
  <c r="H392" i="2" a="1"/>
  <c r="H392" i="2" s="1"/>
  <c r="E392" i="2" a="1"/>
  <c r="E392" i="2" s="1"/>
  <c r="G392" i="2" a="1"/>
  <c r="G392" i="2" s="1"/>
  <c r="I400" i="2" a="1"/>
  <c r="I400" i="2" s="1"/>
  <c r="H400" i="2" a="1"/>
  <c r="H400" i="2" s="1"/>
  <c r="F400" i="2" a="1"/>
  <c r="F400" i="2" s="1"/>
  <c r="G400" i="2" a="1"/>
  <c r="G400" i="2" s="1"/>
  <c r="E400" i="2" a="1"/>
  <c r="E400" i="2" s="1"/>
  <c r="D400" i="2" a="1"/>
  <c r="D400" i="2" s="1"/>
  <c r="C400" i="2" a="1"/>
  <c r="C400" i="2" s="1"/>
  <c r="I399" i="2" a="1"/>
  <c r="I399" i="2" s="1"/>
  <c r="H399" i="2" a="1"/>
  <c r="H399" i="2" s="1"/>
  <c r="G399" i="2" a="1"/>
  <c r="G399" i="2" s="1"/>
  <c r="E399" i="2" a="1"/>
  <c r="E399" i="2" s="1"/>
  <c r="D399" i="2" a="1"/>
  <c r="D399" i="2" s="1"/>
  <c r="F399" i="2" a="1"/>
  <c r="F399" i="2" s="1"/>
  <c r="C399" i="2" a="1"/>
  <c r="C399" i="2" s="1"/>
  <c r="B403" i="2" l="1" a="1"/>
  <c r="B403" i="2" s="1"/>
  <c r="B395" i="2" a="1"/>
  <c r="B395" i="2" s="1"/>
  <c r="B396" i="2" a="1"/>
  <c r="B396" i="2" s="1"/>
  <c r="D395" i="2" a="1"/>
  <c r="D395" i="2" s="1"/>
  <c r="I395" i="2" a="1"/>
  <c r="I395" i="2" s="1"/>
  <c r="E395" i="2" a="1"/>
  <c r="E395" i="2" s="1"/>
  <c r="C395" i="2" a="1"/>
  <c r="C395" i="2" s="1"/>
  <c r="H395" i="2" a="1"/>
  <c r="H395" i="2" s="1"/>
  <c r="G395" i="2" a="1"/>
  <c r="G395" i="2" s="1"/>
  <c r="F395" i="2" a="1"/>
  <c r="F395" i="2" s="1"/>
  <c r="I403" i="2" a="1"/>
  <c r="I403" i="2" s="1"/>
  <c r="H403" i="2" a="1"/>
  <c r="H403" i="2" s="1"/>
  <c r="G403" i="2" a="1"/>
  <c r="G403" i="2" s="1"/>
  <c r="F403" i="2" a="1"/>
  <c r="F403" i="2" s="1"/>
  <c r="E403" i="2" a="1"/>
  <c r="E403" i="2" s="1"/>
  <c r="D403" i="2" a="1"/>
  <c r="D403" i="2" s="1"/>
  <c r="C403" i="2" a="1"/>
  <c r="C403" i="2" s="1"/>
  <c r="I402" i="2" a="1"/>
  <c r="I402" i="2" s="1"/>
  <c r="H402" i="2" a="1"/>
  <c r="H402" i="2" s="1"/>
  <c r="G402" i="2" a="1"/>
  <c r="G402" i="2" s="1"/>
  <c r="E402" i="2" a="1"/>
  <c r="E402" i="2" s="1"/>
  <c r="F402" i="2" a="1"/>
  <c r="F402" i="2" s="1"/>
  <c r="D402" i="2" a="1"/>
  <c r="D402" i="2" s="1"/>
  <c r="C402" i="2" a="1"/>
  <c r="C402" i="2" s="1"/>
  <c r="B406" i="2" l="1" a="1"/>
  <c r="B406" i="2" s="1"/>
  <c r="B398" i="2" a="1"/>
  <c r="B398" i="2" s="1"/>
  <c r="B399" i="2" a="1"/>
  <c r="B399" i="2" s="1"/>
  <c r="G398" i="2" a="1"/>
  <c r="G398" i="2" s="1"/>
  <c r="D398" i="2" a="1"/>
  <c r="D398" i="2" s="1"/>
  <c r="H398" i="2" a="1"/>
  <c r="H398" i="2" s="1"/>
  <c r="F398" i="2" a="1"/>
  <c r="F398" i="2" s="1"/>
  <c r="E398" i="2" a="1"/>
  <c r="E398" i="2" s="1"/>
  <c r="I398" i="2" a="1"/>
  <c r="I398" i="2" s="1"/>
  <c r="C398" i="2" a="1"/>
  <c r="C398" i="2" s="1"/>
  <c r="I406" i="2" a="1"/>
  <c r="I406" i="2" s="1"/>
  <c r="H406" i="2" a="1"/>
  <c r="H406" i="2" s="1"/>
  <c r="G406" i="2" a="1"/>
  <c r="G406" i="2" s="1"/>
  <c r="F406" i="2" a="1"/>
  <c r="F406" i="2" s="1"/>
  <c r="D406" i="2" a="1"/>
  <c r="D406" i="2" s="1"/>
  <c r="E406" i="2" a="1"/>
  <c r="E406" i="2" s="1"/>
  <c r="C406" i="2" a="1"/>
  <c r="C406" i="2" s="1"/>
  <c r="I405" i="2" a="1"/>
  <c r="I405" i="2" s="1"/>
  <c r="H405" i="2" a="1"/>
  <c r="H405" i="2" s="1"/>
  <c r="G405" i="2" a="1"/>
  <c r="G405" i="2" s="1"/>
  <c r="F405" i="2" a="1"/>
  <c r="F405" i="2" s="1"/>
  <c r="D405" i="2" a="1"/>
  <c r="D405" i="2" s="1"/>
  <c r="E405" i="2" a="1"/>
  <c r="E405" i="2" s="1"/>
  <c r="C405" i="2" a="1"/>
  <c r="C405" i="2" s="1"/>
  <c r="B409" i="2" l="1" a="1"/>
  <c r="B409" i="2" s="1"/>
  <c r="B401" i="2" a="1"/>
  <c r="B401" i="2" s="1"/>
  <c r="B402" i="2" a="1"/>
  <c r="B402" i="2" s="1"/>
  <c r="H401" i="2" a="1"/>
  <c r="H401" i="2" s="1"/>
  <c r="G401" i="2" a="1"/>
  <c r="G401" i="2" s="1"/>
  <c r="F401" i="2" a="1"/>
  <c r="F401" i="2" s="1"/>
  <c r="I401" i="2" a="1"/>
  <c r="I401" i="2" s="1"/>
  <c r="E401" i="2" a="1"/>
  <c r="E401" i="2" s="1"/>
  <c r="D401" i="2" a="1"/>
  <c r="D401" i="2" s="1"/>
  <c r="C401" i="2" a="1"/>
  <c r="C401" i="2" s="1"/>
  <c r="I409" i="2" a="1"/>
  <c r="I409" i="2" s="1"/>
  <c r="H409" i="2" a="1"/>
  <c r="H409" i="2" s="1"/>
  <c r="G409" i="2" a="1"/>
  <c r="G409" i="2" s="1"/>
  <c r="F409" i="2" a="1"/>
  <c r="F409" i="2" s="1"/>
  <c r="D409" i="2" a="1"/>
  <c r="D409" i="2" s="1"/>
  <c r="E409" i="2" a="1"/>
  <c r="E409" i="2" s="1"/>
  <c r="C409" i="2" a="1"/>
  <c r="C409" i="2" s="1"/>
  <c r="I408" i="2" a="1"/>
  <c r="I408" i="2" s="1"/>
  <c r="H408" i="2" a="1"/>
  <c r="H408" i="2" s="1"/>
  <c r="G408" i="2" a="1"/>
  <c r="G408" i="2" s="1"/>
  <c r="E408" i="2" a="1"/>
  <c r="E408" i="2" s="1"/>
  <c r="F408" i="2" a="1"/>
  <c r="F408" i="2" s="1"/>
  <c r="D408" i="2" a="1"/>
  <c r="D408" i="2" s="1"/>
  <c r="C408" i="2" a="1"/>
  <c r="C408" i="2" s="1"/>
  <c r="B412" i="2" l="1" a="1"/>
  <c r="B412" i="2" s="1"/>
  <c r="B404" i="2" a="1"/>
  <c r="B404" i="2" s="1"/>
  <c r="B405" i="2" a="1"/>
  <c r="B405" i="2" s="1"/>
  <c r="H404" i="2" a="1"/>
  <c r="H404" i="2" s="1"/>
  <c r="D404" i="2" a="1"/>
  <c r="D404" i="2" s="1"/>
  <c r="I404" i="2" a="1"/>
  <c r="I404" i="2" s="1"/>
  <c r="F404" i="2" a="1"/>
  <c r="F404" i="2" s="1"/>
  <c r="E404" i="2" a="1"/>
  <c r="E404" i="2" s="1"/>
  <c r="G404" i="2" a="1"/>
  <c r="G404" i="2" s="1"/>
  <c r="C404" i="2" a="1"/>
  <c r="C404" i="2" s="1"/>
  <c r="I412" i="2" a="1"/>
  <c r="I412" i="2" s="1"/>
  <c r="H412" i="2" a="1"/>
  <c r="H412" i="2" s="1"/>
  <c r="F412" i="2" a="1"/>
  <c r="F412" i="2" s="1"/>
  <c r="G412" i="2" a="1"/>
  <c r="G412" i="2" s="1"/>
  <c r="E412" i="2" a="1"/>
  <c r="E412" i="2" s="1"/>
  <c r="D412" i="2" a="1"/>
  <c r="D412" i="2" s="1"/>
  <c r="C412" i="2" a="1"/>
  <c r="C412" i="2" s="1"/>
  <c r="I411" i="2" a="1"/>
  <c r="I411" i="2" s="1"/>
  <c r="H411" i="2" a="1"/>
  <c r="H411" i="2" s="1"/>
  <c r="F411" i="2" a="1"/>
  <c r="F411" i="2" s="1"/>
  <c r="G411" i="2" a="1"/>
  <c r="G411" i="2" s="1"/>
  <c r="E411" i="2" a="1"/>
  <c r="E411" i="2" s="1"/>
  <c r="D411" i="2" a="1"/>
  <c r="D411" i="2" s="1"/>
  <c r="C411" i="2" a="1"/>
  <c r="C411" i="2" s="1"/>
  <c r="B415" i="2" l="1" a="1"/>
  <c r="B415" i="2" s="1"/>
  <c r="B407" i="2" a="1"/>
  <c r="B407" i="2" s="1"/>
  <c r="B408" i="2" a="1"/>
  <c r="B408" i="2" s="1"/>
  <c r="G407" i="2" a="1"/>
  <c r="G407" i="2" s="1"/>
  <c r="E407" i="2" a="1"/>
  <c r="E407" i="2" s="1"/>
  <c r="H407" i="2" a="1"/>
  <c r="H407" i="2" s="1"/>
  <c r="F407" i="2" a="1"/>
  <c r="F407" i="2" s="1"/>
  <c r="D407" i="2" a="1"/>
  <c r="D407" i="2" s="1"/>
  <c r="I407" i="2" a="1"/>
  <c r="I407" i="2" s="1"/>
  <c r="C407" i="2" a="1"/>
  <c r="C407" i="2" s="1"/>
  <c r="I414" i="2" a="1"/>
  <c r="I414" i="2" s="1"/>
  <c r="H414" i="2" a="1"/>
  <c r="H414" i="2" s="1"/>
  <c r="G414" i="2" a="1"/>
  <c r="G414" i="2" s="1"/>
  <c r="F414" i="2" a="1"/>
  <c r="F414" i="2" s="1"/>
  <c r="E414" i="2" a="1"/>
  <c r="E414" i="2" s="1"/>
  <c r="D414" i="2" a="1"/>
  <c r="D414" i="2" s="1"/>
  <c r="C414" i="2" a="1"/>
  <c r="C414" i="2" s="1"/>
  <c r="I415" i="2" a="1"/>
  <c r="I415" i="2" s="1"/>
  <c r="G415" i="2" a="1"/>
  <c r="G415" i="2" s="1"/>
  <c r="H415" i="2" a="1"/>
  <c r="H415" i="2" s="1"/>
  <c r="F415" i="2" a="1"/>
  <c r="F415" i="2" s="1"/>
  <c r="D415" i="2" a="1"/>
  <c r="D415" i="2" s="1"/>
  <c r="E415" i="2" a="1"/>
  <c r="E415" i="2" s="1"/>
  <c r="C415" i="2" a="1"/>
  <c r="C415" i="2" s="1"/>
  <c r="B418" i="2" l="1" a="1"/>
  <c r="B418" i="2" s="1"/>
  <c r="B410" i="2" a="1"/>
  <c r="B410" i="2" s="1"/>
  <c r="B411" i="2" a="1"/>
  <c r="B411" i="2" s="1"/>
  <c r="F410" i="2" a="1"/>
  <c r="F410" i="2" s="1"/>
  <c r="D410" i="2" a="1"/>
  <c r="D410" i="2" s="1"/>
  <c r="C410" i="2" a="1"/>
  <c r="C410" i="2" s="1"/>
  <c r="I410" i="2" a="1"/>
  <c r="I410" i="2" s="1"/>
  <c r="H410" i="2" a="1"/>
  <c r="H410" i="2" s="1"/>
  <c r="E410" i="2" a="1"/>
  <c r="E410" i="2" s="1"/>
  <c r="G410" i="2" a="1"/>
  <c r="G410" i="2" s="1"/>
  <c r="I417" i="2" a="1"/>
  <c r="I417" i="2" s="1"/>
  <c r="H417" i="2" a="1"/>
  <c r="H417" i="2" s="1"/>
  <c r="G417" i="2" a="1"/>
  <c r="G417" i="2" s="1"/>
  <c r="F417" i="2" a="1"/>
  <c r="F417" i="2" s="1"/>
  <c r="D417" i="2" a="1"/>
  <c r="D417" i="2" s="1"/>
  <c r="E417" i="2" a="1"/>
  <c r="E417" i="2" s="1"/>
  <c r="C417" i="2" a="1"/>
  <c r="C417" i="2" s="1"/>
  <c r="I418" i="2" a="1"/>
  <c r="I418" i="2" s="1"/>
  <c r="H418" i="2" a="1"/>
  <c r="H418" i="2" s="1"/>
  <c r="G418" i="2" a="1"/>
  <c r="G418" i="2" s="1"/>
  <c r="F418" i="2" a="1"/>
  <c r="F418" i="2" s="1"/>
  <c r="D418" i="2" a="1"/>
  <c r="D418" i="2" s="1"/>
  <c r="E418" i="2" a="1"/>
  <c r="E418" i="2" s="1"/>
  <c r="C418" i="2" a="1"/>
  <c r="C418" i="2" s="1"/>
  <c r="B421" i="2" l="1" a="1"/>
  <c r="B421" i="2" s="1"/>
  <c r="B413" i="2" a="1"/>
  <c r="B413" i="2" s="1"/>
  <c r="B414" i="2" a="1"/>
  <c r="B414" i="2" s="1"/>
  <c r="F413" i="2" a="1"/>
  <c r="F413" i="2" s="1"/>
  <c r="D413" i="2" a="1"/>
  <c r="D413" i="2" s="1"/>
  <c r="C413" i="2" a="1"/>
  <c r="C413" i="2" s="1"/>
  <c r="H413" i="2" a="1"/>
  <c r="H413" i="2" s="1"/>
  <c r="I413" i="2" a="1"/>
  <c r="I413" i="2" s="1"/>
  <c r="G413" i="2" a="1"/>
  <c r="G413" i="2" s="1"/>
  <c r="E413" i="2" a="1"/>
  <c r="E413" i="2" s="1"/>
  <c r="I420" i="2" a="1"/>
  <c r="I420" i="2" s="1"/>
  <c r="H420" i="2" a="1"/>
  <c r="H420" i="2" s="1"/>
  <c r="G420" i="2" a="1"/>
  <c r="G420" i="2" s="1"/>
  <c r="F420" i="2" a="1"/>
  <c r="F420" i="2" s="1"/>
  <c r="D420" i="2" a="1"/>
  <c r="D420" i="2" s="1"/>
  <c r="E420" i="2" a="1"/>
  <c r="E420" i="2" s="1"/>
  <c r="C420" i="2" a="1"/>
  <c r="C420" i="2" s="1"/>
  <c r="I421" i="2" a="1"/>
  <c r="I421" i="2" s="1"/>
  <c r="H421" i="2" a="1"/>
  <c r="H421" i="2" s="1"/>
  <c r="G421" i="2" a="1"/>
  <c r="G421" i="2" s="1"/>
  <c r="F421" i="2" a="1"/>
  <c r="F421" i="2" s="1"/>
  <c r="D421" i="2" a="1"/>
  <c r="D421" i="2" s="1"/>
  <c r="E421" i="2" a="1"/>
  <c r="E421" i="2" s="1"/>
  <c r="C421" i="2" a="1"/>
  <c r="C421" i="2" s="1"/>
  <c r="B424" i="2" l="1" a="1"/>
  <c r="B424" i="2" s="1"/>
  <c r="B416" i="2" a="1"/>
  <c r="B416" i="2" s="1"/>
  <c r="B417" i="2" a="1"/>
  <c r="B417" i="2" s="1"/>
  <c r="I416" i="2" a="1"/>
  <c r="I416" i="2" s="1"/>
  <c r="F416" i="2" a="1"/>
  <c r="F416" i="2" s="1"/>
  <c r="H416" i="2" a="1"/>
  <c r="H416" i="2" s="1"/>
  <c r="G416" i="2" a="1"/>
  <c r="G416" i="2" s="1"/>
  <c r="C416" i="2" a="1"/>
  <c r="C416" i="2" s="1"/>
  <c r="E416" i="2" a="1"/>
  <c r="E416" i="2" s="1"/>
  <c r="D416" i="2" a="1"/>
  <c r="D416" i="2" s="1"/>
  <c r="I423" i="2" a="1"/>
  <c r="I423" i="2" s="1"/>
  <c r="G423" i="2" a="1"/>
  <c r="G423" i="2" s="1"/>
  <c r="H423" i="2" a="1"/>
  <c r="H423" i="2" s="1"/>
  <c r="E423" i="2" a="1"/>
  <c r="E423" i="2" s="1"/>
  <c r="F423" i="2" a="1"/>
  <c r="F423" i="2" s="1"/>
  <c r="D423" i="2" a="1"/>
  <c r="D423" i="2" s="1"/>
  <c r="C423" i="2" a="1"/>
  <c r="C423" i="2" s="1"/>
  <c r="I424" i="2" a="1"/>
  <c r="I424" i="2" s="1"/>
  <c r="H424" i="2" a="1"/>
  <c r="H424" i="2" s="1"/>
  <c r="F424" i="2" a="1"/>
  <c r="F424" i="2" s="1"/>
  <c r="G424" i="2" a="1"/>
  <c r="G424" i="2" s="1"/>
  <c r="E424" i="2" a="1"/>
  <c r="E424" i="2" s="1"/>
  <c r="D424" i="2" a="1"/>
  <c r="D424" i="2" s="1"/>
  <c r="C424" i="2" a="1"/>
  <c r="C424" i="2" s="1"/>
  <c r="B427" i="2" s="1" a="1"/>
  <c r="B427" i="2" s="1"/>
  <c r="B420" i="2" l="1" a="1"/>
  <c r="B420" i="2" s="1"/>
  <c r="B419" i="2" a="1"/>
  <c r="B419" i="2" s="1"/>
  <c r="I419" i="2" a="1"/>
  <c r="I419" i="2" s="1"/>
  <c r="D419" i="2" a="1"/>
  <c r="D419" i="2" s="1"/>
  <c r="H419" i="2" a="1"/>
  <c r="H419" i="2" s="1"/>
  <c r="G419" i="2" a="1"/>
  <c r="G419" i="2" s="1"/>
  <c r="F419" i="2" a="1"/>
  <c r="F419" i="2" s="1"/>
  <c r="E419" i="2" a="1"/>
  <c r="E419" i="2" s="1"/>
  <c r="C419" i="2" a="1"/>
  <c r="C419" i="2" s="1"/>
  <c r="I426" i="2" a="1"/>
  <c r="I426" i="2" s="1"/>
  <c r="H426" i="2" a="1"/>
  <c r="H426" i="2" s="1"/>
  <c r="F426" i="2" a="1"/>
  <c r="F426" i="2" s="1"/>
  <c r="G426" i="2" a="1"/>
  <c r="G426" i="2" s="1"/>
  <c r="D426" i="2" a="1"/>
  <c r="D426" i="2" s="1"/>
  <c r="E426" i="2" a="1"/>
  <c r="E426" i="2" s="1"/>
  <c r="C426" i="2" a="1"/>
  <c r="C426" i="2" s="1"/>
  <c r="I427" i="2" a="1"/>
  <c r="I427" i="2" s="1"/>
  <c r="H427" i="2" a="1"/>
  <c r="H427" i="2" s="1"/>
  <c r="G427" i="2" a="1"/>
  <c r="G427" i="2" s="1"/>
  <c r="F427" i="2" a="1"/>
  <c r="F427" i="2" s="1"/>
  <c r="D427" i="2" a="1"/>
  <c r="D427" i="2" s="1"/>
  <c r="E427" i="2" a="1"/>
  <c r="E427" i="2" s="1"/>
  <c r="C427" i="2" a="1"/>
  <c r="C427" i="2" s="1"/>
  <c r="B430" i="2" l="1" a="1"/>
  <c r="B430" i="2" s="1"/>
  <c r="B422" i="2" a="1"/>
  <c r="B422" i="2" s="1"/>
  <c r="B423" i="2" a="1"/>
  <c r="B423" i="2" s="1"/>
  <c r="I422" i="2" a="1"/>
  <c r="I422" i="2" s="1"/>
  <c r="F422" i="2" a="1"/>
  <c r="F422" i="2" s="1"/>
  <c r="G422" i="2" a="1"/>
  <c r="G422" i="2" s="1"/>
  <c r="D422" i="2" a="1"/>
  <c r="D422" i="2" s="1"/>
  <c r="E422" i="2" a="1"/>
  <c r="E422" i="2" s="1"/>
  <c r="C422" i="2" a="1"/>
  <c r="C422" i="2" s="1"/>
  <c r="H422" i="2" a="1"/>
  <c r="H422" i="2" s="1"/>
  <c r="I429" i="2" a="1"/>
  <c r="I429" i="2" s="1"/>
  <c r="H429" i="2" a="1"/>
  <c r="H429" i="2" s="1"/>
  <c r="G429" i="2" a="1"/>
  <c r="G429" i="2" s="1"/>
  <c r="E429" i="2" a="1"/>
  <c r="E429" i="2" s="1"/>
  <c r="F429" i="2" a="1"/>
  <c r="F429" i="2" s="1"/>
  <c r="D429" i="2" a="1"/>
  <c r="D429" i="2" s="1"/>
  <c r="C429" i="2" a="1"/>
  <c r="C429" i="2" s="1"/>
  <c r="I430" i="2" a="1"/>
  <c r="I430" i="2" s="1"/>
  <c r="H430" i="2" a="1"/>
  <c r="H430" i="2" s="1"/>
  <c r="G430" i="2" a="1"/>
  <c r="G430" i="2" s="1"/>
  <c r="D430" i="2" a="1"/>
  <c r="D430" i="2" s="1"/>
  <c r="E430" i="2" a="1"/>
  <c r="E430" i="2" s="1"/>
  <c r="F430" i="2" a="1"/>
  <c r="F430" i="2" s="1"/>
  <c r="C430" i="2" a="1"/>
  <c r="C430" i="2" s="1"/>
  <c r="B433" i="2" s="1" a="1"/>
  <c r="B433" i="2" s="1"/>
  <c r="B425" i="2" l="1" a="1"/>
  <c r="B425" i="2" s="1"/>
  <c r="B426" i="2" a="1"/>
  <c r="B426" i="2" s="1"/>
  <c r="E425" i="2" a="1"/>
  <c r="E425" i="2" s="1"/>
  <c r="D425" i="2" a="1"/>
  <c r="D425" i="2" s="1"/>
  <c r="H425" i="2" a="1"/>
  <c r="H425" i="2" s="1"/>
  <c r="I425" i="2" a="1"/>
  <c r="I425" i="2" s="1"/>
  <c r="C425" i="2" a="1"/>
  <c r="C425" i="2" s="1"/>
  <c r="G425" i="2" a="1"/>
  <c r="G425" i="2" s="1"/>
  <c r="F425" i="2" a="1"/>
  <c r="F425" i="2" s="1"/>
  <c r="I433" i="2" a="1"/>
  <c r="I433" i="2" s="1"/>
  <c r="H433" i="2" a="1"/>
  <c r="H433" i="2" s="1"/>
  <c r="G433" i="2" a="1"/>
  <c r="G433" i="2" s="1"/>
  <c r="F433" i="2" a="1"/>
  <c r="F433" i="2" s="1"/>
  <c r="D433" i="2" a="1"/>
  <c r="D433" i="2" s="1"/>
  <c r="E433" i="2" a="1"/>
  <c r="E433" i="2" s="1"/>
  <c r="C433" i="2" a="1"/>
  <c r="C433" i="2" s="1"/>
  <c r="I432" i="2" a="1"/>
  <c r="I432" i="2" s="1"/>
  <c r="H432" i="2" a="1"/>
  <c r="H432" i="2" s="1"/>
  <c r="G432" i="2" a="1"/>
  <c r="G432" i="2" s="1"/>
  <c r="F432" i="2" a="1"/>
  <c r="F432" i="2" s="1"/>
  <c r="D432" i="2" a="1"/>
  <c r="D432" i="2" s="1"/>
  <c r="E432" i="2" a="1"/>
  <c r="E432" i="2" s="1"/>
  <c r="C432" i="2" a="1"/>
  <c r="C432" i="2" s="1"/>
  <c r="B436" i="2" l="1" a="1"/>
  <c r="B436" i="2" s="1"/>
  <c r="B428" i="2" a="1"/>
  <c r="B428" i="2" s="1"/>
  <c r="B429" i="2" a="1"/>
  <c r="B429" i="2" s="1"/>
  <c r="I428" i="2" a="1"/>
  <c r="I428" i="2" s="1"/>
  <c r="F428" i="2" a="1"/>
  <c r="F428" i="2" s="1"/>
  <c r="H428" i="2" a="1"/>
  <c r="H428" i="2" s="1"/>
  <c r="D428" i="2" a="1"/>
  <c r="D428" i="2" s="1"/>
  <c r="E428" i="2" a="1"/>
  <c r="E428" i="2" s="1"/>
  <c r="C428" i="2" a="1"/>
  <c r="C428" i="2" s="1"/>
  <c r="G428" i="2" a="1"/>
  <c r="G428" i="2" s="1"/>
  <c r="I435" i="2" a="1"/>
  <c r="I435" i="2" s="1"/>
  <c r="H435" i="2" a="1"/>
  <c r="H435" i="2" s="1"/>
  <c r="G435" i="2" a="1"/>
  <c r="G435" i="2" s="1"/>
  <c r="F435" i="2" a="1"/>
  <c r="F435" i="2" s="1"/>
  <c r="E435" i="2" a="1"/>
  <c r="E435" i="2" s="1"/>
  <c r="D435" i="2" a="1"/>
  <c r="D435" i="2" s="1"/>
  <c r="C435" i="2" a="1"/>
  <c r="C435" i="2" s="1"/>
  <c r="I436" i="2" a="1"/>
  <c r="I436" i="2" s="1"/>
  <c r="H436" i="2" a="1"/>
  <c r="H436" i="2" s="1"/>
  <c r="G436" i="2" a="1"/>
  <c r="G436" i="2" s="1"/>
  <c r="F436" i="2" a="1"/>
  <c r="F436" i="2" s="1"/>
  <c r="E436" i="2" a="1"/>
  <c r="E436" i="2" s="1"/>
  <c r="D436" i="2" a="1"/>
  <c r="D436" i="2" s="1"/>
  <c r="C436" i="2" a="1"/>
  <c r="C436" i="2" s="1"/>
  <c r="B439" i="2" l="1" a="1"/>
  <c r="B439" i="2" s="1"/>
  <c r="B431" i="2" a="1"/>
  <c r="B431" i="2" s="1"/>
  <c r="B432" i="2" a="1"/>
  <c r="B432" i="2" s="1"/>
  <c r="I431" i="2" a="1"/>
  <c r="I431" i="2" s="1"/>
  <c r="H431" i="2" a="1"/>
  <c r="H431" i="2" s="1"/>
  <c r="E431" i="2" a="1"/>
  <c r="E431" i="2" s="1"/>
  <c r="F431" i="2" a="1"/>
  <c r="F431" i="2" s="1"/>
  <c r="D431" i="2" a="1"/>
  <c r="D431" i="2" s="1"/>
  <c r="G431" i="2" a="1"/>
  <c r="G431" i="2" s="1"/>
  <c r="C431" i="2" a="1"/>
  <c r="C431" i="2" s="1"/>
  <c r="I439" i="2" a="1"/>
  <c r="I439" i="2" s="1"/>
  <c r="H439" i="2" a="1"/>
  <c r="H439" i="2" s="1"/>
  <c r="G439" i="2" a="1"/>
  <c r="G439" i="2" s="1"/>
  <c r="E439" i="2" a="1"/>
  <c r="E439" i="2" s="1"/>
  <c r="D439" i="2" a="1"/>
  <c r="D439" i="2" s="1"/>
  <c r="F439" i="2" a="1"/>
  <c r="F439" i="2" s="1"/>
  <c r="C439" i="2" a="1"/>
  <c r="C439" i="2" s="1"/>
  <c r="I438" i="2" a="1"/>
  <c r="I438" i="2" s="1"/>
  <c r="H438" i="2" a="1"/>
  <c r="H438" i="2" s="1"/>
  <c r="G438" i="2" a="1"/>
  <c r="G438" i="2" s="1"/>
  <c r="F438" i="2" a="1"/>
  <c r="F438" i="2" s="1"/>
  <c r="E438" i="2" a="1"/>
  <c r="E438" i="2" s="1"/>
  <c r="D438" i="2" a="1"/>
  <c r="D438" i="2" s="1"/>
  <c r="C438" i="2" a="1"/>
  <c r="C438" i="2" s="1"/>
  <c r="B442" i="2" l="1" a="1"/>
  <c r="B442" i="2" s="1"/>
  <c r="B434" i="2" a="1"/>
  <c r="B434" i="2" s="1"/>
  <c r="B435" i="2" a="1"/>
  <c r="B435" i="2" s="1"/>
  <c r="H434" i="2" a="1"/>
  <c r="H434" i="2" s="1"/>
  <c r="G434" i="2" a="1"/>
  <c r="G434" i="2" s="1"/>
  <c r="E434" i="2" a="1"/>
  <c r="E434" i="2" s="1"/>
  <c r="I434" i="2" a="1"/>
  <c r="I434" i="2" s="1"/>
  <c r="F434" i="2" a="1"/>
  <c r="F434" i="2" s="1"/>
  <c r="D434" i="2" a="1"/>
  <c r="D434" i="2" s="1"/>
  <c r="C434" i="2" a="1"/>
  <c r="C434" i="2" s="1"/>
  <c r="I442" i="2" a="1"/>
  <c r="I442" i="2" s="1"/>
  <c r="H442" i="2" a="1"/>
  <c r="H442" i="2" s="1"/>
  <c r="F442" i="2" a="1"/>
  <c r="F442" i="2" s="1"/>
  <c r="E442" i="2" a="1"/>
  <c r="E442" i="2" s="1"/>
  <c r="D442" i="2" a="1"/>
  <c r="D442" i="2" s="1"/>
  <c r="G442" i="2" a="1"/>
  <c r="G442" i="2" s="1"/>
  <c r="C442" i="2" a="1"/>
  <c r="C442" i="2" s="1"/>
  <c r="I441" i="2" a="1"/>
  <c r="I441" i="2" s="1"/>
  <c r="H441" i="2" a="1"/>
  <c r="H441" i="2" s="1"/>
  <c r="G441" i="2" a="1"/>
  <c r="G441" i="2" s="1"/>
  <c r="F441" i="2" a="1"/>
  <c r="F441" i="2" s="1"/>
  <c r="E441" i="2" a="1"/>
  <c r="E441" i="2" s="1"/>
  <c r="D441" i="2" a="1"/>
  <c r="D441" i="2" s="1"/>
  <c r="C441" i="2" a="1"/>
  <c r="C441" i="2" s="1"/>
  <c r="B445" i="2" l="1" a="1"/>
  <c r="B445" i="2" s="1"/>
  <c r="B438" i="2" a="1"/>
  <c r="B438" i="2" s="1"/>
  <c r="B437" i="2" a="1"/>
  <c r="B437" i="2" s="1"/>
  <c r="I437" i="2" a="1"/>
  <c r="I437" i="2" s="1"/>
  <c r="F437" i="2" a="1"/>
  <c r="F437" i="2" s="1"/>
  <c r="E437" i="2" a="1"/>
  <c r="E437" i="2" s="1"/>
  <c r="C437" i="2" a="1"/>
  <c r="C437" i="2" s="1"/>
  <c r="H437" i="2" a="1"/>
  <c r="H437" i="2" s="1"/>
  <c r="G437" i="2" a="1"/>
  <c r="G437" i="2" s="1"/>
  <c r="D437" i="2" a="1"/>
  <c r="D437" i="2" s="1"/>
  <c r="I444" i="2" a="1"/>
  <c r="I444" i="2" s="1"/>
  <c r="H444" i="2" a="1"/>
  <c r="H444" i="2" s="1"/>
  <c r="G444" i="2" a="1"/>
  <c r="G444" i="2" s="1"/>
  <c r="F444" i="2" a="1"/>
  <c r="F444" i="2" s="1"/>
  <c r="E444" i="2" a="1"/>
  <c r="E444" i="2" s="1"/>
  <c r="D444" i="2" a="1"/>
  <c r="D444" i="2" s="1"/>
  <c r="C444" i="2" a="1"/>
  <c r="C444" i="2" s="1"/>
  <c r="I445" i="2" a="1"/>
  <c r="I445" i="2" s="1"/>
  <c r="H445" i="2" a="1"/>
  <c r="H445" i="2" s="1"/>
  <c r="G445" i="2" a="1"/>
  <c r="G445" i="2" s="1"/>
  <c r="F445" i="2" a="1"/>
  <c r="F445" i="2" s="1"/>
  <c r="E445" i="2" a="1"/>
  <c r="E445" i="2" s="1"/>
  <c r="D445" i="2" a="1"/>
  <c r="D445" i="2" s="1"/>
  <c r="C445" i="2" a="1"/>
  <c r="C445" i="2" s="1"/>
  <c r="B448" i="2" s="1" a="1"/>
  <c r="B448" i="2" s="1"/>
  <c r="B440" i="2" l="1" a="1"/>
  <c r="B440" i="2" s="1"/>
  <c r="B441" i="2" a="1"/>
  <c r="B441" i="2" s="1"/>
  <c r="G440" i="2" a="1"/>
  <c r="G440" i="2" s="1"/>
  <c r="H440" i="2" a="1"/>
  <c r="H440" i="2" s="1"/>
  <c r="I440" i="2" a="1"/>
  <c r="I440" i="2" s="1"/>
  <c r="F440" i="2" a="1"/>
  <c r="F440" i="2" s="1"/>
  <c r="E440" i="2" a="1"/>
  <c r="E440" i="2" s="1"/>
  <c r="D440" i="2" a="1"/>
  <c r="D440" i="2" s="1"/>
  <c r="C440" i="2" a="1"/>
  <c r="C440" i="2" s="1"/>
  <c r="I447" i="2" a="1"/>
  <c r="I447" i="2" s="1"/>
  <c r="H447" i="2" a="1"/>
  <c r="H447" i="2" s="1"/>
  <c r="G447" i="2" a="1"/>
  <c r="G447" i="2" s="1"/>
  <c r="F447" i="2" a="1"/>
  <c r="F447" i="2" s="1"/>
  <c r="D447" i="2" a="1"/>
  <c r="D447" i="2" s="1"/>
  <c r="E447" i="2" a="1"/>
  <c r="E447" i="2" s="1"/>
  <c r="C447" i="2" a="1"/>
  <c r="C447" i="2" s="1"/>
  <c r="I448" i="2" a="1"/>
  <c r="I448" i="2" s="1"/>
  <c r="H448" i="2" a="1"/>
  <c r="H448" i="2" s="1"/>
  <c r="G448" i="2" a="1"/>
  <c r="G448" i="2" s="1"/>
  <c r="F448" i="2" a="1"/>
  <c r="F448" i="2" s="1"/>
  <c r="D448" i="2" a="1"/>
  <c r="D448" i="2" s="1"/>
  <c r="E448" i="2" a="1"/>
  <c r="E448" i="2" s="1"/>
  <c r="C448" i="2" a="1"/>
  <c r="C448" i="2" s="1"/>
  <c r="B451" i="2" l="1" a="1"/>
  <c r="B451" i="2" s="1"/>
  <c r="B444" i="2" a="1"/>
  <c r="B444" i="2" s="1"/>
  <c r="B443" i="2" a="1"/>
  <c r="B443" i="2" s="1"/>
  <c r="E443" i="2" a="1"/>
  <c r="E443" i="2" s="1"/>
  <c r="C443" i="2" a="1"/>
  <c r="C443" i="2" s="1"/>
  <c r="D443" i="2" a="1"/>
  <c r="D443" i="2" s="1"/>
  <c r="G443" i="2" a="1"/>
  <c r="G443" i="2" s="1"/>
  <c r="F443" i="2" a="1"/>
  <c r="F443" i="2" s="1"/>
  <c r="I443" i="2" a="1"/>
  <c r="I443" i="2" s="1"/>
  <c r="H443" i="2" a="1"/>
  <c r="H443" i="2" s="1"/>
  <c r="I450" i="2" a="1"/>
  <c r="I450" i="2" s="1"/>
  <c r="H450" i="2" a="1"/>
  <c r="H450" i="2" s="1"/>
  <c r="G450" i="2" a="1"/>
  <c r="G450" i="2" s="1"/>
  <c r="E450" i="2" a="1"/>
  <c r="E450" i="2" s="1"/>
  <c r="F450" i="2" a="1"/>
  <c r="F450" i="2" s="1"/>
  <c r="D450" i="2" a="1"/>
  <c r="D450" i="2" s="1"/>
  <c r="C450" i="2" a="1"/>
  <c r="C450" i="2" s="1"/>
  <c r="I451" i="2" a="1"/>
  <c r="I451" i="2" s="1"/>
  <c r="H451" i="2" a="1"/>
  <c r="H451" i="2" s="1"/>
  <c r="G451" i="2" a="1"/>
  <c r="G451" i="2" s="1"/>
  <c r="F451" i="2" a="1"/>
  <c r="F451" i="2" s="1"/>
  <c r="E451" i="2" a="1"/>
  <c r="E451" i="2" s="1"/>
  <c r="D451" i="2" a="1"/>
  <c r="D451" i="2" s="1"/>
  <c r="C451" i="2" a="1"/>
  <c r="C451" i="2" s="1"/>
  <c r="B454" i="2" s="1" a="1"/>
  <c r="B454" i="2" s="1"/>
  <c r="B446" i="2" l="1" a="1"/>
  <c r="B446" i="2" s="1"/>
  <c r="B447" i="2" a="1"/>
  <c r="B447" i="2" s="1"/>
  <c r="E446" i="2" a="1"/>
  <c r="E446" i="2" s="1"/>
  <c r="G446" i="2" a="1"/>
  <c r="G446" i="2" s="1"/>
  <c r="D446" i="2" a="1"/>
  <c r="D446" i="2" s="1"/>
  <c r="C446" i="2" a="1"/>
  <c r="C446" i="2" s="1"/>
  <c r="I446" i="2" a="1"/>
  <c r="I446" i="2" s="1"/>
  <c r="H446" i="2" a="1"/>
  <c r="H446" i="2" s="1"/>
  <c r="F446" i="2" a="1"/>
  <c r="F446" i="2" s="1"/>
  <c r="I454" i="2" a="1"/>
  <c r="I454" i="2" s="1"/>
  <c r="H454" i="2" a="1"/>
  <c r="H454" i="2" s="1"/>
  <c r="G454" i="2" a="1"/>
  <c r="G454" i="2" s="1"/>
  <c r="F454" i="2" a="1"/>
  <c r="F454" i="2" s="1"/>
  <c r="E454" i="2" a="1"/>
  <c r="E454" i="2" s="1"/>
  <c r="D454" i="2" a="1"/>
  <c r="D454" i="2" s="1"/>
  <c r="C454" i="2" a="1"/>
  <c r="C454" i="2" s="1"/>
  <c r="I453" i="2" a="1"/>
  <c r="I453" i="2" s="1"/>
  <c r="H453" i="2" a="1"/>
  <c r="H453" i="2" s="1"/>
  <c r="G453" i="2" a="1"/>
  <c r="G453" i="2" s="1"/>
  <c r="F453" i="2" a="1"/>
  <c r="F453" i="2" s="1"/>
  <c r="E453" i="2" a="1"/>
  <c r="E453" i="2" s="1"/>
  <c r="D453" i="2" a="1"/>
  <c r="D453" i="2" s="1"/>
  <c r="C453" i="2" a="1"/>
  <c r="C453" i="2" s="1"/>
  <c r="B457" i="2" l="1" a="1"/>
  <c r="B457" i="2" s="1"/>
  <c r="B449" i="2" a="1"/>
  <c r="B449" i="2" s="1"/>
  <c r="B450" i="2" a="1"/>
  <c r="B450" i="2" s="1"/>
  <c r="E449" i="2" a="1"/>
  <c r="E449" i="2" s="1"/>
  <c r="C449" i="2" a="1"/>
  <c r="C449" i="2" s="1"/>
  <c r="F449" i="2" a="1"/>
  <c r="F449" i="2" s="1"/>
  <c r="D449" i="2" a="1"/>
  <c r="D449" i="2" s="1"/>
  <c r="G449" i="2" a="1"/>
  <c r="G449" i="2" s="1"/>
  <c r="I449" i="2" a="1"/>
  <c r="I449" i="2" s="1"/>
  <c r="H449" i="2" a="1"/>
  <c r="H449" i="2" s="1"/>
  <c r="I457" i="2" a="1"/>
  <c r="I457" i="2" s="1"/>
  <c r="H457" i="2" a="1"/>
  <c r="H457" i="2" s="1"/>
  <c r="G457" i="2" a="1"/>
  <c r="G457" i="2" s="1"/>
  <c r="F457" i="2" a="1"/>
  <c r="F457" i="2" s="1"/>
  <c r="D457" i="2" a="1"/>
  <c r="D457" i="2" s="1"/>
  <c r="E457" i="2" a="1"/>
  <c r="E457" i="2" s="1"/>
  <c r="C457" i="2" a="1"/>
  <c r="C457" i="2" s="1"/>
  <c r="I456" i="2" a="1"/>
  <c r="I456" i="2" s="1"/>
  <c r="H456" i="2" a="1"/>
  <c r="H456" i="2" s="1"/>
  <c r="G456" i="2" a="1"/>
  <c r="G456" i="2" s="1"/>
  <c r="E456" i="2" a="1"/>
  <c r="E456" i="2" s="1"/>
  <c r="F456" i="2" a="1"/>
  <c r="F456" i="2" s="1"/>
  <c r="D456" i="2" a="1"/>
  <c r="D456" i="2" s="1"/>
  <c r="C456" i="2" a="1"/>
  <c r="C456" i="2" s="1"/>
  <c r="B460" i="2" l="1" a="1"/>
  <c r="B460" i="2" s="1"/>
  <c r="B452" i="2" a="1"/>
  <c r="B452" i="2" s="1"/>
  <c r="B453" i="2" a="1"/>
  <c r="B453" i="2" s="1"/>
  <c r="F452" i="2" a="1"/>
  <c r="F452" i="2" s="1"/>
  <c r="D452" i="2" a="1"/>
  <c r="D452" i="2" s="1"/>
  <c r="C452" i="2" a="1"/>
  <c r="C452" i="2" s="1"/>
  <c r="I452" i="2" a="1"/>
  <c r="I452" i="2" s="1"/>
  <c r="H452" i="2" a="1"/>
  <c r="H452" i="2" s="1"/>
  <c r="E452" i="2" a="1"/>
  <c r="E452" i="2" s="1"/>
  <c r="G452" i="2" a="1"/>
  <c r="G452" i="2" s="1"/>
  <c r="I460" i="2" a="1"/>
  <c r="I460" i="2" s="1"/>
  <c r="H460" i="2" a="1"/>
  <c r="H460" i="2" s="1"/>
  <c r="G460" i="2" a="1"/>
  <c r="G460" i="2" s="1"/>
  <c r="F460" i="2" a="1"/>
  <c r="F460" i="2" s="1"/>
  <c r="D460" i="2" a="1"/>
  <c r="D460" i="2" s="1"/>
  <c r="E460" i="2" a="1"/>
  <c r="E460" i="2" s="1"/>
  <c r="C460" i="2" a="1"/>
  <c r="C460" i="2" s="1"/>
  <c r="I459" i="2" a="1"/>
  <c r="I459" i="2" s="1"/>
  <c r="H459" i="2" a="1"/>
  <c r="H459" i="2" s="1"/>
  <c r="G459" i="2" a="1"/>
  <c r="G459" i="2" s="1"/>
  <c r="D459" i="2" a="1"/>
  <c r="D459" i="2" s="1"/>
  <c r="F459" i="2" a="1"/>
  <c r="F459" i="2" s="1"/>
  <c r="E459" i="2" a="1"/>
  <c r="E459" i="2" s="1"/>
  <c r="C459" i="2" a="1"/>
  <c r="C459" i="2" s="1"/>
  <c r="B463" i="2" l="1" a="1"/>
  <c r="B463" i="2" s="1"/>
  <c r="B455" i="2" a="1"/>
  <c r="B455" i="2" s="1"/>
  <c r="B456" i="2" a="1"/>
  <c r="B456" i="2" s="1"/>
  <c r="H455" i="2" a="1"/>
  <c r="H455" i="2" s="1"/>
  <c r="I455" i="2" a="1"/>
  <c r="I455" i="2" s="1"/>
  <c r="E455" i="2" a="1"/>
  <c r="E455" i="2" s="1"/>
  <c r="D455" i="2" a="1"/>
  <c r="D455" i="2" s="1"/>
  <c r="G455" i="2" a="1"/>
  <c r="G455" i="2" s="1"/>
  <c r="F455" i="2" a="1"/>
  <c r="F455" i="2" s="1"/>
  <c r="C455" i="2" a="1"/>
  <c r="C455" i="2" s="1"/>
  <c r="I463" i="2" a="1"/>
  <c r="I463" i="2" s="1"/>
  <c r="H463" i="2" a="1"/>
  <c r="H463" i="2" s="1"/>
  <c r="E463" i="2" a="1"/>
  <c r="E463" i="2" s="1"/>
  <c r="G463" i="2" a="1"/>
  <c r="G463" i="2" s="1"/>
  <c r="D463" i="2" a="1"/>
  <c r="D463" i="2" s="1"/>
  <c r="F463" i="2" a="1"/>
  <c r="F463" i="2" s="1"/>
  <c r="C463" i="2" a="1"/>
  <c r="C463" i="2" s="1"/>
  <c r="H462" i="2" a="1"/>
  <c r="H462" i="2" s="1"/>
  <c r="I462" i="2" a="1"/>
  <c r="I462" i="2" s="1"/>
  <c r="G462" i="2" a="1"/>
  <c r="G462" i="2" s="1"/>
  <c r="E462" i="2" a="1"/>
  <c r="E462" i="2" s="1"/>
  <c r="D462" i="2" a="1"/>
  <c r="D462" i="2" s="1"/>
  <c r="F462" i="2" a="1"/>
  <c r="F462" i="2" s="1"/>
  <c r="C462" i="2" a="1"/>
  <c r="C462" i="2" s="1"/>
  <c r="B466" i="2" l="1" a="1"/>
  <c r="B466" i="2" s="1"/>
  <c r="B458" i="2" a="1"/>
  <c r="B458" i="2" s="1"/>
  <c r="B459" i="2" a="1"/>
  <c r="B459" i="2" s="1"/>
  <c r="D458" i="2" a="1"/>
  <c r="D458" i="2" s="1"/>
  <c r="I458" i="2" a="1"/>
  <c r="I458" i="2" s="1"/>
  <c r="E458" i="2" a="1"/>
  <c r="E458" i="2" s="1"/>
  <c r="H458" i="2" a="1"/>
  <c r="H458" i="2" s="1"/>
  <c r="C458" i="2" a="1"/>
  <c r="C458" i="2" s="1"/>
  <c r="F458" i="2" a="1"/>
  <c r="F458" i="2" s="1"/>
  <c r="G458" i="2" a="1"/>
  <c r="G458" i="2" s="1"/>
  <c r="I466" i="2" a="1"/>
  <c r="I466" i="2" s="1"/>
  <c r="H466" i="2" a="1"/>
  <c r="H466" i="2" s="1"/>
  <c r="G466" i="2" a="1"/>
  <c r="G466" i="2" s="1"/>
  <c r="F466" i="2" a="1"/>
  <c r="F466" i="2" s="1"/>
  <c r="D466" i="2" a="1"/>
  <c r="D466" i="2" s="1"/>
  <c r="E466" i="2" a="1"/>
  <c r="E466" i="2" s="1"/>
  <c r="C466" i="2" a="1"/>
  <c r="C466" i="2" s="1"/>
  <c r="I465" i="2" a="1"/>
  <c r="I465" i="2" s="1"/>
  <c r="H465" i="2" a="1"/>
  <c r="H465" i="2" s="1"/>
  <c r="G465" i="2" a="1"/>
  <c r="G465" i="2" s="1"/>
  <c r="E465" i="2" a="1"/>
  <c r="E465" i="2" s="1"/>
  <c r="F465" i="2" a="1"/>
  <c r="F465" i="2" s="1"/>
  <c r="D465" i="2" a="1"/>
  <c r="D465" i="2" s="1"/>
  <c r="C465" i="2" a="1"/>
  <c r="C465" i="2" s="1"/>
  <c r="B469" i="2" l="1" a="1"/>
  <c r="B469" i="2" s="1"/>
  <c r="B461" i="2" a="1"/>
  <c r="B461" i="2" s="1"/>
  <c r="B462" i="2" a="1"/>
  <c r="B462" i="2" s="1"/>
  <c r="D461" i="2" a="1"/>
  <c r="D461" i="2" s="1"/>
  <c r="H461" i="2" a="1"/>
  <c r="H461" i="2" s="1"/>
  <c r="G461" i="2" a="1"/>
  <c r="G461" i="2" s="1"/>
  <c r="E461" i="2" a="1"/>
  <c r="E461" i="2" s="1"/>
  <c r="C461" i="2" a="1"/>
  <c r="C461" i="2" s="1"/>
  <c r="I461" i="2" a="1"/>
  <c r="I461" i="2" s="1"/>
  <c r="F461" i="2" a="1"/>
  <c r="F461" i="2" s="1"/>
  <c r="I469" i="2" a="1"/>
  <c r="I469" i="2" s="1"/>
  <c r="H469" i="2" a="1"/>
  <c r="H469" i="2" s="1"/>
  <c r="G469" i="2" a="1"/>
  <c r="G469" i="2" s="1"/>
  <c r="F469" i="2" a="1"/>
  <c r="F469" i="2" s="1"/>
  <c r="D469" i="2" a="1"/>
  <c r="D469" i="2" s="1"/>
  <c r="E469" i="2" a="1"/>
  <c r="E469" i="2" s="1"/>
  <c r="C469" i="2" a="1"/>
  <c r="C469" i="2" s="1"/>
  <c r="I468" i="2" a="1"/>
  <c r="I468" i="2" s="1"/>
  <c r="H468" i="2" a="1"/>
  <c r="H468" i="2" s="1"/>
  <c r="G468" i="2" a="1"/>
  <c r="G468" i="2" s="1"/>
  <c r="F468" i="2" a="1"/>
  <c r="F468" i="2" s="1"/>
  <c r="E468" i="2" a="1"/>
  <c r="E468" i="2" s="1"/>
  <c r="D468" i="2" a="1"/>
  <c r="D468" i="2" s="1"/>
  <c r="C468" i="2" a="1"/>
  <c r="C468" i="2" s="1"/>
  <c r="B472" i="2" l="1" a="1"/>
  <c r="B472" i="2" s="1"/>
  <c r="B464" i="2" a="1"/>
  <c r="B464" i="2" s="1"/>
  <c r="B465" i="2" a="1"/>
  <c r="B465" i="2" s="1"/>
  <c r="E464" i="2" a="1"/>
  <c r="E464" i="2" s="1"/>
  <c r="D464" i="2" a="1"/>
  <c r="D464" i="2" s="1"/>
  <c r="G464" i="2" a="1"/>
  <c r="G464" i="2" s="1"/>
  <c r="C464" i="2" a="1"/>
  <c r="C464" i="2" s="1"/>
  <c r="H464" i="2" a="1"/>
  <c r="H464" i="2" s="1"/>
  <c r="F464" i="2" a="1"/>
  <c r="F464" i="2" s="1"/>
  <c r="I464" i="2" a="1"/>
  <c r="I464" i="2" s="1"/>
  <c r="I472" i="2" a="1"/>
  <c r="I472" i="2" s="1"/>
  <c r="H472" i="2" a="1"/>
  <c r="H472" i="2" s="1"/>
  <c r="G472" i="2" a="1"/>
  <c r="G472" i="2" s="1"/>
  <c r="D472" i="2" a="1"/>
  <c r="D472" i="2" s="1"/>
  <c r="E472" i="2" a="1"/>
  <c r="E472" i="2" s="1"/>
  <c r="F472" i="2" a="1"/>
  <c r="F472" i="2" s="1"/>
  <c r="C472" i="2" a="1"/>
  <c r="C472" i="2" s="1"/>
  <c r="I471" i="2" a="1"/>
  <c r="I471" i="2" s="1"/>
  <c r="H471" i="2" a="1"/>
  <c r="H471" i="2" s="1"/>
  <c r="F471" i="2" a="1"/>
  <c r="F471" i="2" s="1"/>
  <c r="G471" i="2" a="1"/>
  <c r="G471" i="2" s="1"/>
  <c r="D471" i="2" a="1"/>
  <c r="D471" i="2" s="1"/>
  <c r="E471" i="2" a="1"/>
  <c r="E471" i="2" s="1"/>
  <c r="C471" i="2" a="1"/>
  <c r="C471" i="2" s="1"/>
  <c r="B475" i="2" l="1" a="1"/>
  <c r="B475" i="2" s="1"/>
  <c r="B467" i="2" a="1"/>
  <c r="B467" i="2" s="1"/>
  <c r="B468" i="2" a="1"/>
  <c r="B468" i="2" s="1"/>
  <c r="C467" i="2" a="1"/>
  <c r="C467" i="2" s="1"/>
  <c r="I467" i="2" a="1"/>
  <c r="I467" i="2" s="1"/>
  <c r="D467" i="2" a="1"/>
  <c r="D467" i="2" s="1"/>
  <c r="G467" i="2" a="1"/>
  <c r="G467" i="2" s="1"/>
  <c r="F467" i="2" a="1"/>
  <c r="F467" i="2" s="1"/>
  <c r="H467" i="2" a="1"/>
  <c r="H467" i="2" s="1"/>
  <c r="E467" i="2" a="1"/>
  <c r="E467" i="2" s="1"/>
  <c r="I475" i="2" a="1"/>
  <c r="I475" i="2" s="1"/>
  <c r="H475" i="2" a="1"/>
  <c r="H475" i="2" s="1"/>
  <c r="E475" i="2" a="1"/>
  <c r="E475" i="2" s="1"/>
  <c r="F475" i="2" a="1"/>
  <c r="F475" i="2" s="1"/>
  <c r="G475" i="2" a="1"/>
  <c r="G475" i="2" s="1"/>
  <c r="D475" i="2" a="1"/>
  <c r="D475" i="2" s="1"/>
  <c r="C475" i="2" a="1"/>
  <c r="C475" i="2" s="1"/>
  <c r="I474" i="2" a="1"/>
  <c r="I474" i="2" s="1"/>
  <c r="H474" i="2" a="1"/>
  <c r="H474" i="2" s="1"/>
  <c r="G474" i="2" a="1"/>
  <c r="G474" i="2" s="1"/>
  <c r="F474" i="2" a="1"/>
  <c r="F474" i="2" s="1"/>
  <c r="D474" i="2" a="1"/>
  <c r="D474" i="2" s="1"/>
  <c r="E474" i="2" a="1"/>
  <c r="E474" i="2" s="1"/>
  <c r="C474" i="2" a="1"/>
  <c r="C474" i="2" s="1"/>
  <c r="B478" i="2" l="1" a="1"/>
  <c r="B478" i="2" s="1"/>
  <c r="B470" i="2" a="1"/>
  <c r="B470" i="2" s="1"/>
  <c r="B471" i="2" a="1"/>
  <c r="B471" i="2" s="1"/>
  <c r="I470" i="2" a="1"/>
  <c r="I470" i="2" s="1"/>
  <c r="G470" i="2" a="1"/>
  <c r="G470" i="2" s="1"/>
  <c r="H470" i="2" a="1"/>
  <c r="H470" i="2" s="1"/>
  <c r="E470" i="2" a="1"/>
  <c r="E470" i="2" s="1"/>
  <c r="D470" i="2" a="1"/>
  <c r="D470" i="2" s="1"/>
  <c r="C470" i="2" a="1"/>
  <c r="C470" i="2" s="1"/>
  <c r="F470" i="2" a="1"/>
  <c r="F470" i="2" s="1"/>
  <c r="I478" i="2" a="1"/>
  <c r="I478" i="2" s="1"/>
  <c r="H478" i="2" a="1"/>
  <c r="H478" i="2" s="1"/>
  <c r="G478" i="2" a="1"/>
  <c r="G478" i="2" s="1"/>
  <c r="F478" i="2" a="1"/>
  <c r="F478" i="2" s="1"/>
  <c r="D478" i="2" a="1"/>
  <c r="D478" i="2" s="1"/>
  <c r="E478" i="2" a="1"/>
  <c r="E478" i="2" s="1"/>
  <c r="C478" i="2" a="1"/>
  <c r="C478" i="2" s="1"/>
  <c r="I477" i="2" a="1"/>
  <c r="I477" i="2" s="1"/>
  <c r="H477" i="2" a="1"/>
  <c r="H477" i="2" s="1"/>
  <c r="G477" i="2" a="1"/>
  <c r="G477" i="2" s="1"/>
  <c r="F477" i="2" a="1"/>
  <c r="F477" i="2" s="1"/>
  <c r="D477" i="2" a="1"/>
  <c r="D477" i="2" s="1"/>
  <c r="E477" i="2" a="1"/>
  <c r="E477" i="2" s="1"/>
  <c r="C477" i="2" a="1"/>
  <c r="C477" i="2" s="1"/>
  <c r="B481" i="2" l="1" a="1"/>
  <c r="B481" i="2" s="1"/>
  <c r="B473" i="2" a="1"/>
  <c r="B473" i="2" s="1"/>
  <c r="B474" i="2" a="1"/>
  <c r="B474" i="2" s="1"/>
  <c r="H473" i="2" a="1"/>
  <c r="H473" i="2" s="1"/>
  <c r="E473" i="2" a="1"/>
  <c r="E473" i="2" s="1"/>
  <c r="I473" i="2" a="1"/>
  <c r="I473" i="2" s="1"/>
  <c r="F473" i="2" a="1"/>
  <c r="F473" i="2" s="1"/>
  <c r="G473" i="2" a="1"/>
  <c r="G473" i="2" s="1"/>
  <c r="C473" i="2" a="1"/>
  <c r="C473" i="2" s="1"/>
  <c r="D473" i="2" a="1"/>
  <c r="D473" i="2" s="1"/>
  <c r="I481" i="2" a="1"/>
  <c r="I481" i="2" s="1"/>
  <c r="H481" i="2" a="1"/>
  <c r="H481" i="2" s="1"/>
  <c r="F481" i="2" a="1"/>
  <c r="F481" i="2" s="1"/>
  <c r="G481" i="2" a="1"/>
  <c r="G481" i="2" s="1"/>
  <c r="E481" i="2" a="1"/>
  <c r="E481" i="2" s="1"/>
  <c r="D481" i="2" a="1"/>
  <c r="D481" i="2" s="1"/>
  <c r="C481" i="2" a="1"/>
  <c r="C481" i="2" s="1"/>
  <c r="I480" i="2" a="1"/>
  <c r="I480" i="2" s="1"/>
  <c r="H480" i="2" a="1"/>
  <c r="H480" i="2" s="1"/>
  <c r="G480" i="2" a="1"/>
  <c r="G480" i="2" s="1"/>
  <c r="F480" i="2" a="1"/>
  <c r="F480" i="2" s="1"/>
  <c r="E480" i="2" a="1"/>
  <c r="E480" i="2" s="1"/>
  <c r="D480" i="2" a="1"/>
  <c r="D480" i="2" s="1"/>
  <c r="C480" i="2" a="1"/>
  <c r="C480" i="2" s="1"/>
  <c r="B484" i="2" l="1" a="1"/>
  <c r="B484" i="2" s="1"/>
  <c r="B476" i="2" a="1"/>
  <c r="B476" i="2" s="1"/>
  <c r="B477" i="2" a="1"/>
  <c r="B477" i="2" s="1"/>
  <c r="D476" i="2" a="1"/>
  <c r="D476" i="2" s="1"/>
  <c r="H476" i="2" a="1"/>
  <c r="H476" i="2" s="1"/>
  <c r="G476" i="2" a="1"/>
  <c r="G476" i="2" s="1"/>
  <c r="E476" i="2" a="1"/>
  <c r="E476" i="2" s="1"/>
  <c r="C476" i="2" a="1"/>
  <c r="C476" i="2" s="1"/>
  <c r="I476" i="2" a="1"/>
  <c r="I476" i="2" s="1"/>
  <c r="F476" i="2" a="1"/>
  <c r="F476" i="2" s="1"/>
  <c r="H484" i="2" a="1"/>
  <c r="H484" i="2" s="1"/>
  <c r="I484" i="2" a="1"/>
  <c r="I484" i="2" s="1"/>
  <c r="F484" i="2" a="1"/>
  <c r="F484" i="2" s="1"/>
  <c r="G484" i="2" a="1"/>
  <c r="G484" i="2" s="1"/>
  <c r="E484" i="2" a="1"/>
  <c r="E484" i="2" s="1"/>
  <c r="D484" i="2" a="1"/>
  <c r="D484" i="2" s="1"/>
  <c r="C484" i="2" a="1"/>
  <c r="C484" i="2" s="1"/>
  <c r="I483" i="2" a="1"/>
  <c r="I483" i="2" s="1"/>
  <c r="H483" i="2" a="1"/>
  <c r="H483" i="2" s="1"/>
  <c r="G483" i="2" a="1"/>
  <c r="G483" i="2" s="1"/>
  <c r="F483" i="2" a="1"/>
  <c r="F483" i="2" s="1"/>
  <c r="E483" i="2" a="1"/>
  <c r="E483" i="2" s="1"/>
  <c r="D483" i="2" a="1"/>
  <c r="D483" i="2" s="1"/>
  <c r="C483" i="2" a="1"/>
  <c r="C483" i="2" s="1"/>
  <c r="B487" i="2" l="1" a="1"/>
  <c r="B487" i="2" s="1"/>
  <c r="B479" i="2" a="1"/>
  <c r="B479" i="2" s="1"/>
  <c r="B480" i="2" a="1"/>
  <c r="B480" i="2" s="1"/>
  <c r="E479" i="2" a="1"/>
  <c r="E479" i="2" s="1"/>
  <c r="F479" i="2" a="1"/>
  <c r="F479" i="2" s="1"/>
  <c r="D479" i="2" a="1"/>
  <c r="D479" i="2" s="1"/>
  <c r="G479" i="2" a="1"/>
  <c r="G479" i="2" s="1"/>
  <c r="C479" i="2" a="1"/>
  <c r="C479" i="2" s="1"/>
  <c r="H479" i="2" a="1"/>
  <c r="H479" i="2" s="1"/>
  <c r="I479" i="2" a="1"/>
  <c r="I479" i="2" s="1"/>
  <c r="I487" i="2" a="1"/>
  <c r="I487" i="2" s="1"/>
  <c r="H487" i="2" a="1"/>
  <c r="H487" i="2" s="1"/>
  <c r="G487" i="2" a="1"/>
  <c r="G487" i="2" s="1"/>
  <c r="F487" i="2" a="1"/>
  <c r="F487" i="2" s="1"/>
  <c r="D487" i="2" a="1"/>
  <c r="D487" i="2" s="1"/>
  <c r="E487" i="2" a="1"/>
  <c r="E487" i="2" s="1"/>
  <c r="C487" i="2" a="1"/>
  <c r="C487" i="2" s="1"/>
  <c r="I486" i="2" a="1"/>
  <c r="I486" i="2" s="1"/>
  <c r="H486" i="2" a="1"/>
  <c r="H486" i="2" s="1"/>
  <c r="E486" i="2" a="1"/>
  <c r="E486" i="2" s="1"/>
  <c r="F486" i="2" a="1"/>
  <c r="F486" i="2" s="1"/>
  <c r="G486" i="2" a="1"/>
  <c r="G486" i="2" s="1"/>
  <c r="D486" i="2" a="1"/>
  <c r="D486" i="2" s="1"/>
  <c r="C486" i="2" a="1"/>
  <c r="C486" i="2" s="1"/>
  <c r="B490" i="2" l="1" a="1"/>
  <c r="B490" i="2" s="1"/>
  <c r="B482" i="2" a="1"/>
  <c r="B482" i="2" s="1"/>
  <c r="B483" i="2" a="1"/>
  <c r="B483" i="2" s="1"/>
  <c r="H482" i="2" a="1"/>
  <c r="H482" i="2" s="1"/>
  <c r="I482" i="2" a="1"/>
  <c r="I482" i="2" s="1"/>
  <c r="G482" i="2" a="1"/>
  <c r="G482" i="2" s="1"/>
  <c r="C482" i="2" a="1"/>
  <c r="C482" i="2" s="1"/>
  <c r="F482" i="2" a="1"/>
  <c r="F482" i="2" s="1"/>
  <c r="E482" i="2" a="1"/>
  <c r="E482" i="2" s="1"/>
  <c r="D482" i="2" a="1"/>
  <c r="D482" i="2" s="1"/>
  <c r="I490" i="2" a="1"/>
  <c r="I490" i="2" s="1"/>
  <c r="H490" i="2" a="1"/>
  <c r="H490" i="2" s="1"/>
  <c r="F490" i="2" a="1"/>
  <c r="F490" i="2" s="1"/>
  <c r="G490" i="2" a="1"/>
  <c r="G490" i="2" s="1"/>
  <c r="E490" i="2" a="1"/>
  <c r="E490" i="2" s="1"/>
  <c r="D490" i="2" a="1"/>
  <c r="D490" i="2" s="1"/>
  <c r="C490" i="2" a="1"/>
  <c r="C490" i="2" s="1"/>
  <c r="I489" i="2" a="1"/>
  <c r="I489" i="2" s="1"/>
  <c r="H489" i="2" a="1"/>
  <c r="H489" i="2" s="1"/>
  <c r="G489" i="2" a="1"/>
  <c r="G489" i="2" s="1"/>
  <c r="E489" i="2" a="1"/>
  <c r="E489" i="2" s="1"/>
  <c r="D489" i="2" a="1"/>
  <c r="D489" i="2" s="1"/>
  <c r="F489" i="2" a="1"/>
  <c r="F489" i="2" s="1"/>
  <c r="C489" i="2" a="1"/>
  <c r="C489" i="2" s="1"/>
  <c r="B493" i="2" l="1" a="1"/>
  <c r="B493" i="2" s="1"/>
  <c r="B486" i="2" a="1"/>
  <c r="B486" i="2" s="1"/>
  <c r="B485" i="2" a="1"/>
  <c r="B485" i="2" s="1"/>
  <c r="H485" i="2" a="1"/>
  <c r="H485" i="2" s="1"/>
  <c r="I485" i="2" a="1"/>
  <c r="I485" i="2" s="1"/>
  <c r="G485" i="2" a="1"/>
  <c r="G485" i="2" s="1"/>
  <c r="D485" i="2" a="1"/>
  <c r="D485" i="2" s="1"/>
  <c r="C485" i="2" a="1"/>
  <c r="C485" i="2" s="1"/>
  <c r="F485" i="2" a="1"/>
  <c r="F485" i="2" s="1"/>
  <c r="E485" i="2" a="1"/>
  <c r="E485" i="2" s="1"/>
  <c r="I493" i="2" a="1"/>
  <c r="I493" i="2" s="1"/>
  <c r="H493" i="2" a="1"/>
  <c r="H493" i="2" s="1"/>
  <c r="F493" i="2" a="1"/>
  <c r="F493" i="2" s="1"/>
  <c r="G493" i="2" a="1"/>
  <c r="G493" i="2" s="1"/>
  <c r="E493" i="2" a="1"/>
  <c r="E493" i="2" s="1"/>
  <c r="D493" i="2" a="1"/>
  <c r="D493" i="2" s="1"/>
  <c r="C493" i="2" a="1"/>
  <c r="C493" i="2" s="1"/>
  <c r="I492" i="2" a="1"/>
  <c r="I492" i="2" s="1"/>
  <c r="H492" i="2" a="1"/>
  <c r="H492" i="2" s="1"/>
  <c r="G492" i="2" a="1"/>
  <c r="G492" i="2" s="1"/>
  <c r="E492" i="2" a="1"/>
  <c r="E492" i="2" s="1"/>
  <c r="D492" i="2" a="1"/>
  <c r="D492" i="2" s="1"/>
  <c r="F492" i="2" a="1"/>
  <c r="F492" i="2" s="1"/>
  <c r="C492" i="2" a="1"/>
  <c r="C492" i="2" s="1"/>
  <c r="B496" i="2" l="1" a="1"/>
  <c r="B496" i="2" s="1"/>
  <c r="B489" i="2" a="1"/>
  <c r="B489" i="2" s="1"/>
  <c r="B488" i="2" a="1"/>
  <c r="B488" i="2" s="1"/>
  <c r="I488" i="2" a="1"/>
  <c r="I488" i="2" s="1"/>
  <c r="F488" i="2" a="1"/>
  <c r="F488" i="2" s="1"/>
  <c r="G488" i="2" a="1"/>
  <c r="G488" i="2" s="1"/>
  <c r="H488" i="2" a="1"/>
  <c r="H488" i="2" s="1"/>
  <c r="C488" i="2" a="1"/>
  <c r="C488" i="2" s="1"/>
  <c r="D488" i="2" a="1"/>
  <c r="D488" i="2" s="1"/>
  <c r="E488" i="2" a="1"/>
  <c r="E488" i="2" s="1"/>
  <c r="I495" i="2" a="1"/>
  <c r="I495" i="2" s="1"/>
  <c r="H495" i="2" a="1"/>
  <c r="H495" i="2" s="1"/>
  <c r="G495" i="2" a="1"/>
  <c r="G495" i="2" s="1"/>
  <c r="E495" i="2" a="1"/>
  <c r="E495" i="2" s="1"/>
  <c r="D495" i="2" a="1"/>
  <c r="D495" i="2" s="1"/>
  <c r="F495" i="2" a="1"/>
  <c r="F495" i="2" s="1"/>
  <c r="C495" i="2" a="1"/>
  <c r="C495" i="2" s="1"/>
  <c r="I496" i="2" a="1"/>
  <c r="I496" i="2" s="1"/>
  <c r="H496" i="2" a="1"/>
  <c r="H496" i="2" s="1"/>
  <c r="F496" i="2" a="1"/>
  <c r="F496" i="2" s="1"/>
  <c r="G496" i="2" a="1"/>
  <c r="G496" i="2" s="1"/>
  <c r="E496" i="2" a="1"/>
  <c r="E496" i="2" s="1"/>
  <c r="D496" i="2" a="1"/>
  <c r="D496" i="2" s="1"/>
  <c r="C496" i="2" a="1"/>
  <c r="C496" i="2" s="1"/>
  <c r="B499" i="2" l="1" a="1"/>
  <c r="B499" i="2" s="1"/>
  <c r="B491" i="2" a="1"/>
  <c r="B491" i="2" s="1"/>
  <c r="B492" i="2" a="1"/>
  <c r="B492" i="2" s="1"/>
  <c r="H491" i="2" a="1"/>
  <c r="H491" i="2" s="1"/>
  <c r="I491" i="2" a="1"/>
  <c r="I491" i="2" s="1"/>
  <c r="E491" i="2" a="1"/>
  <c r="E491" i="2" s="1"/>
  <c r="D491" i="2" a="1"/>
  <c r="D491" i="2" s="1"/>
  <c r="F491" i="2" a="1"/>
  <c r="F491" i="2" s="1"/>
  <c r="C491" i="2" a="1"/>
  <c r="C491" i="2" s="1"/>
  <c r="G491" i="2" a="1"/>
  <c r="G491" i="2" s="1"/>
  <c r="I499" i="2" a="1"/>
  <c r="I499" i="2" s="1"/>
  <c r="H499" i="2" a="1"/>
  <c r="H499" i="2" s="1"/>
  <c r="F499" i="2" a="1"/>
  <c r="F499" i="2" s="1"/>
  <c r="D499" i="2" a="1"/>
  <c r="D499" i="2" s="1"/>
  <c r="G499" i="2" a="1"/>
  <c r="G499" i="2" s="1"/>
  <c r="E499" i="2" a="1"/>
  <c r="E499" i="2" s="1"/>
  <c r="C499" i="2" a="1"/>
  <c r="C499" i="2" s="1"/>
  <c r="I498" i="2" a="1"/>
  <c r="I498" i="2" s="1"/>
  <c r="H498" i="2" a="1"/>
  <c r="H498" i="2" s="1"/>
  <c r="G498" i="2" a="1"/>
  <c r="G498" i="2" s="1"/>
  <c r="F498" i="2" a="1"/>
  <c r="F498" i="2" s="1"/>
  <c r="D498" i="2" a="1"/>
  <c r="D498" i="2" s="1"/>
  <c r="E498" i="2" a="1"/>
  <c r="E498" i="2" s="1"/>
  <c r="C498" i="2" a="1"/>
  <c r="C498" i="2" s="1"/>
  <c r="B502" i="2" l="1" a="1"/>
  <c r="B502" i="2" s="1"/>
  <c r="B494" i="2" a="1"/>
  <c r="B494" i="2" s="1"/>
  <c r="B495" i="2" a="1"/>
  <c r="B495" i="2" s="1"/>
  <c r="D494" i="2" a="1"/>
  <c r="D494" i="2" s="1"/>
  <c r="F494" i="2" a="1"/>
  <c r="F494" i="2" s="1"/>
  <c r="I494" i="2" a="1"/>
  <c r="I494" i="2" s="1"/>
  <c r="C494" i="2" a="1"/>
  <c r="C494" i="2" s="1"/>
  <c r="G494" i="2" a="1"/>
  <c r="G494" i="2" s="1"/>
  <c r="E494" i="2" a="1"/>
  <c r="E494" i="2" s="1"/>
  <c r="H494" i="2" a="1"/>
  <c r="H494" i="2" s="1"/>
  <c r="I502" i="2" a="1"/>
  <c r="I502" i="2" s="1"/>
  <c r="H502" i="2" a="1"/>
  <c r="H502" i="2" s="1"/>
  <c r="G502" i="2" a="1"/>
  <c r="G502" i="2" s="1"/>
  <c r="F502" i="2" a="1"/>
  <c r="F502" i="2" s="1"/>
  <c r="D502" i="2" a="1"/>
  <c r="D502" i="2" s="1"/>
  <c r="E502" i="2" a="1"/>
  <c r="E502" i="2" s="1"/>
  <c r="C502" i="2" a="1"/>
  <c r="C502" i="2" s="1"/>
  <c r="I501" i="2" a="1"/>
  <c r="I501" i="2" s="1"/>
  <c r="H501" i="2" a="1"/>
  <c r="H501" i="2" s="1"/>
  <c r="F501" i="2" a="1"/>
  <c r="F501" i="2" s="1"/>
  <c r="G501" i="2" a="1"/>
  <c r="G501" i="2" s="1"/>
  <c r="E501" i="2" a="1"/>
  <c r="E501" i="2" s="1"/>
  <c r="D501" i="2" a="1"/>
  <c r="D501" i="2" s="1"/>
  <c r="C501" i="2" a="1"/>
  <c r="C501" i="2" s="1"/>
  <c r="B505" i="2" l="1" a="1"/>
  <c r="B505" i="2" s="1"/>
  <c r="B497" i="2" a="1"/>
  <c r="B497" i="2" s="1"/>
  <c r="B498" i="2" a="1"/>
  <c r="B498" i="2" s="1"/>
  <c r="F497" i="2" a="1"/>
  <c r="F497" i="2" s="1"/>
  <c r="D497" i="2" a="1"/>
  <c r="D497" i="2" s="1"/>
  <c r="C497" i="2" a="1"/>
  <c r="C497" i="2" s="1"/>
  <c r="E497" i="2" a="1"/>
  <c r="E497" i="2" s="1"/>
  <c r="I497" i="2" a="1"/>
  <c r="I497" i="2" s="1"/>
  <c r="H497" i="2" a="1"/>
  <c r="H497" i="2" s="1"/>
  <c r="G497" i="2" a="1"/>
  <c r="G497" i="2" s="1"/>
  <c r="I505" i="2" a="1"/>
  <c r="I505" i="2" s="1"/>
  <c r="H505" i="2" a="1"/>
  <c r="H505" i="2" s="1"/>
  <c r="G505" i="2" a="1"/>
  <c r="G505" i="2" s="1"/>
  <c r="F505" i="2" a="1"/>
  <c r="F505" i="2" s="1"/>
  <c r="E505" i="2" a="1"/>
  <c r="E505" i="2" s="1"/>
  <c r="D505" i="2" a="1"/>
  <c r="D505" i="2" s="1"/>
  <c r="C505" i="2" a="1"/>
  <c r="C505" i="2" s="1"/>
  <c r="I504" i="2" a="1"/>
  <c r="I504" i="2" s="1"/>
  <c r="H504" i="2" a="1"/>
  <c r="H504" i="2" s="1"/>
  <c r="F504" i="2" a="1"/>
  <c r="F504" i="2" s="1"/>
  <c r="G504" i="2" a="1"/>
  <c r="G504" i="2" s="1"/>
  <c r="E504" i="2" a="1"/>
  <c r="E504" i="2" s="1"/>
  <c r="D504" i="2" a="1"/>
  <c r="D504" i="2" s="1"/>
  <c r="C504" i="2" a="1"/>
  <c r="C504" i="2" s="1"/>
  <c r="B508" i="2" l="1" a="1"/>
  <c r="B508" i="2" s="1"/>
  <c r="B500" i="2" a="1"/>
  <c r="B500" i="2" s="1"/>
  <c r="B501" i="2" a="1"/>
  <c r="B501" i="2" s="1"/>
  <c r="D500" i="2" a="1"/>
  <c r="D500" i="2" s="1"/>
  <c r="E500" i="2" a="1"/>
  <c r="E500" i="2" s="1"/>
  <c r="C500" i="2" a="1"/>
  <c r="C500" i="2" s="1"/>
  <c r="I500" i="2" a="1"/>
  <c r="I500" i="2" s="1"/>
  <c r="H500" i="2" a="1"/>
  <c r="H500" i="2" s="1"/>
  <c r="F500" i="2" a="1"/>
  <c r="F500" i="2" s="1"/>
  <c r="G500" i="2" a="1"/>
  <c r="G500" i="2" s="1"/>
  <c r="I507" i="2" a="1"/>
  <c r="I507" i="2" s="1"/>
  <c r="H507" i="2" a="1"/>
  <c r="H507" i="2" s="1"/>
  <c r="E507" i="2" a="1"/>
  <c r="E507" i="2" s="1"/>
  <c r="G507" i="2" a="1"/>
  <c r="G507" i="2" s="1"/>
  <c r="F507" i="2" a="1"/>
  <c r="F507" i="2" s="1"/>
  <c r="D507" i="2" a="1"/>
  <c r="D507" i="2" s="1"/>
  <c r="C507" i="2" a="1"/>
  <c r="C507" i="2" s="1"/>
  <c r="I508" i="2" a="1"/>
  <c r="I508" i="2" s="1"/>
  <c r="H508" i="2" a="1"/>
  <c r="H508" i="2" s="1"/>
  <c r="G508" i="2" a="1"/>
  <c r="G508" i="2" s="1"/>
  <c r="D508" i="2" a="1"/>
  <c r="D508" i="2" s="1"/>
  <c r="F508" i="2" a="1"/>
  <c r="F508" i="2" s="1"/>
  <c r="E508" i="2" a="1"/>
  <c r="E508" i="2" s="1"/>
  <c r="C508" i="2" a="1"/>
  <c r="C508" i="2" s="1"/>
  <c r="B511" i="2" s="1" a="1"/>
  <c r="B511" i="2" s="1"/>
  <c r="B503" i="2" l="1" a="1"/>
  <c r="B503" i="2" s="1"/>
  <c r="B504" i="2" a="1"/>
  <c r="B504" i="2" s="1"/>
  <c r="F503" i="2" a="1"/>
  <c r="F503" i="2" s="1"/>
  <c r="G503" i="2" a="1"/>
  <c r="G503" i="2" s="1"/>
  <c r="D503" i="2" a="1"/>
  <c r="D503" i="2" s="1"/>
  <c r="C503" i="2" a="1"/>
  <c r="C503" i="2" s="1"/>
  <c r="I503" i="2" a="1"/>
  <c r="I503" i="2" s="1"/>
  <c r="H503" i="2" a="1"/>
  <c r="H503" i="2" s="1"/>
  <c r="E503" i="2" a="1"/>
  <c r="E503" i="2" s="1"/>
  <c r="I510" i="2" a="1"/>
  <c r="I510" i="2" s="1"/>
  <c r="H510" i="2" a="1"/>
  <c r="H510" i="2" s="1"/>
  <c r="G510" i="2" a="1"/>
  <c r="G510" i="2" s="1"/>
  <c r="F510" i="2" a="1"/>
  <c r="F510" i="2" s="1"/>
  <c r="D510" i="2" a="1"/>
  <c r="D510" i="2" s="1"/>
  <c r="E510" i="2" a="1"/>
  <c r="E510" i="2" s="1"/>
  <c r="C510" i="2" a="1"/>
  <c r="C510" i="2" s="1"/>
  <c r="I511" i="2" a="1"/>
  <c r="I511" i="2" s="1"/>
  <c r="H511" i="2" a="1"/>
  <c r="H511" i="2" s="1"/>
  <c r="G511" i="2" a="1"/>
  <c r="G511" i="2" s="1"/>
  <c r="F511" i="2" a="1"/>
  <c r="F511" i="2" s="1"/>
  <c r="D511" i="2" a="1"/>
  <c r="D511" i="2" s="1"/>
  <c r="E511" i="2" a="1"/>
  <c r="E511" i="2" s="1"/>
  <c r="C511" i="2" a="1"/>
  <c r="C511" i="2" s="1"/>
  <c r="B514" i="2" l="1" a="1"/>
  <c r="B514" i="2" s="1"/>
  <c r="B506" i="2" a="1"/>
  <c r="B506" i="2" s="1"/>
  <c r="B507" i="2" a="1"/>
  <c r="B507" i="2" s="1"/>
  <c r="G506" i="2" a="1"/>
  <c r="G506" i="2" s="1"/>
  <c r="C506" i="2" a="1"/>
  <c r="C506" i="2" s="1"/>
  <c r="E506" i="2" a="1"/>
  <c r="E506" i="2" s="1"/>
  <c r="F506" i="2" a="1"/>
  <c r="F506" i="2" s="1"/>
  <c r="D506" i="2" a="1"/>
  <c r="D506" i="2" s="1"/>
  <c r="H506" i="2" a="1"/>
  <c r="H506" i="2" s="1"/>
  <c r="I506" i="2" a="1"/>
  <c r="I506" i="2" s="1"/>
  <c r="I514" i="2" a="1"/>
  <c r="I514" i="2" s="1"/>
  <c r="H514" i="2" a="1"/>
  <c r="H514" i="2" s="1"/>
  <c r="G514" i="2" a="1"/>
  <c r="G514" i="2" s="1"/>
  <c r="F514" i="2" a="1"/>
  <c r="F514" i="2" s="1"/>
  <c r="D514" i="2" a="1"/>
  <c r="D514" i="2" s="1"/>
  <c r="E514" i="2" a="1"/>
  <c r="E514" i="2" s="1"/>
  <c r="C514" i="2" a="1"/>
  <c r="C514" i="2" s="1"/>
  <c r="I513" i="2" a="1"/>
  <c r="I513" i="2" s="1"/>
  <c r="H513" i="2" a="1"/>
  <c r="H513" i="2" s="1"/>
  <c r="G513" i="2" a="1"/>
  <c r="G513" i="2" s="1"/>
  <c r="D513" i="2" a="1"/>
  <c r="D513" i="2" s="1"/>
  <c r="F513" i="2" a="1"/>
  <c r="F513" i="2" s="1"/>
  <c r="E513" i="2" a="1"/>
  <c r="E513" i="2" s="1"/>
  <c r="C513" i="2" a="1"/>
  <c r="C513" i="2" s="1"/>
  <c r="B517" i="2" l="1" a="1"/>
  <c r="B517" i="2" s="1"/>
  <c r="B509" i="2" a="1"/>
  <c r="B509" i="2" s="1"/>
  <c r="B510" i="2" a="1"/>
  <c r="B510" i="2" s="1"/>
  <c r="D509" i="2" a="1"/>
  <c r="D509" i="2" s="1"/>
  <c r="E509" i="2" a="1"/>
  <c r="E509" i="2" s="1"/>
  <c r="G509" i="2" a="1"/>
  <c r="G509" i="2" s="1"/>
  <c r="C509" i="2" a="1"/>
  <c r="C509" i="2" s="1"/>
  <c r="H509" i="2" a="1"/>
  <c r="H509" i="2" s="1"/>
  <c r="I509" i="2" a="1"/>
  <c r="I509" i="2" s="1"/>
  <c r="F509" i="2" a="1"/>
  <c r="F509" i="2" s="1"/>
  <c r="I516" i="2" a="1"/>
  <c r="I516" i="2" s="1"/>
  <c r="H516" i="2" a="1"/>
  <c r="H516" i="2" s="1"/>
  <c r="G516" i="2" a="1"/>
  <c r="G516" i="2" s="1"/>
  <c r="F516" i="2" a="1"/>
  <c r="F516" i="2" s="1"/>
  <c r="E516" i="2" a="1"/>
  <c r="E516" i="2" s="1"/>
  <c r="D516" i="2" a="1"/>
  <c r="D516" i="2" s="1"/>
  <c r="C516" i="2" a="1"/>
  <c r="C516" i="2" s="1"/>
  <c r="I517" i="2" a="1"/>
  <c r="I517" i="2" s="1"/>
  <c r="H517" i="2" a="1"/>
  <c r="H517" i="2" s="1"/>
  <c r="G517" i="2" a="1"/>
  <c r="G517" i="2" s="1"/>
  <c r="E517" i="2" a="1"/>
  <c r="E517" i="2" s="1"/>
  <c r="F517" i="2" a="1"/>
  <c r="F517" i="2" s="1"/>
  <c r="D517" i="2" a="1"/>
  <c r="D517" i="2" s="1"/>
  <c r="C517" i="2" a="1"/>
  <c r="C517" i="2" s="1"/>
  <c r="B520" i="2" s="1" a="1"/>
  <c r="B520" i="2" s="1"/>
  <c r="B512" i="2" l="1" a="1"/>
  <c r="B512" i="2" s="1"/>
  <c r="B513" i="2" a="1"/>
  <c r="B513" i="2" s="1"/>
  <c r="D512" i="2" a="1"/>
  <c r="D512" i="2" s="1"/>
  <c r="F512" i="2" a="1"/>
  <c r="F512" i="2" s="1"/>
  <c r="I512" i="2" a="1"/>
  <c r="I512" i="2" s="1"/>
  <c r="C512" i="2" a="1"/>
  <c r="C512" i="2" s="1"/>
  <c r="E512" i="2" a="1"/>
  <c r="E512" i="2" s="1"/>
  <c r="H512" i="2" a="1"/>
  <c r="H512" i="2" s="1"/>
  <c r="G512" i="2" a="1"/>
  <c r="G512" i="2" s="1"/>
  <c r="I519" i="2" a="1"/>
  <c r="I519" i="2" s="1"/>
  <c r="H519" i="2" a="1"/>
  <c r="H519" i="2" s="1"/>
  <c r="G519" i="2" a="1"/>
  <c r="G519" i="2" s="1"/>
  <c r="F519" i="2" a="1"/>
  <c r="F519" i="2" s="1"/>
  <c r="D519" i="2" a="1"/>
  <c r="D519" i="2" s="1"/>
  <c r="E519" i="2" a="1"/>
  <c r="E519" i="2" s="1"/>
  <c r="C519" i="2" a="1"/>
  <c r="C519" i="2" s="1"/>
  <c r="I520" i="2" a="1"/>
  <c r="I520" i="2" s="1"/>
  <c r="H520" i="2" a="1"/>
  <c r="H520" i="2" s="1"/>
  <c r="G520" i="2" a="1"/>
  <c r="G520" i="2" s="1"/>
  <c r="F520" i="2" a="1"/>
  <c r="F520" i="2" s="1"/>
  <c r="D520" i="2" a="1"/>
  <c r="D520" i="2" s="1"/>
  <c r="E520" i="2" a="1"/>
  <c r="E520" i="2" s="1"/>
  <c r="C520" i="2" a="1"/>
  <c r="C520" i="2" s="1"/>
  <c r="B523" i="2" l="1" a="1"/>
  <c r="B523" i="2" s="1"/>
  <c r="B515" i="2" a="1"/>
  <c r="B515" i="2" s="1"/>
  <c r="B516" i="2" a="1"/>
  <c r="B516" i="2" s="1"/>
  <c r="F515" i="2" a="1"/>
  <c r="F515" i="2" s="1"/>
  <c r="I515" i="2" a="1"/>
  <c r="I515" i="2" s="1"/>
  <c r="E515" i="2" a="1"/>
  <c r="E515" i="2" s="1"/>
  <c r="C515" i="2" a="1"/>
  <c r="C515" i="2" s="1"/>
  <c r="H515" i="2" a="1"/>
  <c r="H515" i="2" s="1"/>
  <c r="G515" i="2" a="1"/>
  <c r="G515" i="2" s="1"/>
  <c r="D515" i="2" a="1"/>
  <c r="D515" i="2" s="1"/>
  <c r="I522" i="2" a="1"/>
  <c r="I522" i="2" s="1"/>
  <c r="H522" i="2" a="1"/>
  <c r="H522" i="2" s="1"/>
  <c r="F522" i="2" a="1"/>
  <c r="F522" i="2" s="1"/>
  <c r="G522" i="2" a="1"/>
  <c r="G522" i="2" s="1"/>
  <c r="E522" i="2" a="1"/>
  <c r="E522" i="2" s="1"/>
  <c r="D522" i="2" a="1"/>
  <c r="D522" i="2" s="1"/>
  <c r="C522" i="2" a="1"/>
  <c r="C522" i="2" s="1"/>
  <c r="I523" i="2" a="1"/>
  <c r="I523" i="2" s="1"/>
  <c r="H523" i="2" a="1"/>
  <c r="H523" i="2" s="1"/>
  <c r="G523" i="2" a="1"/>
  <c r="G523" i="2" s="1"/>
  <c r="E523" i="2" a="1"/>
  <c r="E523" i="2" s="1"/>
  <c r="F523" i="2" a="1"/>
  <c r="F523" i="2" s="1"/>
  <c r="D523" i="2" a="1"/>
  <c r="D523" i="2" s="1"/>
  <c r="C523" i="2" a="1"/>
  <c r="C523" i="2" s="1"/>
  <c r="B526" i="2" s="1" a="1"/>
  <c r="B526" i="2" s="1"/>
  <c r="B518" i="2" l="1" a="1"/>
  <c r="B518" i="2" s="1"/>
  <c r="B519" i="2" a="1"/>
  <c r="B519" i="2" s="1"/>
  <c r="D518" i="2" a="1"/>
  <c r="D518" i="2" s="1"/>
  <c r="I518" i="2" a="1"/>
  <c r="I518" i="2" s="1"/>
  <c r="E518" i="2" a="1"/>
  <c r="E518" i="2" s="1"/>
  <c r="C518" i="2" a="1"/>
  <c r="C518" i="2" s="1"/>
  <c r="H518" i="2" a="1"/>
  <c r="H518" i="2" s="1"/>
  <c r="G518" i="2" a="1"/>
  <c r="G518" i="2" s="1"/>
  <c r="F518" i="2" a="1"/>
  <c r="F518" i="2" s="1"/>
  <c r="I525" i="2" a="1"/>
  <c r="I525" i="2" s="1"/>
  <c r="H525" i="2" a="1"/>
  <c r="H525" i="2" s="1"/>
  <c r="G525" i="2" a="1"/>
  <c r="G525" i="2" s="1"/>
  <c r="F525" i="2" a="1"/>
  <c r="F525" i="2" s="1"/>
  <c r="E525" i="2" a="1"/>
  <c r="E525" i="2" s="1"/>
  <c r="D525" i="2" a="1"/>
  <c r="D525" i="2" s="1"/>
  <c r="C525" i="2" a="1"/>
  <c r="C525" i="2" s="1"/>
  <c r="I526" i="2" a="1"/>
  <c r="I526" i="2" s="1"/>
  <c r="H526" i="2" a="1"/>
  <c r="H526" i="2" s="1"/>
  <c r="G526" i="2" a="1"/>
  <c r="G526" i="2" s="1"/>
  <c r="F526" i="2" a="1"/>
  <c r="F526" i="2" s="1"/>
  <c r="E526" i="2" a="1"/>
  <c r="E526" i="2" s="1"/>
  <c r="D526" i="2" a="1"/>
  <c r="D526" i="2" s="1"/>
  <c r="C526" i="2" a="1"/>
  <c r="C526" i="2" s="1"/>
  <c r="B529" i="2" l="1" a="1"/>
  <c r="B529" i="2" s="1"/>
  <c r="B521" i="2" a="1"/>
  <c r="B521" i="2" s="1"/>
  <c r="B522" i="2" a="1"/>
  <c r="B522" i="2" s="1"/>
  <c r="I521" i="2" a="1"/>
  <c r="I521" i="2" s="1"/>
  <c r="H521" i="2" a="1"/>
  <c r="H521" i="2" s="1"/>
  <c r="F521" i="2" a="1"/>
  <c r="F521" i="2" s="1"/>
  <c r="G521" i="2" a="1"/>
  <c r="G521" i="2" s="1"/>
  <c r="E521" i="2" a="1"/>
  <c r="E521" i="2" s="1"/>
  <c r="D521" i="2" a="1"/>
  <c r="D521" i="2" s="1"/>
  <c r="C521" i="2" a="1"/>
  <c r="C521" i="2" s="1"/>
  <c r="I529" i="2" a="1"/>
  <c r="I529" i="2" s="1"/>
  <c r="H529" i="2" a="1"/>
  <c r="H529" i="2" s="1"/>
  <c r="E529" i="2" a="1"/>
  <c r="E529" i="2" s="1"/>
  <c r="G529" i="2" a="1"/>
  <c r="G529" i="2" s="1"/>
  <c r="F529" i="2" a="1"/>
  <c r="F529" i="2" s="1"/>
  <c r="D529" i="2" a="1"/>
  <c r="D529" i="2" s="1"/>
  <c r="C529" i="2" a="1"/>
  <c r="C529" i="2" s="1"/>
  <c r="I528" i="2" a="1"/>
  <c r="I528" i="2" s="1"/>
  <c r="H528" i="2" a="1"/>
  <c r="H528" i="2" s="1"/>
  <c r="G528" i="2" a="1"/>
  <c r="G528" i="2" s="1"/>
  <c r="F528" i="2" a="1"/>
  <c r="F528" i="2" s="1"/>
  <c r="E528" i="2" a="1"/>
  <c r="E528" i="2" s="1"/>
  <c r="D528" i="2" a="1"/>
  <c r="D528" i="2" s="1"/>
  <c r="C528" i="2" a="1"/>
  <c r="C528" i="2" s="1"/>
  <c r="B532" i="2" l="1" a="1"/>
  <c r="B532" i="2" s="1"/>
  <c r="B524" i="2" a="1"/>
  <c r="B524" i="2" s="1"/>
  <c r="B525" i="2" a="1"/>
  <c r="B525" i="2" s="1"/>
  <c r="I524" i="2" a="1"/>
  <c r="I524" i="2" s="1"/>
  <c r="H524" i="2" a="1"/>
  <c r="H524" i="2" s="1"/>
  <c r="E524" i="2" a="1"/>
  <c r="E524" i="2" s="1"/>
  <c r="G524" i="2" a="1"/>
  <c r="G524" i="2" s="1"/>
  <c r="F524" i="2" a="1"/>
  <c r="F524" i="2" s="1"/>
  <c r="D524" i="2" a="1"/>
  <c r="D524" i="2" s="1"/>
  <c r="C524" i="2" a="1"/>
  <c r="C524" i="2" s="1"/>
  <c r="I532" i="2" a="1"/>
  <c r="I532" i="2" s="1"/>
  <c r="H532" i="2" a="1"/>
  <c r="H532" i="2" s="1"/>
  <c r="G532" i="2" a="1"/>
  <c r="G532" i="2" s="1"/>
  <c r="E532" i="2" a="1"/>
  <c r="E532" i="2" s="1"/>
  <c r="D532" i="2" a="1"/>
  <c r="D532" i="2" s="1"/>
  <c r="F532" i="2" a="1"/>
  <c r="F532" i="2" s="1"/>
  <c r="C532" i="2" a="1"/>
  <c r="C532" i="2" s="1"/>
  <c r="I531" i="2" a="1"/>
  <c r="I531" i="2" s="1"/>
  <c r="H531" i="2" a="1"/>
  <c r="H531" i="2" s="1"/>
  <c r="G531" i="2" a="1"/>
  <c r="G531" i="2" s="1"/>
  <c r="E531" i="2" a="1"/>
  <c r="E531" i="2" s="1"/>
  <c r="D531" i="2" a="1"/>
  <c r="D531" i="2" s="1"/>
  <c r="F531" i="2" a="1"/>
  <c r="F531" i="2" s="1"/>
  <c r="C531" i="2" a="1"/>
  <c r="C531" i="2" s="1"/>
  <c r="B535" i="2" l="1" a="1"/>
  <c r="B535" i="2" s="1"/>
  <c r="B527" i="2" a="1"/>
  <c r="B527" i="2" s="1"/>
  <c r="B528" i="2" a="1"/>
  <c r="B528" i="2" s="1"/>
  <c r="I527" i="2" a="1"/>
  <c r="I527" i="2" s="1"/>
  <c r="H527" i="2" a="1"/>
  <c r="H527" i="2" s="1"/>
  <c r="G527" i="2" a="1"/>
  <c r="G527" i="2" s="1"/>
  <c r="D527" i="2" a="1"/>
  <c r="D527" i="2" s="1"/>
  <c r="F527" i="2" a="1"/>
  <c r="F527" i="2" s="1"/>
  <c r="E527" i="2" a="1"/>
  <c r="E527" i="2" s="1"/>
  <c r="C527" i="2" a="1"/>
  <c r="C527" i="2" s="1"/>
  <c r="I535" i="2" a="1"/>
  <c r="I535" i="2" s="1"/>
  <c r="H535" i="2" a="1"/>
  <c r="H535" i="2" s="1"/>
  <c r="G535" i="2" a="1"/>
  <c r="G535" i="2" s="1"/>
  <c r="F535" i="2" a="1"/>
  <c r="F535" i="2" s="1"/>
  <c r="E535" i="2" a="1"/>
  <c r="E535" i="2" s="1"/>
  <c r="D535" i="2" a="1"/>
  <c r="D535" i="2" s="1"/>
  <c r="C535" i="2" a="1"/>
  <c r="C535" i="2" s="1"/>
  <c r="I534" i="2" a="1"/>
  <c r="I534" i="2" s="1"/>
  <c r="G534" i="2" a="1"/>
  <c r="G534" i="2" s="1"/>
  <c r="H534" i="2" a="1"/>
  <c r="H534" i="2" s="1"/>
  <c r="F534" i="2" a="1"/>
  <c r="F534" i="2" s="1"/>
  <c r="E534" i="2" a="1"/>
  <c r="E534" i="2" s="1"/>
  <c r="D534" i="2" a="1"/>
  <c r="D534" i="2" s="1"/>
  <c r="C534" i="2" a="1"/>
  <c r="C534" i="2" s="1"/>
  <c r="B538" i="2" l="1" a="1"/>
  <c r="B538" i="2" s="1"/>
  <c r="B531" i="2" a="1"/>
  <c r="B531" i="2" s="1"/>
  <c r="B530" i="2" a="1"/>
  <c r="B530" i="2" s="1"/>
  <c r="I530" i="2" a="1"/>
  <c r="I530" i="2" s="1"/>
  <c r="C530" i="2" a="1"/>
  <c r="C530" i="2" s="1"/>
  <c r="H530" i="2" a="1"/>
  <c r="H530" i="2" s="1"/>
  <c r="G530" i="2" a="1"/>
  <c r="G530" i="2" s="1"/>
  <c r="E530" i="2" a="1"/>
  <c r="E530" i="2" s="1"/>
  <c r="D530" i="2" a="1"/>
  <c r="D530" i="2" s="1"/>
  <c r="F530" i="2" a="1"/>
  <c r="F530" i="2" s="1"/>
  <c r="I538" i="2" a="1"/>
  <c r="I538" i="2" s="1"/>
  <c r="H538" i="2" a="1"/>
  <c r="H538" i="2" s="1"/>
  <c r="G538" i="2" a="1"/>
  <c r="G538" i="2" s="1"/>
  <c r="D538" i="2" a="1"/>
  <c r="D538" i="2" s="1"/>
  <c r="F538" i="2" a="1"/>
  <c r="F538" i="2" s="1"/>
  <c r="E538" i="2" a="1"/>
  <c r="E538" i="2" s="1"/>
  <c r="C538" i="2" a="1"/>
  <c r="C538" i="2" s="1"/>
  <c r="I537" i="2" a="1"/>
  <c r="I537" i="2" s="1"/>
  <c r="H537" i="2" a="1"/>
  <c r="H537" i="2" s="1"/>
  <c r="G537" i="2" a="1"/>
  <c r="G537" i="2" s="1"/>
  <c r="D537" i="2" a="1"/>
  <c r="D537" i="2" s="1"/>
  <c r="F537" i="2" a="1"/>
  <c r="F537" i="2" s="1"/>
  <c r="E537" i="2" a="1"/>
  <c r="E537" i="2" s="1"/>
  <c r="C537" i="2" a="1"/>
  <c r="C537" i="2" s="1"/>
  <c r="B541" i="2" l="1" a="1"/>
  <c r="B541" i="2" s="1"/>
  <c r="B533" i="2" a="1"/>
  <c r="B533" i="2" s="1"/>
  <c r="B534" i="2" a="1"/>
  <c r="B534" i="2" s="1"/>
  <c r="I533" i="2" a="1"/>
  <c r="I533" i="2" s="1"/>
  <c r="H533" i="2" a="1"/>
  <c r="H533" i="2" s="1"/>
  <c r="E533" i="2" a="1"/>
  <c r="E533" i="2" s="1"/>
  <c r="D533" i="2" a="1"/>
  <c r="D533" i="2" s="1"/>
  <c r="C533" i="2" a="1"/>
  <c r="C533" i="2" s="1"/>
  <c r="F533" i="2" a="1"/>
  <c r="F533" i="2" s="1"/>
  <c r="G533" i="2" a="1"/>
  <c r="G533" i="2" s="1"/>
  <c r="I541" i="2" a="1"/>
  <c r="I541" i="2" s="1"/>
  <c r="H541" i="2" a="1"/>
  <c r="H541" i="2" s="1"/>
  <c r="G541" i="2" a="1"/>
  <c r="G541" i="2" s="1"/>
  <c r="D541" i="2" a="1"/>
  <c r="D541" i="2" s="1"/>
  <c r="F541" i="2" a="1"/>
  <c r="F541" i="2" s="1"/>
  <c r="E541" i="2" a="1"/>
  <c r="E541" i="2" s="1"/>
  <c r="C541" i="2" a="1"/>
  <c r="C541" i="2" s="1"/>
  <c r="I540" i="2" a="1"/>
  <c r="I540" i="2" s="1"/>
  <c r="H540" i="2" a="1"/>
  <c r="H540" i="2" s="1"/>
  <c r="G540" i="2" a="1"/>
  <c r="G540" i="2" s="1"/>
  <c r="E540" i="2" a="1"/>
  <c r="E540" i="2" s="1"/>
  <c r="D540" i="2" a="1"/>
  <c r="D540" i="2" s="1"/>
  <c r="F540" i="2" a="1"/>
  <c r="F540" i="2" s="1"/>
  <c r="C540" i="2" a="1"/>
  <c r="C540" i="2" s="1"/>
  <c r="B544" i="2" l="1" a="1"/>
  <c r="B544" i="2" s="1"/>
  <c r="B536" i="2" a="1"/>
  <c r="B536" i="2" s="1"/>
  <c r="B537" i="2" a="1"/>
  <c r="B537" i="2" s="1"/>
  <c r="I536" i="2" a="1"/>
  <c r="I536" i="2" s="1"/>
  <c r="D536" i="2" a="1"/>
  <c r="D536" i="2" s="1"/>
  <c r="H536" i="2" a="1"/>
  <c r="H536" i="2" s="1"/>
  <c r="G536" i="2" a="1"/>
  <c r="G536" i="2" s="1"/>
  <c r="F536" i="2" a="1"/>
  <c r="F536" i="2" s="1"/>
  <c r="E536" i="2" a="1"/>
  <c r="E536" i="2" s="1"/>
  <c r="C536" i="2" a="1"/>
  <c r="C536" i="2" s="1"/>
  <c r="I544" i="2" a="1"/>
  <c r="I544" i="2" s="1"/>
  <c r="H544" i="2" a="1"/>
  <c r="H544" i="2" s="1"/>
  <c r="G544" i="2" a="1"/>
  <c r="G544" i="2" s="1"/>
  <c r="F544" i="2" a="1"/>
  <c r="F544" i="2" s="1"/>
  <c r="E544" i="2" a="1"/>
  <c r="E544" i="2" s="1"/>
  <c r="D544" i="2" a="1"/>
  <c r="D544" i="2" s="1"/>
  <c r="C544" i="2" a="1"/>
  <c r="C544" i="2" s="1"/>
  <c r="I543" i="2" a="1"/>
  <c r="I543" i="2" s="1"/>
  <c r="H543" i="2" a="1"/>
  <c r="H543" i="2" s="1"/>
  <c r="F543" i="2" a="1"/>
  <c r="F543" i="2" s="1"/>
  <c r="G543" i="2" a="1"/>
  <c r="G543" i="2" s="1"/>
  <c r="E543" i="2" a="1"/>
  <c r="E543" i="2" s="1"/>
  <c r="D543" i="2" a="1"/>
  <c r="D543" i="2" s="1"/>
  <c r="C543" i="2" a="1"/>
  <c r="C543" i="2" s="1"/>
  <c r="B547" i="2" l="1" a="1"/>
  <c r="B547" i="2" s="1"/>
  <c r="B539" i="2" a="1"/>
  <c r="B539" i="2" s="1"/>
  <c r="B540" i="2" a="1"/>
  <c r="B540" i="2" s="1"/>
  <c r="I539" i="2" a="1"/>
  <c r="I539" i="2" s="1"/>
  <c r="H539" i="2" a="1"/>
  <c r="H539" i="2" s="1"/>
  <c r="G539" i="2" a="1"/>
  <c r="G539" i="2" s="1"/>
  <c r="D539" i="2" a="1"/>
  <c r="D539" i="2" s="1"/>
  <c r="F539" i="2" a="1"/>
  <c r="F539" i="2" s="1"/>
  <c r="C539" i="2" a="1"/>
  <c r="C539" i="2" s="1"/>
  <c r="E539" i="2" a="1"/>
  <c r="E539" i="2" s="1"/>
  <c r="I547" i="2" a="1"/>
  <c r="I547" i="2" s="1"/>
  <c r="G547" i="2" a="1"/>
  <c r="G547" i="2" s="1"/>
  <c r="H547" i="2" a="1"/>
  <c r="H547" i="2" s="1"/>
  <c r="F547" i="2" a="1"/>
  <c r="F547" i="2" s="1"/>
  <c r="D547" i="2" a="1"/>
  <c r="D547" i="2" s="1"/>
  <c r="E547" i="2" a="1"/>
  <c r="E547" i="2" s="1"/>
  <c r="C547" i="2" a="1"/>
  <c r="C547" i="2" s="1"/>
  <c r="I546" i="2" a="1"/>
  <c r="I546" i="2" s="1"/>
  <c r="H546" i="2" a="1"/>
  <c r="H546" i="2" s="1"/>
  <c r="F546" i="2" a="1"/>
  <c r="F546" i="2" s="1"/>
  <c r="D546" i="2" a="1"/>
  <c r="D546" i="2" s="1"/>
  <c r="E546" i="2" a="1"/>
  <c r="E546" i="2" s="1"/>
  <c r="G546" i="2" a="1"/>
  <c r="G546" i="2" s="1"/>
  <c r="C546" i="2" a="1"/>
  <c r="C546" i="2" s="1"/>
  <c r="B550" i="2" l="1" a="1"/>
  <c r="B550" i="2" s="1"/>
  <c r="B543" i="2" a="1"/>
  <c r="B543" i="2" s="1"/>
  <c r="B542" i="2" a="1"/>
  <c r="B542" i="2" s="1"/>
  <c r="I542" i="2" a="1"/>
  <c r="I542" i="2" s="1"/>
  <c r="H542" i="2" a="1"/>
  <c r="H542" i="2" s="1"/>
  <c r="E542" i="2" a="1"/>
  <c r="E542" i="2" s="1"/>
  <c r="F542" i="2" a="1"/>
  <c r="F542" i="2" s="1"/>
  <c r="D542" i="2" a="1"/>
  <c r="D542" i="2" s="1"/>
  <c r="C542" i="2" a="1"/>
  <c r="C542" i="2" s="1"/>
  <c r="G542" i="2" a="1"/>
  <c r="G542" i="2" s="1"/>
  <c r="I549" i="2" a="1"/>
  <c r="I549" i="2" s="1"/>
  <c r="G549" i="2" a="1"/>
  <c r="G549" i="2" s="1"/>
  <c r="H549" i="2" a="1"/>
  <c r="H549" i="2" s="1"/>
  <c r="F549" i="2" a="1"/>
  <c r="F549" i="2" s="1"/>
  <c r="E549" i="2" a="1"/>
  <c r="E549" i="2" s="1"/>
  <c r="D549" i="2" a="1"/>
  <c r="D549" i="2" s="1"/>
  <c r="C549" i="2" a="1"/>
  <c r="C549" i="2" s="1"/>
  <c r="I550" i="2" a="1"/>
  <c r="I550" i="2" s="1"/>
  <c r="H550" i="2" a="1"/>
  <c r="H550" i="2" s="1"/>
  <c r="G550" i="2" a="1"/>
  <c r="G550" i="2" s="1"/>
  <c r="F550" i="2" a="1"/>
  <c r="F550" i="2" s="1"/>
  <c r="E550" i="2" a="1"/>
  <c r="E550" i="2" s="1"/>
  <c r="D550" i="2" a="1"/>
  <c r="D550" i="2" s="1"/>
  <c r="C550" i="2" a="1"/>
  <c r="C550" i="2" s="1"/>
  <c r="B553" i="2" s="1" a="1"/>
  <c r="B553" i="2" s="1"/>
  <c r="B545" i="2" l="1" a="1"/>
  <c r="B545" i="2" s="1"/>
  <c r="B546" i="2" a="1"/>
  <c r="B546" i="2" s="1"/>
  <c r="F545" i="2" a="1"/>
  <c r="F545" i="2" s="1"/>
  <c r="C545" i="2" a="1"/>
  <c r="C545" i="2" s="1"/>
  <c r="E545" i="2" a="1"/>
  <c r="E545" i="2" s="1"/>
  <c r="D545" i="2" a="1"/>
  <c r="D545" i="2" s="1"/>
  <c r="I545" i="2" a="1"/>
  <c r="I545" i="2" s="1"/>
  <c r="G545" i="2" a="1"/>
  <c r="G545" i="2" s="1"/>
  <c r="H545" i="2" a="1"/>
  <c r="H545" i="2" s="1"/>
  <c r="I552" i="2" a="1"/>
  <c r="I552" i="2" s="1"/>
  <c r="H552" i="2" a="1"/>
  <c r="H552" i="2" s="1"/>
  <c r="G552" i="2" a="1"/>
  <c r="G552" i="2" s="1"/>
  <c r="F552" i="2" a="1"/>
  <c r="F552" i="2" s="1"/>
  <c r="E552" i="2" a="1"/>
  <c r="E552" i="2" s="1"/>
  <c r="D552" i="2" a="1"/>
  <c r="D552" i="2" s="1"/>
  <c r="C552" i="2" a="1"/>
  <c r="C552" i="2" s="1"/>
  <c r="I553" i="2" a="1"/>
  <c r="I553" i="2" s="1"/>
  <c r="H553" i="2" a="1"/>
  <c r="H553" i="2" s="1"/>
  <c r="G553" i="2" a="1"/>
  <c r="G553" i="2" s="1"/>
  <c r="F553" i="2" a="1"/>
  <c r="F553" i="2" s="1"/>
  <c r="E553" i="2" a="1"/>
  <c r="E553" i="2" s="1"/>
  <c r="D553" i="2" a="1"/>
  <c r="D553" i="2" s="1"/>
  <c r="C553" i="2" a="1"/>
  <c r="C553" i="2" s="1"/>
  <c r="B556" i="2" l="1" a="1"/>
  <c r="B556" i="2" s="1"/>
  <c r="B548" i="2" a="1"/>
  <c r="B548" i="2" s="1"/>
  <c r="B549" i="2" a="1"/>
  <c r="B549" i="2" s="1"/>
  <c r="E548" i="2" a="1"/>
  <c r="E548" i="2" s="1"/>
  <c r="D548" i="2" a="1"/>
  <c r="D548" i="2" s="1"/>
  <c r="C548" i="2" a="1"/>
  <c r="C548" i="2" s="1"/>
  <c r="I548" i="2" a="1"/>
  <c r="I548" i="2" s="1"/>
  <c r="G548" i="2" a="1"/>
  <c r="G548" i="2" s="1"/>
  <c r="F548" i="2" a="1"/>
  <c r="F548" i="2" s="1"/>
  <c r="H548" i="2" a="1"/>
  <c r="H548" i="2" s="1"/>
  <c r="I555" i="2" a="1"/>
  <c r="I555" i="2" s="1"/>
  <c r="H555" i="2" a="1"/>
  <c r="H555" i="2" s="1"/>
  <c r="G555" i="2" a="1"/>
  <c r="G555" i="2" s="1"/>
  <c r="F555" i="2" a="1"/>
  <c r="F555" i="2" s="1"/>
  <c r="D555" i="2" a="1"/>
  <c r="D555" i="2" s="1"/>
  <c r="E555" i="2" a="1"/>
  <c r="E555" i="2" s="1"/>
  <c r="C555" i="2" a="1"/>
  <c r="C555" i="2" s="1"/>
  <c r="I556" i="2" a="1"/>
  <c r="I556" i="2" s="1"/>
  <c r="H556" i="2" a="1"/>
  <c r="H556" i="2" s="1"/>
  <c r="G556" i="2" a="1"/>
  <c r="G556" i="2" s="1"/>
  <c r="E556" i="2" a="1"/>
  <c r="E556" i="2" s="1"/>
  <c r="F556" i="2" a="1"/>
  <c r="F556" i="2" s="1"/>
  <c r="D556" i="2" a="1"/>
  <c r="D556" i="2" s="1"/>
  <c r="C556" i="2" a="1"/>
  <c r="C556" i="2" s="1"/>
  <c r="B559" i="2" l="1" a="1"/>
  <c r="B559" i="2" s="1"/>
  <c r="B551" i="2" a="1"/>
  <c r="B551" i="2" s="1"/>
  <c r="B552" i="2" a="1"/>
  <c r="B552" i="2" s="1"/>
  <c r="E551" i="2" a="1"/>
  <c r="E551" i="2" s="1"/>
  <c r="C551" i="2" a="1"/>
  <c r="C551" i="2" s="1"/>
  <c r="D551" i="2" a="1"/>
  <c r="D551" i="2" s="1"/>
  <c r="I551" i="2" a="1"/>
  <c r="I551" i="2" s="1"/>
  <c r="H551" i="2" a="1"/>
  <c r="H551" i="2" s="1"/>
  <c r="F551" i="2" a="1"/>
  <c r="F551" i="2" s="1"/>
  <c r="G551" i="2" a="1"/>
  <c r="G551" i="2" s="1"/>
  <c r="I558" i="2" a="1"/>
  <c r="I558" i="2" s="1"/>
  <c r="G558" i="2" a="1"/>
  <c r="G558" i="2" s="1"/>
  <c r="H558" i="2" a="1"/>
  <c r="H558" i="2" s="1"/>
  <c r="E558" i="2" a="1"/>
  <c r="E558" i="2" s="1"/>
  <c r="F558" i="2" a="1"/>
  <c r="F558" i="2" s="1"/>
  <c r="D558" i="2" a="1"/>
  <c r="D558" i="2" s="1"/>
  <c r="C558" i="2" a="1"/>
  <c r="C558" i="2" s="1"/>
  <c r="I559" i="2" a="1"/>
  <c r="I559" i="2" s="1"/>
  <c r="H559" i="2" a="1"/>
  <c r="H559" i="2" s="1"/>
  <c r="G559" i="2" a="1"/>
  <c r="G559" i="2" s="1"/>
  <c r="E559" i="2" a="1"/>
  <c r="E559" i="2" s="1"/>
  <c r="F559" i="2" a="1"/>
  <c r="F559" i="2" s="1"/>
  <c r="D559" i="2" a="1"/>
  <c r="D559" i="2" s="1"/>
  <c r="C559" i="2" a="1"/>
  <c r="C559" i="2" s="1"/>
  <c r="B562" i="2" l="1" a="1"/>
  <c r="B562" i="2" s="1"/>
  <c r="B554" i="2" a="1"/>
  <c r="B554" i="2" s="1"/>
  <c r="B555" i="2" a="1"/>
  <c r="B555" i="2" s="1"/>
  <c r="F554" i="2" a="1"/>
  <c r="F554" i="2" s="1"/>
  <c r="E554" i="2" a="1"/>
  <c r="E554" i="2" s="1"/>
  <c r="I554" i="2" a="1"/>
  <c r="I554" i="2" s="1"/>
  <c r="G554" i="2" a="1"/>
  <c r="G554" i="2" s="1"/>
  <c r="C554" i="2" a="1"/>
  <c r="C554" i="2" s="1"/>
  <c r="H554" i="2" a="1"/>
  <c r="H554" i="2" s="1"/>
  <c r="D554" i="2" a="1"/>
  <c r="D554" i="2" s="1"/>
  <c r="I561" i="2" a="1"/>
  <c r="I561" i="2" s="1"/>
  <c r="H561" i="2" a="1"/>
  <c r="H561" i="2" s="1"/>
  <c r="G561" i="2" a="1"/>
  <c r="G561" i="2" s="1"/>
  <c r="F561" i="2" a="1"/>
  <c r="F561" i="2" s="1"/>
  <c r="E561" i="2" a="1"/>
  <c r="E561" i="2" s="1"/>
  <c r="D561" i="2" a="1"/>
  <c r="D561" i="2" s="1"/>
  <c r="C561" i="2" a="1"/>
  <c r="C561" i="2" s="1"/>
  <c r="I562" i="2" a="1"/>
  <c r="I562" i="2" s="1"/>
  <c r="H562" i="2" a="1"/>
  <c r="H562" i="2" s="1"/>
  <c r="G562" i="2" a="1"/>
  <c r="G562" i="2" s="1"/>
  <c r="E562" i="2" a="1"/>
  <c r="E562" i="2" s="1"/>
  <c r="F562" i="2" a="1"/>
  <c r="F562" i="2" s="1"/>
  <c r="D562" i="2" a="1"/>
  <c r="D562" i="2" s="1"/>
  <c r="C562" i="2" a="1"/>
  <c r="C562" i="2" s="1"/>
  <c r="B565" i="2" l="1" a="1"/>
  <c r="B565" i="2" s="1"/>
  <c r="B557" i="2" a="1"/>
  <c r="B557" i="2" s="1"/>
  <c r="B558" i="2" a="1"/>
  <c r="B558" i="2" s="1"/>
  <c r="F557" i="2" a="1"/>
  <c r="F557" i="2" s="1"/>
  <c r="D557" i="2" a="1"/>
  <c r="D557" i="2" s="1"/>
  <c r="C557" i="2" a="1"/>
  <c r="C557" i="2" s="1"/>
  <c r="I557" i="2" a="1"/>
  <c r="I557" i="2" s="1"/>
  <c r="H557" i="2" a="1"/>
  <c r="H557" i="2" s="1"/>
  <c r="E557" i="2" a="1"/>
  <c r="E557" i="2" s="1"/>
  <c r="G557" i="2" a="1"/>
  <c r="G557" i="2" s="1"/>
  <c r="I564" i="2" a="1"/>
  <c r="I564" i="2" s="1"/>
  <c r="G564" i="2" a="1"/>
  <c r="G564" i="2" s="1"/>
  <c r="E564" i="2" a="1"/>
  <c r="E564" i="2" s="1"/>
  <c r="H564" i="2" a="1"/>
  <c r="H564" i="2" s="1"/>
  <c r="D564" i="2" a="1"/>
  <c r="D564" i="2" s="1"/>
  <c r="F564" i="2" a="1"/>
  <c r="F564" i="2" s="1"/>
  <c r="C564" i="2" a="1"/>
  <c r="C564" i="2" s="1"/>
  <c r="C565" i="2" a="1"/>
  <c r="C565" i="2" s="1"/>
  <c r="I565" i="2" a="1"/>
  <c r="I565" i="2" s="1"/>
  <c r="H565" i="2" a="1"/>
  <c r="H565" i="2" s="1"/>
  <c r="G565" i="2" a="1"/>
  <c r="G565" i="2" s="1"/>
  <c r="F565" i="2" a="1"/>
  <c r="F565" i="2" s="1"/>
  <c r="D565" i="2" a="1"/>
  <c r="D565" i="2" s="1"/>
  <c r="E565" i="2" a="1"/>
  <c r="E565" i="2" s="1"/>
  <c r="B568" i="2" l="1" a="1"/>
  <c r="B568" i="2" s="1"/>
  <c r="B561" i="2" a="1"/>
  <c r="B561" i="2" s="1"/>
  <c r="B560" i="2" a="1"/>
  <c r="B560" i="2" s="1"/>
  <c r="F560" i="2" a="1"/>
  <c r="F560" i="2" s="1"/>
  <c r="I560" i="2" a="1"/>
  <c r="I560" i="2" s="1"/>
  <c r="G560" i="2" a="1"/>
  <c r="G560" i="2" s="1"/>
  <c r="D560" i="2" a="1"/>
  <c r="D560" i="2" s="1"/>
  <c r="C560" i="2" a="1"/>
  <c r="C560" i="2" s="1"/>
  <c r="E560" i="2" a="1"/>
  <c r="E560" i="2" s="1"/>
  <c r="H560" i="2" a="1"/>
  <c r="H560" i="2" s="1"/>
  <c r="C568" i="2" a="1"/>
  <c r="C568" i="2" s="1"/>
  <c r="I568" i="2" a="1"/>
  <c r="I568" i="2" s="1"/>
  <c r="H568" i="2" a="1"/>
  <c r="H568" i="2" s="1"/>
  <c r="G568" i="2" a="1"/>
  <c r="G568" i="2" s="1"/>
  <c r="F568" i="2" a="1"/>
  <c r="F568" i="2" s="1"/>
  <c r="D568" i="2" a="1"/>
  <c r="D568" i="2" s="1"/>
  <c r="E568" i="2" a="1"/>
  <c r="E568" i="2" s="1"/>
  <c r="C567" i="2" a="1"/>
  <c r="C567" i="2" s="1"/>
  <c r="I567" i="2" a="1"/>
  <c r="I567" i="2" s="1"/>
  <c r="H567" i="2" a="1"/>
  <c r="H567" i="2" s="1"/>
  <c r="G567" i="2" a="1"/>
  <c r="G567" i="2" s="1"/>
  <c r="F567" i="2" a="1"/>
  <c r="F567" i="2" s="1"/>
  <c r="D567" i="2" a="1"/>
  <c r="D567" i="2" s="1"/>
  <c r="E567" i="2" a="1"/>
  <c r="E567" i="2" s="1"/>
  <c r="B571" i="2" l="1" a="1"/>
  <c r="B571" i="2" s="1"/>
  <c r="B564" i="2" a="1"/>
  <c r="B564" i="2" s="1"/>
  <c r="B563" i="2" a="1"/>
  <c r="B563" i="2" s="1"/>
  <c r="E563" i="2" a="1"/>
  <c r="E563" i="2" s="1"/>
  <c r="C563" i="2" a="1"/>
  <c r="C563" i="2" s="1"/>
  <c r="I563" i="2" a="1"/>
  <c r="I563" i="2" s="1"/>
  <c r="F563" i="2" a="1"/>
  <c r="F563" i="2" s="1"/>
  <c r="H563" i="2" a="1"/>
  <c r="H563" i="2" s="1"/>
  <c r="D563" i="2" a="1"/>
  <c r="D563" i="2" s="1"/>
  <c r="G563" i="2" a="1"/>
  <c r="G563" i="2" s="1"/>
  <c r="C571" i="2" a="1"/>
  <c r="C571" i="2" s="1"/>
  <c r="I571" i="2" a="1"/>
  <c r="I571" i="2" s="1"/>
  <c r="H571" i="2" a="1"/>
  <c r="H571" i="2" s="1"/>
  <c r="G571" i="2" a="1"/>
  <c r="G571" i="2" s="1"/>
  <c r="E571" i="2" a="1"/>
  <c r="E571" i="2" s="1"/>
  <c r="F571" i="2" a="1"/>
  <c r="F571" i="2" s="1"/>
  <c r="D571" i="2" a="1"/>
  <c r="D571" i="2" s="1"/>
  <c r="C570" i="2" a="1"/>
  <c r="C570" i="2" s="1"/>
  <c r="I570" i="2" a="1"/>
  <c r="I570" i="2" s="1"/>
  <c r="H570" i="2" a="1"/>
  <c r="H570" i="2" s="1"/>
  <c r="F570" i="2" a="1"/>
  <c r="F570" i="2" s="1"/>
  <c r="G570" i="2" a="1"/>
  <c r="G570" i="2" s="1"/>
  <c r="D570" i="2" a="1"/>
  <c r="D570" i="2" s="1"/>
  <c r="E570" i="2" a="1"/>
  <c r="E570" i="2" s="1"/>
  <c r="B574" i="2" l="1" a="1"/>
  <c r="B574" i="2" s="1"/>
  <c r="B566" i="2" a="1"/>
  <c r="B566" i="2" s="1"/>
  <c r="B567" i="2" a="1"/>
  <c r="B567" i="2" s="1"/>
  <c r="D566" i="2" a="1"/>
  <c r="D566" i="2" s="1"/>
  <c r="E566" i="2" a="1"/>
  <c r="E566" i="2" s="1"/>
  <c r="C566" i="2" a="1"/>
  <c r="C566" i="2" s="1"/>
  <c r="F566" i="2" a="1"/>
  <c r="F566" i="2" s="1"/>
  <c r="G566" i="2" a="1"/>
  <c r="G566" i="2" s="1"/>
  <c r="I566" i="2" a="1"/>
  <c r="I566" i="2" s="1"/>
  <c r="H566" i="2" a="1"/>
  <c r="H566" i="2" s="1"/>
  <c r="C573" i="2" a="1"/>
  <c r="C573" i="2" s="1"/>
  <c r="I573" i="2" a="1"/>
  <c r="I573" i="2" s="1"/>
  <c r="H573" i="2" a="1"/>
  <c r="H573" i="2" s="1"/>
  <c r="G573" i="2" a="1"/>
  <c r="G573" i="2" s="1"/>
  <c r="D573" i="2" a="1"/>
  <c r="D573" i="2" s="1"/>
  <c r="E573" i="2" a="1"/>
  <c r="E573" i="2" s="1"/>
  <c r="F573" i="2" a="1"/>
  <c r="F573" i="2" s="1"/>
  <c r="C574" i="2" a="1"/>
  <c r="C574" i="2" s="1"/>
  <c r="I574" i="2" a="1"/>
  <c r="I574" i="2" s="1"/>
  <c r="H574" i="2" a="1"/>
  <c r="H574" i="2" s="1"/>
  <c r="G574" i="2" a="1"/>
  <c r="G574" i="2" s="1"/>
  <c r="D574" i="2" a="1"/>
  <c r="D574" i="2" s="1"/>
  <c r="E574" i="2" a="1"/>
  <c r="E574" i="2" s="1"/>
  <c r="F574" i="2" a="1"/>
  <c r="F574" i="2" s="1"/>
  <c r="B577" i="2" l="1" a="1"/>
  <c r="B577" i="2" s="1"/>
  <c r="B569" i="2" a="1"/>
  <c r="B569" i="2" s="1"/>
  <c r="B570" i="2" a="1"/>
  <c r="B570" i="2" s="1"/>
  <c r="H569" i="2" a="1"/>
  <c r="H569" i="2" s="1"/>
  <c r="G569" i="2" a="1"/>
  <c r="G569" i="2" s="1"/>
  <c r="E569" i="2" a="1"/>
  <c r="E569" i="2" s="1"/>
  <c r="I569" i="2" a="1"/>
  <c r="I569" i="2" s="1"/>
  <c r="C569" i="2" a="1"/>
  <c r="C569" i="2" s="1"/>
  <c r="F569" i="2" a="1"/>
  <c r="F569" i="2" s="1"/>
  <c r="D569" i="2" a="1"/>
  <c r="D569" i="2" s="1"/>
  <c r="C577" i="2" a="1"/>
  <c r="C577" i="2" s="1"/>
  <c r="H577" i="2" a="1"/>
  <c r="H577" i="2" s="1"/>
  <c r="I577" i="2" a="1"/>
  <c r="I577" i="2" s="1"/>
  <c r="G577" i="2" a="1"/>
  <c r="G577" i="2" s="1"/>
  <c r="F577" i="2" a="1"/>
  <c r="F577" i="2" s="1"/>
  <c r="E577" i="2" a="1"/>
  <c r="E577" i="2" s="1"/>
  <c r="D577" i="2" a="1"/>
  <c r="D577" i="2" s="1"/>
  <c r="C576" i="2" a="1"/>
  <c r="C576" i="2" s="1"/>
  <c r="I576" i="2" a="1"/>
  <c r="I576" i="2" s="1"/>
  <c r="H576" i="2" a="1"/>
  <c r="H576" i="2" s="1"/>
  <c r="G576" i="2" a="1"/>
  <c r="G576" i="2" s="1"/>
  <c r="E576" i="2" a="1"/>
  <c r="E576" i="2" s="1"/>
  <c r="D576" i="2" a="1"/>
  <c r="D576" i="2" s="1"/>
  <c r="F576" i="2" a="1"/>
  <c r="F576" i="2" s="1"/>
  <c r="B580" i="2" l="1" a="1"/>
  <c r="B580" i="2" s="1"/>
  <c r="B573" i="2" a="1"/>
  <c r="B573" i="2" s="1"/>
  <c r="B572" i="2" a="1"/>
  <c r="B572" i="2" s="1"/>
  <c r="H572" i="2" a="1"/>
  <c r="H572" i="2" s="1"/>
  <c r="E572" i="2" a="1"/>
  <c r="E572" i="2" s="1"/>
  <c r="C572" i="2" a="1"/>
  <c r="C572" i="2" s="1"/>
  <c r="I572" i="2" a="1"/>
  <c r="I572" i="2" s="1"/>
  <c r="F572" i="2" a="1"/>
  <c r="F572" i="2" s="1"/>
  <c r="G572" i="2" a="1"/>
  <c r="G572" i="2" s="1"/>
  <c r="D572" i="2" a="1"/>
  <c r="D572" i="2" s="1"/>
  <c r="C579" i="2" a="1"/>
  <c r="C579" i="2" s="1"/>
  <c r="I579" i="2" a="1"/>
  <c r="I579" i="2" s="1"/>
  <c r="H579" i="2" a="1"/>
  <c r="H579" i="2" s="1"/>
  <c r="F579" i="2" a="1"/>
  <c r="F579" i="2" s="1"/>
  <c r="G579" i="2" a="1"/>
  <c r="G579" i="2" s="1"/>
  <c r="E579" i="2" a="1"/>
  <c r="E579" i="2" s="1"/>
  <c r="D579" i="2" a="1"/>
  <c r="D579" i="2" s="1"/>
  <c r="C580" i="2" a="1"/>
  <c r="C580" i="2" s="1"/>
  <c r="I580" i="2" a="1"/>
  <c r="I580" i="2" s="1"/>
  <c r="H580" i="2" a="1"/>
  <c r="H580" i="2" s="1"/>
  <c r="G580" i="2" a="1"/>
  <c r="G580" i="2" s="1"/>
  <c r="F580" i="2" a="1"/>
  <c r="F580" i="2" s="1"/>
  <c r="E580" i="2" a="1"/>
  <c r="E580" i="2" s="1"/>
  <c r="D580" i="2" a="1"/>
  <c r="D580" i="2" s="1"/>
  <c r="B583" i="2" l="1" a="1"/>
  <c r="B583" i="2" s="1"/>
  <c r="B575" i="2" a="1"/>
  <c r="B575" i="2" s="1"/>
  <c r="B576" i="2" a="1"/>
  <c r="B576" i="2" s="1"/>
  <c r="E575" i="2" a="1"/>
  <c r="E575" i="2" s="1"/>
  <c r="F575" i="2" a="1"/>
  <c r="F575" i="2" s="1"/>
  <c r="I575" i="2" a="1"/>
  <c r="I575" i="2" s="1"/>
  <c r="H575" i="2" a="1"/>
  <c r="H575" i="2" s="1"/>
  <c r="D575" i="2" a="1"/>
  <c r="D575" i="2" s="1"/>
  <c r="C575" i="2" a="1"/>
  <c r="C575" i="2" s="1"/>
  <c r="G575" i="2" a="1"/>
  <c r="G575" i="2" s="1"/>
  <c r="C583" i="2" a="1"/>
  <c r="C583" i="2" s="1"/>
  <c r="I583" i="2" a="1"/>
  <c r="I583" i="2" s="1"/>
  <c r="G583" i="2" a="1"/>
  <c r="G583" i="2" s="1"/>
  <c r="H583" i="2" a="1"/>
  <c r="H583" i="2" s="1"/>
  <c r="F583" i="2" a="1"/>
  <c r="F583" i="2" s="1"/>
  <c r="E583" i="2" a="1"/>
  <c r="E583" i="2" s="1"/>
  <c r="D583" i="2" a="1"/>
  <c r="D583" i="2" s="1"/>
  <c r="C582" i="2" a="1"/>
  <c r="C582" i="2" s="1"/>
  <c r="I582" i="2" a="1"/>
  <c r="I582" i="2" s="1"/>
  <c r="H582" i="2" a="1"/>
  <c r="H582" i="2" s="1"/>
  <c r="G582" i="2" a="1"/>
  <c r="G582" i="2" s="1"/>
  <c r="F582" i="2" a="1"/>
  <c r="F582" i="2" s="1"/>
  <c r="E582" i="2" a="1"/>
  <c r="E582" i="2" s="1"/>
  <c r="D582" i="2" a="1"/>
  <c r="D582" i="2" s="1"/>
  <c r="B586" i="2" l="1" a="1"/>
  <c r="B586" i="2" s="1"/>
  <c r="B578" i="2" a="1"/>
  <c r="B578" i="2" s="1"/>
  <c r="B579" i="2" a="1"/>
  <c r="B579" i="2" s="1"/>
  <c r="G578" i="2" a="1"/>
  <c r="G578" i="2" s="1"/>
  <c r="F578" i="2" a="1"/>
  <c r="F578" i="2" s="1"/>
  <c r="E578" i="2" a="1"/>
  <c r="E578" i="2" s="1"/>
  <c r="C578" i="2" a="1"/>
  <c r="C578" i="2" s="1"/>
  <c r="I578" i="2" a="1"/>
  <c r="I578" i="2" s="1"/>
  <c r="D578" i="2" a="1"/>
  <c r="D578" i="2" s="1"/>
  <c r="H578" i="2" a="1"/>
  <c r="H578" i="2" s="1"/>
  <c r="C585" i="2" a="1"/>
  <c r="C585" i="2" s="1"/>
  <c r="I585" i="2" a="1"/>
  <c r="I585" i="2" s="1"/>
  <c r="G585" i="2" a="1"/>
  <c r="G585" i="2" s="1"/>
  <c r="H585" i="2" a="1"/>
  <c r="H585" i="2" s="1"/>
  <c r="E585" i="2" a="1"/>
  <c r="E585" i="2" s="1"/>
  <c r="D585" i="2" a="1"/>
  <c r="D585" i="2" s="1"/>
  <c r="F585" i="2" a="1"/>
  <c r="F585" i="2" s="1"/>
  <c r="C586" i="2" a="1"/>
  <c r="C586" i="2" s="1"/>
  <c r="I586" i="2" a="1"/>
  <c r="I586" i="2" s="1"/>
  <c r="H586" i="2" a="1"/>
  <c r="H586" i="2" s="1"/>
  <c r="G586" i="2" a="1"/>
  <c r="G586" i="2" s="1"/>
  <c r="E586" i="2" a="1"/>
  <c r="E586" i="2" s="1"/>
  <c r="D586" i="2" a="1"/>
  <c r="D586" i="2" s="1"/>
  <c r="F586" i="2" a="1"/>
  <c r="F586" i="2" s="1"/>
  <c r="B589" i="2" l="1" a="1"/>
  <c r="B589" i="2" s="1"/>
  <c r="B582" i="2" a="1"/>
  <c r="B582" i="2" s="1"/>
  <c r="B581" i="2" a="1"/>
  <c r="B581" i="2" s="1"/>
  <c r="G581" i="2" a="1"/>
  <c r="G581" i="2" s="1"/>
  <c r="C581" i="2" a="1"/>
  <c r="C581" i="2" s="1"/>
  <c r="I581" i="2" a="1"/>
  <c r="I581" i="2" s="1"/>
  <c r="H581" i="2" a="1"/>
  <c r="H581" i="2" s="1"/>
  <c r="E581" i="2" a="1"/>
  <c r="E581" i="2" s="1"/>
  <c r="F581" i="2" a="1"/>
  <c r="F581" i="2" s="1"/>
  <c r="D581" i="2" a="1"/>
  <c r="D581" i="2" s="1"/>
  <c r="C589" i="2" a="1"/>
  <c r="C589" i="2" s="1"/>
  <c r="I589" i="2" a="1"/>
  <c r="I589" i="2" s="1"/>
  <c r="H589" i="2" a="1"/>
  <c r="H589" i="2" s="1"/>
  <c r="G589" i="2" a="1"/>
  <c r="G589" i="2" s="1"/>
  <c r="F589" i="2" a="1"/>
  <c r="F589" i="2" s="1"/>
  <c r="E589" i="2" a="1"/>
  <c r="E589" i="2" s="1"/>
  <c r="D589" i="2" a="1"/>
  <c r="D589" i="2" s="1"/>
  <c r="C588" i="2" a="1"/>
  <c r="C588" i="2" s="1"/>
  <c r="I588" i="2" a="1"/>
  <c r="I588" i="2" s="1"/>
  <c r="G588" i="2" a="1"/>
  <c r="G588" i="2" s="1"/>
  <c r="H588" i="2" a="1"/>
  <c r="H588" i="2" s="1"/>
  <c r="F588" i="2" a="1"/>
  <c r="F588" i="2" s="1"/>
  <c r="E588" i="2" a="1"/>
  <c r="E588" i="2" s="1"/>
  <c r="D588" i="2" a="1"/>
  <c r="D588" i="2" s="1"/>
  <c r="B592" i="2" l="1" a="1"/>
  <c r="B592" i="2" s="1"/>
  <c r="B585" i="2" a="1"/>
  <c r="B585" i="2" s="1"/>
  <c r="B584" i="2" a="1"/>
  <c r="B584" i="2" s="1"/>
  <c r="F584" i="2" a="1"/>
  <c r="F584" i="2" s="1"/>
  <c r="C584" i="2" a="1"/>
  <c r="C584" i="2" s="1"/>
  <c r="E584" i="2" a="1"/>
  <c r="E584" i="2" s="1"/>
  <c r="I584" i="2" a="1"/>
  <c r="I584" i="2" s="1"/>
  <c r="H584" i="2" a="1"/>
  <c r="H584" i="2" s="1"/>
  <c r="G584" i="2" a="1"/>
  <c r="G584" i="2" s="1"/>
  <c r="D584" i="2" a="1"/>
  <c r="D584" i="2" s="1"/>
  <c r="C591" i="2" a="1"/>
  <c r="C591" i="2" s="1"/>
  <c r="I591" i="2" a="1"/>
  <c r="I591" i="2" s="1"/>
  <c r="H591" i="2" a="1"/>
  <c r="H591" i="2" s="1"/>
  <c r="G591" i="2" a="1"/>
  <c r="G591" i="2" s="1"/>
  <c r="F591" i="2" a="1"/>
  <c r="F591" i="2" s="1"/>
  <c r="E591" i="2" a="1"/>
  <c r="E591" i="2" s="1"/>
  <c r="D591" i="2" a="1"/>
  <c r="D591" i="2" s="1"/>
  <c r="C592" i="2" a="1"/>
  <c r="C592" i="2" s="1"/>
  <c r="I592" i="2" a="1"/>
  <c r="I592" i="2" s="1"/>
  <c r="H592" i="2" a="1"/>
  <c r="H592" i="2" s="1"/>
  <c r="G592" i="2" a="1"/>
  <c r="G592" i="2" s="1"/>
  <c r="F592" i="2" a="1"/>
  <c r="F592" i="2" s="1"/>
  <c r="E592" i="2" a="1"/>
  <c r="E592" i="2" s="1"/>
  <c r="D592" i="2" a="1"/>
  <c r="D592" i="2" s="1"/>
  <c r="B595" i="2" l="1" a="1"/>
  <c r="B595" i="2" s="1"/>
  <c r="B587" i="2" a="1"/>
  <c r="B587" i="2" s="1"/>
  <c r="B588" i="2" a="1"/>
  <c r="B588" i="2" s="1"/>
  <c r="F587" i="2" a="1"/>
  <c r="F587" i="2" s="1"/>
  <c r="C587" i="2" a="1"/>
  <c r="C587" i="2" s="1"/>
  <c r="I587" i="2" a="1"/>
  <c r="I587" i="2" s="1"/>
  <c r="H587" i="2" a="1"/>
  <c r="H587" i="2" s="1"/>
  <c r="G587" i="2" a="1"/>
  <c r="G587" i="2" s="1"/>
  <c r="D587" i="2" a="1"/>
  <c r="D587" i="2" s="1"/>
  <c r="E587" i="2" a="1"/>
  <c r="E587" i="2" s="1"/>
  <c r="C595" i="2" a="1"/>
  <c r="C595" i="2" s="1"/>
  <c r="I595" i="2" a="1"/>
  <c r="I595" i="2" s="1"/>
  <c r="G595" i="2" a="1"/>
  <c r="G595" i="2" s="1"/>
  <c r="H595" i="2" a="1"/>
  <c r="H595" i="2" s="1"/>
  <c r="F595" i="2" a="1"/>
  <c r="F595" i="2" s="1"/>
  <c r="E595" i="2" a="1"/>
  <c r="E595" i="2" s="1"/>
  <c r="D595" i="2" a="1"/>
  <c r="D595" i="2" s="1"/>
  <c r="C594" i="2" a="1"/>
  <c r="C594" i="2" s="1"/>
  <c r="I594" i="2" a="1"/>
  <c r="I594" i="2" s="1"/>
  <c r="H594" i="2" a="1"/>
  <c r="H594" i="2" s="1"/>
  <c r="G594" i="2" a="1"/>
  <c r="G594" i="2" s="1"/>
  <c r="F594" i="2" a="1"/>
  <c r="F594" i="2" s="1"/>
  <c r="E594" i="2" a="1"/>
  <c r="E594" i="2" s="1"/>
  <c r="D594" i="2" a="1"/>
  <c r="D594" i="2" s="1"/>
  <c r="B598" i="2" l="1" a="1"/>
  <c r="B598" i="2" s="1"/>
  <c r="B590" i="2" a="1"/>
  <c r="B590" i="2" s="1"/>
  <c r="B591" i="2" a="1"/>
  <c r="B591" i="2" s="1"/>
  <c r="I590" i="2" a="1"/>
  <c r="I590" i="2" s="1"/>
  <c r="D590" i="2" a="1"/>
  <c r="D590" i="2" s="1"/>
  <c r="C590" i="2" a="1"/>
  <c r="C590" i="2" s="1"/>
  <c r="H590" i="2" a="1"/>
  <c r="H590" i="2" s="1"/>
  <c r="G590" i="2" a="1"/>
  <c r="G590" i="2" s="1"/>
  <c r="F590" i="2" a="1"/>
  <c r="F590" i="2" s="1"/>
  <c r="E590" i="2" a="1"/>
  <c r="E590" i="2" s="1"/>
  <c r="C598" i="2" a="1"/>
  <c r="C598" i="2" s="1"/>
  <c r="I598" i="2" a="1"/>
  <c r="I598" i="2" s="1"/>
  <c r="H598" i="2" a="1"/>
  <c r="H598" i="2" s="1"/>
  <c r="G598" i="2" a="1"/>
  <c r="G598" i="2" s="1"/>
  <c r="F598" i="2" a="1"/>
  <c r="F598" i="2" s="1"/>
  <c r="D598" i="2" a="1"/>
  <c r="D598" i="2" s="1"/>
  <c r="E598" i="2" a="1"/>
  <c r="E598" i="2" s="1"/>
  <c r="C597" i="2" a="1"/>
  <c r="C597" i="2" s="1"/>
  <c r="I597" i="2" a="1"/>
  <c r="I597" i="2" s="1"/>
  <c r="H597" i="2" a="1"/>
  <c r="H597" i="2" s="1"/>
  <c r="G597" i="2" a="1"/>
  <c r="G597" i="2" s="1"/>
  <c r="F597" i="2" a="1"/>
  <c r="F597" i="2" s="1"/>
  <c r="D597" i="2" a="1"/>
  <c r="D597" i="2" s="1"/>
  <c r="E597" i="2" a="1"/>
  <c r="E597" i="2" s="1"/>
  <c r="B601" i="2" l="1" a="1"/>
  <c r="B601" i="2" s="1"/>
  <c r="B594" i="2" a="1"/>
  <c r="B594" i="2" s="1"/>
  <c r="B593" i="2" a="1"/>
  <c r="B593" i="2" s="1"/>
  <c r="F593" i="2" a="1"/>
  <c r="F593" i="2" s="1"/>
  <c r="G593" i="2" a="1"/>
  <c r="G593" i="2" s="1"/>
  <c r="E593" i="2" a="1"/>
  <c r="E593" i="2" s="1"/>
  <c r="D593" i="2" a="1"/>
  <c r="D593" i="2" s="1"/>
  <c r="H593" i="2" a="1"/>
  <c r="H593" i="2" s="1"/>
  <c r="C593" i="2" a="1"/>
  <c r="C593" i="2" s="1"/>
  <c r="I593" i="2" a="1"/>
  <c r="I593" i="2" s="1"/>
  <c r="C600" i="2" a="1"/>
  <c r="C600" i="2" s="1"/>
  <c r="I600" i="2" a="1"/>
  <c r="I600" i="2" s="1"/>
  <c r="H600" i="2" a="1"/>
  <c r="H600" i="2" s="1"/>
  <c r="G600" i="2" a="1"/>
  <c r="G600" i="2" s="1"/>
  <c r="E600" i="2" a="1"/>
  <c r="E600" i="2" s="1"/>
  <c r="F600" i="2" a="1"/>
  <c r="F600" i="2" s="1"/>
  <c r="D600" i="2" a="1"/>
  <c r="D600" i="2" s="1"/>
  <c r="C601" i="2" a="1"/>
  <c r="C601" i="2" s="1"/>
  <c r="I601" i="2" a="1"/>
  <c r="I601" i="2" s="1"/>
  <c r="G601" i="2" a="1"/>
  <c r="G601" i="2" s="1"/>
  <c r="H601" i="2" a="1"/>
  <c r="H601" i="2" s="1"/>
  <c r="F601" i="2" a="1"/>
  <c r="F601" i="2" s="1"/>
  <c r="E601" i="2" a="1"/>
  <c r="E601" i="2" s="1"/>
  <c r="D601" i="2" a="1"/>
  <c r="D601" i="2" s="1"/>
  <c r="B596" i="2" l="1" a="1"/>
  <c r="B596" i="2" s="1"/>
  <c r="B597" i="2" a="1"/>
  <c r="B597" i="2" s="1"/>
  <c r="G596" i="2" a="1"/>
  <c r="G596" i="2" s="1"/>
  <c r="D596" i="2" a="1"/>
  <c r="D596" i="2" s="1"/>
  <c r="C596" i="2" a="1"/>
  <c r="C596" i="2" s="1"/>
  <c r="H596" i="2" a="1"/>
  <c r="H596" i="2" s="1"/>
  <c r="F596" i="2" a="1"/>
  <c r="F596" i="2" s="1"/>
  <c r="E596" i="2" a="1"/>
  <c r="E596" i="2" s="1"/>
  <c r="I596" i="2" a="1"/>
  <c r="I596" i="2" s="1"/>
  <c r="B599" i="2" l="1" a="1"/>
  <c r="B599" i="2" s="1"/>
  <c r="B600" i="2" a="1"/>
  <c r="B600" i="2" s="1"/>
  <c r="F599" i="2" a="1"/>
  <c r="F599" i="2" s="1"/>
  <c r="D599" i="2" a="1"/>
  <c r="D599" i="2" s="1"/>
  <c r="G599" i="2" a="1"/>
  <c r="G599" i="2" s="1"/>
  <c r="E599" i="2" a="1"/>
  <c r="E599" i="2" s="1"/>
  <c r="C599" i="2" a="1"/>
  <c r="C599" i="2" s="1"/>
  <c r="B602" i="2" s="1" a="1"/>
  <c r="B602" i="2" s="1"/>
  <c r="I599" i="2" a="1"/>
  <c r="I599" i="2" s="1"/>
  <c r="H599" i="2" a="1"/>
  <c r="H59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<sst xmlns="http://schemas.openxmlformats.org/spreadsheetml/2006/main" count="594" uniqueCount="160">
  <si>
    <t>COMPTE CS DE PONTARION 23</t>
  </si>
  <si>
    <t>SOLDE DU COMPTE :</t>
  </si>
  <si>
    <t>année</t>
  </si>
  <si>
    <t>solde</t>
  </si>
  <si>
    <t>reporter solde</t>
  </si>
  <si>
    <t>Banque</t>
  </si>
  <si>
    <t>Barbecue</t>
  </si>
  <si>
    <t>Brocante</t>
  </si>
  <si>
    <t>Calendrier</t>
  </si>
  <si>
    <t>Décès</t>
  </si>
  <si>
    <t>Divers</t>
  </si>
  <si>
    <t>Foyer</t>
  </si>
  <si>
    <t>Mariage</t>
  </si>
  <si>
    <t>Naissance</t>
  </si>
  <si>
    <t>Noel</t>
  </si>
  <si>
    <t>Solidarité</t>
  </si>
  <si>
    <t>Subvention</t>
  </si>
  <si>
    <t>U.D.S.P</t>
  </si>
  <si>
    <t>Cérémonie</t>
  </si>
  <si>
    <t>Sainte-barbe</t>
  </si>
  <si>
    <t>Modes</t>
  </si>
  <si>
    <t>Catégories</t>
  </si>
  <si>
    <t>Remise de cheque</t>
  </si>
  <si>
    <t>Retrait</t>
  </si>
  <si>
    <t>Tombola</t>
  </si>
  <si>
    <t>Prélèvement</t>
  </si>
  <si>
    <t>Chèque Emis</t>
  </si>
  <si>
    <t>Date</t>
  </si>
  <si>
    <t>Libellé</t>
  </si>
  <si>
    <t>Catégorie</t>
  </si>
  <si>
    <t>Mode</t>
  </si>
  <si>
    <t>N° cheque</t>
  </si>
  <si>
    <t>Dépense</t>
  </si>
  <si>
    <t>Recette</t>
  </si>
  <si>
    <t>N° relevé de compte</t>
  </si>
  <si>
    <t>Check</t>
  </si>
  <si>
    <t>Virement</t>
  </si>
  <si>
    <t>Versement Espèce</t>
  </si>
  <si>
    <t>BANQUE</t>
  </si>
  <si>
    <t>BARBECUE</t>
  </si>
  <si>
    <t>BROCANTE</t>
  </si>
  <si>
    <t>CALENDRIER</t>
  </si>
  <si>
    <t>CEREMONIE</t>
  </si>
  <si>
    <t>DECES</t>
  </si>
  <si>
    <t>DIVERS</t>
  </si>
  <si>
    <t>FOYER</t>
  </si>
  <si>
    <t>MARIAGE</t>
  </si>
  <si>
    <t>NAISSANCE</t>
  </si>
  <si>
    <t>NOEL</t>
  </si>
  <si>
    <t>SAINTE-BARBE</t>
  </si>
  <si>
    <t>SOLIDARITE</t>
  </si>
  <si>
    <t>SUBVENTION</t>
  </si>
  <si>
    <t>TOMBOLA</t>
  </si>
  <si>
    <t>DEPENSE</t>
  </si>
  <si>
    <t>RECETTE</t>
  </si>
  <si>
    <t>BENEFICE</t>
  </si>
  <si>
    <t>DEPENSE POUR L'ANNEE 2024</t>
  </si>
  <si>
    <t>Amicale</t>
  </si>
  <si>
    <t>Don</t>
  </si>
  <si>
    <t>DON</t>
  </si>
  <si>
    <t>Compte</t>
  </si>
  <si>
    <t>COMPTES</t>
  </si>
  <si>
    <t>CATEGORIES</t>
  </si>
  <si>
    <t>BILAN 2024</t>
  </si>
  <si>
    <t>RECHERCHE</t>
  </si>
  <si>
    <t>DEPENSE POUR L'ANNEE 2025</t>
  </si>
  <si>
    <t xml:space="preserve">Compte courant: </t>
  </si>
  <si>
    <t>BILAN 2025</t>
  </si>
  <si>
    <t>BILAN 2026</t>
  </si>
  <si>
    <t>DEPENSE POUR L'ANNEE 2026</t>
  </si>
  <si>
    <t>DEPENSE POUR L'ANNEE 2024:</t>
  </si>
  <si>
    <t xml:space="preserve">placement compte courant </t>
  </si>
  <si>
    <t xml:space="preserve">LIVRET A    pour     l'année 2023                                                                                                                </t>
  </si>
  <si>
    <t>SOLDE DU LIVRET A:</t>
  </si>
  <si>
    <t>lignes</t>
  </si>
  <si>
    <t>resultat</t>
  </si>
  <si>
    <t>petite valeur</t>
  </si>
  <si>
    <t>pub calendrier Mr VELLEINE</t>
  </si>
  <si>
    <t>promocash</t>
  </si>
  <si>
    <t>netto</t>
  </si>
  <si>
    <t>chautard</t>
  </si>
  <si>
    <t>copie plan menu</t>
  </si>
  <si>
    <t>versement d'especes gueret carnot</t>
  </si>
  <si>
    <t>virement compte courant sur livret a</t>
  </si>
  <si>
    <t>frais fourniture carte debit</t>
  </si>
  <si>
    <t>TENUE DE COMPTE PROFESSIONNEL</t>
  </si>
  <si>
    <t>repas bord loic</t>
  </si>
  <si>
    <t>thiriet glace</t>
  </si>
  <si>
    <t xml:space="preserve">envellope pre timbré </t>
  </si>
  <si>
    <t xml:space="preserve">vin chautard </t>
  </si>
  <si>
    <t>boulangerie delices du thaurion à pontarion</t>
  </si>
  <si>
    <t xml:space="preserve">Tenue de compte professionnel </t>
  </si>
  <si>
    <t xml:space="preserve">SDIS sgc gueret </t>
  </si>
  <si>
    <t xml:space="preserve">remboursement cotisation carte </t>
  </si>
  <si>
    <t>depot cheques la pouge + village</t>
  </si>
  <si>
    <t xml:space="preserve">depot cheques pontarion </t>
  </si>
  <si>
    <t>depot cheques calendriers divers</t>
  </si>
  <si>
    <t xml:space="preserve">depot cheques vidaillat </t>
  </si>
  <si>
    <t>depot cheques st hilaire</t>
  </si>
  <si>
    <t>depot cheques sardent</t>
  </si>
  <si>
    <t>depot cheques  rive droite de sardent</t>
  </si>
  <si>
    <t>depot cheques la chapelle st martial villages</t>
  </si>
  <si>
    <t>depot cheques vidaillat bourg + villages</t>
  </si>
  <si>
    <t>depot cheques st hilaire villages</t>
  </si>
  <si>
    <t>depot cheques pontarion route de limoges</t>
  </si>
  <si>
    <t>depot cheques st hilaire le château côté gauche</t>
  </si>
  <si>
    <t>depot cheques sardent gauche</t>
  </si>
  <si>
    <t>depot cheques sardent rive droite</t>
  </si>
  <si>
    <t>depot cheques divers calendrier</t>
  </si>
  <si>
    <t>depot cheques chapelle st martial + villages</t>
  </si>
  <si>
    <t>depot cheques sardent + 1 cheque st hilaire</t>
  </si>
  <si>
    <t>depot cheques bourg pontarion</t>
  </si>
  <si>
    <t>boulangerie delices thauron à pontarion</t>
  </si>
  <si>
    <t>proxi pontarion</t>
  </si>
  <si>
    <t>ASARPRIM calendrier 2025</t>
  </si>
  <si>
    <t>location salle de soubrebost</t>
  </si>
  <si>
    <t>carte leclerc jf+sylvie+nicolas facture N°0240002574</t>
  </si>
  <si>
    <t>MDA electromenager acompte n°l01360200007767</t>
  </si>
  <si>
    <t>MDA cuisine acompte n°l01360200007768</t>
  </si>
  <si>
    <t>MDA electromenager reste paiement n°l01360200007767</t>
  </si>
  <si>
    <t>repas noel atelier du viand'art N°45288 59</t>
  </si>
  <si>
    <t>fleur sas bord décés père de vincent (pompier)</t>
  </si>
  <si>
    <t>multimedia leclerc enveloppe timbrée n°0240003979</t>
  </si>
  <si>
    <t xml:space="preserve">bordereau de remise de cheques </t>
  </si>
  <si>
    <t>meuble + electromenager (rajoue) commande N°001360100000583</t>
  </si>
  <si>
    <t>MDA cuisine element commande n°l01360200007768</t>
  </si>
  <si>
    <t>ioburo SAS limousin bureautique facture FC1-015008</t>
  </si>
  <si>
    <t>darty videoprojecteur commande n°9164427263259</t>
  </si>
  <si>
    <t>majuscule rame de papier + correcteurs facture n° 420856</t>
  </si>
  <si>
    <t>Proxi cafe + charbon (barbecue D.A)</t>
  </si>
  <si>
    <t>O'pink bourganeuf hamburgeur (forum des association)</t>
  </si>
  <si>
    <t>promocash (barbecue D.A) document n° 183139</t>
  </si>
  <si>
    <t>carrefour market (barbecue D.A) factue n° 14427662042354</t>
  </si>
  <si>
    <t xml:space="preserve">SUMUP LIMITED </t>
  </si>
  <si>
    <t>interets crediteurs ps bourganeuf pontarion</t>
  </si>
  <si>
    <t>U.D.S.P cotisation 2024</t>
  </si>
  <si>
    <t>U.D.S.P contrat CFA+ 2024</t>
  </si>
  <si>
    <t>virement Livret A association vers compte courant</t>
  </si>
  <si>
    <t>virement vers le compte courant</t>
  </si>
  <si>
    <t>Sortie</t>
  </si>
  <si>
    <t>Entrée</t>
  </si>
  <si>
    <t>frais envoie de chequier en pli simple Facture N°2414400179195</t>
  </si>
  <si>
    <t>frais fourniture carte debit Facture N°2414400179196</t>
  </si>
  <si>
    <t>virement de Mr philippe COLIN</t>
  </si>
  <si>
    <t>subvention pontarion n°160230110155002024-07-05234</t>
  </si>
  <si>
    <t>pizza sobrebost la monna match de foot</t>
  </si>
  <si>
    <t>frais tenue de compte professionnel</t>
  </si>
  <si>
    <t>annonceur Mr Meraud Loic</t>
  </si>
  <si>
    <t>annonceur</t>
  </si>
  <si>
    <t>boisson pour le foyer</t>
  </si>
  <si>
    <t>Mr patrice beaurain annonceur "la nonna"</t>
  </si>
  <si>
    <t>sarl Bord Loic</t>
  </si>
  <si>
    <t xml:space="preserve">frais envoie de chequier en pli simple </t>
  </si>
  <si>
    <t xml:space="preserve">DESCHAMPS JEROME  A TOUT HEURE TAXI </t>
  </si>
  <si>
    <t>RETRAIT D'ESPECES DIFF.DEFICIT/VERSEMENT</t>
  </si>
  <si>
    <t>MONNAIE POUR LA BROCANTE</t>
  </si>
  <si>
    <t xml:space="preserve">Livret A Association n° </t>
  </si>
  <si>
    <t>ligne</t>
  </si>
  <si>
    <t>azety</t>
  </si>
  <si>
    <t>qsdfghjklm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</si>
</sst>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_€"/>
    <numFmt numFmtId="166" formatCode="0.00;\-0.00;&quot;&quot;"/>
    <numFmt numFmtId="167" formatCode="[$-40C]d\ mmmm\ yyyy;@"/>
    <numFmt numFmtId="168" formatCode="#,##0.00\ _€;[Red]\-#,##0.00\ _€"/>
  </numFmts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2"/>
      <color theme="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465926084170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/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4" fontId="0" fillId="0" borderId="32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4" fillId="0" borderId="39" xfId="0" applyNumberFormat="1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5" fontId="0" fillId="0" borderId="17" xfId="0" applyNumberFormat="1" applyBorder="1"/>
    <xf numFmtId="165" fontId="0" fillId="0" borderId="0" xfId="0" applyNumberFormat="1"/>
    <xf numFmtId="165" fontId="7" fillId="3" borderId="30" xfId="0" applyNumberFormat="1" applyFont="1" applyFill="1" applyBorder="1" applyAlignment="1">
      <alignment horizontal="center" vertical="center"/>
    </xf>
    <xf numFmtId="165" fontId="7" fillId="3" borderId="8" xfId="0" applyNumberFormat="1" applyFont="1" applyFill="1" applyBorder="1" applyAlignment="1">
      <alignment horizontal="center" vertical="center"/>
    </xf>
    <xf numFmtId="165" fontId="0" fillId="0" borderId="14" xfId="0" applyNumberFormat="1" applyBorder="1"/>
    <xf numFmtId="165" fontId="0" fillId="0" borderId="15" xfId="0" applyNumberFormat="1" applyBorder="1"/>
    <xf numFmtId="165" fontId="7" fillId="3" borderId="9" xfId="0" applyNumberFormat="1" applyFont="1" applyFill="1" applyBorder="1" applyAlignment="1">
      <alignment horizontal="center" vertical="center"/>
    </xf>
    <xf numFmtId="165" fontId="0" fillId="0" borderId="16" xfId="0" applyNumberFormat="1" applyBorder="1"/>
    <xf numFmtId="165" fontId="0" fillId="0" borderId="18" xfId="0" applyNumberFormat="1" applyBorder="1"/>
    <xf numFmtId="165" fontId="1" fillId="0" borderId="0" xfId="0" applyNumberFormat="1" applyFont="1" applyAlignment="1">
      <alignment horizontal="center" vertical="center"/>
    </xf>
    <xf numFmtId="166" fontId="0" fillId="0" borderId="17" xfId="0" applyNumberFormat="1" applyBorder="1"/>
    <xf numFmtId="166" fontId="4" fillId="0" borderId="13" xfId="0" applyNumberFormat="1" applyFont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 vertical="center"/>
    </xf>
    <xf numFmtId="166" fontId="0" fillId="0" borderId="14" xfId="0" applyNumberFormat="1" applyBorder="1"/>
    <xf numFmtId="166" fontId="4" fillId="0" borderId="15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1" fillId="3" borderId="7" xfId="0" applyNumberFormat="1" applyFont="1" applyFill="1" applyBorder="1" applyAlignment="1">
      <alignment horizontal="center" vertical="center"/>
    </xf>
    <xf numFmtId="167" fontId="4" fillId="0" borderId="10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39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5" fontId="5" fillId="3" borderId="8" xfId="0" applyNumberFormat="1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40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165" fontId="11" fillId="0" borderId="15" xfId="0" applyNumberFormat="1" applyFont="1" applyBorder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8" fontId="14" fillId="0" borderId="13" xfId="0" applyNumberFormat="1" applyFont="1" applyBorder="1" applyAlignment="1">
      <alignment horizontal="center" vertical="center"/>
    </xf>
    <xf numFmtId="168" fontId="14" fillId="0" borderId="14" xfId="0" applyNumberFormat="1" applyFont="1" applyBorder="1" applyAlignment="1">
      <alignment horizontal="center" vertical="center"/>
    </xf>
    <xf numFmtId="168" fontId="14" fillId="0" borderId="40" xfId="0" applyNumberFormat="1" applyFont="1" applyBorder="1" applyAlignment="1">
      <alignment horizontal="center" vertical="center"/>
    </xf>
    <xf numFmtId="168" fontId="13" fillId="0" borderId="14" xfId="0" applyNumberFormat="1" applyFont="1" applyBorder="1" applyAlignment="1">
      <alignment horizontal="center" vertical="center"/>
    </xf>
    <xf numFmtId="168" fontId="13" fillId="0" borderId="15" xfId="0" applyNumberFormat="1" applyFont="1" applyBorder="1" applyAlignment="1">
      <alignment horizontal="center" vertical="center"/>
    </xf>
    <xf numFmtId="168" fontId="5" fillId="3" borderId="8" xfId="0" applyNumberFormat="1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13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5" fillId="3" borderId="8" xfId="0" applyNumberFormat="1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4" fillId="0" borderId="13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2" fontId="14" fillId="0" borderId="15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6" fontId="0" fillId="0" borderId="17" xfId="0" applyNumberForma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4" fontId="1" fillId="4" borderId="5" xfId="0" applyNumberFormat="1" applyFont="1" applyFill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64" fontId="1" fillId="4" borderId="5" xfId="0" quotePrefix="1" applyNumberFormat="1" applyFont="1" applyFill="1" applyBorder="1" applyAlignment="1">
      <alignment horizontal="left" vertical="center"/>
    </xf>
    <xf numFmtId="164" fontId="1" fillId="4" borderId="6" xfId="0" quotePrefix="1" applyNumberFormat="1" applyFont="1" applyFill="1" applyBorder="1" applyAlignment="1">
      <alignment horizontal="left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9" fillId="3" borderId="44" xfId="0" applyFont="1" applyFill="1" applyBorder="1" applyAlignment="1">
      <alignment horizontal="center" vertical="center" wrapText="1"/>
    </xf>
    <xf numFmtId="0" fontId="9" fillId="3" borderId="45" xfId="0" applyFont="1" applyFill="1" applyBorder="1" applyAlignment="1">
      <alignment horizontal="center" vertical="center" wrapText="1"/>
    </xf>
    <xf numFmtId="0" fontId="9" fillId="3" borderId="46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14" fontId="5" fillId="3" borderId="8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19" fillId="0" borderId="0" xfId="0" applyFont="1" applyAlignment="1">
      <alignment horizontal="center"/>
    </xf>
    <xf numFmtId="0" fontId="1" fillId="3" borderId="50" xfId="0" applyFont="1" applyFill="1" applyBorder="1" applyAlignment="1">
      <alignment horizontal="center" vertical="center"/>
    </xf>
    <xf numFmtId="0" fontId="1" fillId="3" borderId="5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8" fontId="14" fillId="0" borderId="0" xfId="0" applyNumberFormat="1" applyFont="1" applyBorder="1" applyAlignment="1">
      <alignment horizontal="center" vertical="center"/>
    </xf>
    <xf numFmtId="165" fontId="1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66"/>
      <color rgb="FFCC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checked="Checked" lockText="1" noThreeD="1"/>
</file>

<file path=xl/ctrlProps/ctrlProp28.xml><?xml version="1.0" encoding="utf-8"?>
<formControlPr xmlns="http://schemas.microsoft.com/office/spreadsheetml/2009/9/main" objectType="CheckBox" checked="Checked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checked="Checked" lockText="1" noThreeD="1"/>
</file>

<file path=xl/ctrlProps/ctrlProp35.xml><?xml version="1.0" encoding="utf-8"?>
<formControlPr xmlns="http://schemas.microsoft.com/office/spreadsheetml/2009/9/main" objectType="CheckBox" checked="Checked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checked="Checked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checked="Checked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checked="Checked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checked="Checked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checked="Checked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checked="Checked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checked="Checked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checked="Checked" lockText="1" noThreeD="1"/>
</file>

<file path=xl/ctrlProps/ctrlProp67.xml><?xml version="1.0" encoding="utf-8"?>
<formControlPr xmlns="http://schemas.microsoft.com/office/spreadsheetml/2009/9/main" objectType="CheckBox" checked="Checked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checked="Checked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checked="Checked" lockText="1" noThreeD="1"/>
</file>

<file path=xl/ctrlProps/ctrlProp86.xml><?xml version="1.0" encoding="utf-8"?>
<formControlPr xmlns="http://schemas.microsoft.com/office/spreadsheetml/2009/9/main" objectType="CheckBox" checked="Checked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checked="Checked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checked="Checked" lockText="1" noThreeD="1"/>
</file>

<file path=xl/ctrlProps/ctrlProp93.xml><?xml version="1.0" encoding="utf-8"?>
<formControlPr xmlns="http://schemas.microsoft.com/office/spreadsheetml/2009/9/main" objectType="CheckBox" checked="Checked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checked="Checked" lockText="1" noThreeD="1"/>
</file>

<file path=xl/ctrlProps/ctrlProp97.xml><?xml version="1.0" encoding="utf-8"?>
<formControlPr xmlns="http://schemas.microsoft.com/office/spreadsheetml/2009/9/main" objectType="CheckBox" checked="Checked" lockText="1" noThreeD="1"/>
</file>

<file path=xl/ctrlProps/ctrlProp98.xml><?xml version="1.0" encoding="utf-8"?>
<formControlPr xmlns="http://schemas.microsoft.com/office/spreadsheetml/2009/9/main" objectType="CheckBox" checked="Checked" lockText="1" noThreeD="1"/>
</file>

<file path=xl/ctrlProps/ctrlProp99.xml><?xml version="1.0" encoding="utf-8"?>
<formControlPr xmlns="http://schemas.microsoft.com/office/spreadsheetml/2009/9/main" objectType="CheckBox" checked="Checked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checked="Checked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checked="Checked" lockText="1" noThreeD="1"/>
</file>

<file path=xl/ctrlProps/ctrlProp106.xml><?xml version="1.0" encoding="utf-8"?>
<formControlPr xmlns="http://schemas.microsoft.com/office/spreadsheetml/2009/9/main" objectType="CheckBox" checked="Checked" lockText="1" noThreeD="1"/>
</file>

<file path=xl/ctrlProps/ctrlProp107.xml><?xml version="1.0" encoding="utf-8"?>
<formControlPr xmlns="http://schemas.microsoft.com/office/spreadsheetml/2009/9/main" objectType="CheckBox" checked="Checked" lockText="1" noThreeD="1"/>
</file>

<file path=xl/ctrlProps/ctrlProp108.xml><?xml version="1.0" encoding="utf-8"?>
<formControlPr xmlns="http://schemas.microsoft.com/office/spreadsheetml/2009/9/main" objectType="CheckBox" checked="Checked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checked="Checked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checked="Checked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checked="Checked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checked="Checked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checked="Checked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checked="Checked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checked="Checked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checked="Checked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checked="Checked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checked="Checked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checked="Checked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checked="Checked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checked="Checked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checked="Checked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checked="Checked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checked="Checked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checked="Checked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checked="Checked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checked="Checked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checked="Checked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checked="Checked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checked="Checked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checked="Checked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checked="Checked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checked="Checked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checked="Checked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checked="Checked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checked="Checked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checked="Checked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checked="Checked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checked="Checked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checked="Checked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checked="Checked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checked="Checked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checked="Checked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checked="Checked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checked="Checked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checked="Checked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checked="Checked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checked="Checked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checked="Checked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checked="Checked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checked="Checked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checked="Checked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checked="Checked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checked="Checked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checked="Checked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checked="Checked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checked="Checked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checked="Checked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checked="Checked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checked="Checked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checked="Checked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checked="Checked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checked="Checked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checked="Checked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checked="Checked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checked="Checked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checked="Checked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checked="Checked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checked="Checked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checked="Checked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checked="Checked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checked="Checked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checked="Checked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checked="Checked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checked="Checked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checked="Checked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checked="Checked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checked="Checked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checked="Checked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checked="Checked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checked="Checked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checked="Checked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checked="Checked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checked="Checked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checked="Checked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checked="Checked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checked="Checked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checked="Checked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checked="Checked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checked="Checked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checked="Checked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checked="Checked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checked="Checked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checked="Checked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checked="Checked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checked="Checked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checked="Checked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checked="Checked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checked="Checked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checked="Checked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checked="Checked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checked="Checked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checked="Checked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checked="Checked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checked="Checked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checked="Checked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checked="Checked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checked="Checked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checked="Checked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checked="Checked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checked="Checked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checked="Checked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checked="Checked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checked="Checked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checked="Checked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checked="Checked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checked="Checked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checked="Checked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checked="Checked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checked="Checked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checked="Checked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checked="Checked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checked="Checked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checked="Checked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checked="Checked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checked="Checked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checked="Checked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checked="Checked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checked="Checked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checked="Checked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checked="Checked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checked="Checked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checked="Checked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checked="Checked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checked="Checked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checked="Checked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checked="Checked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checked="Checked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checked="Checked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checked="Checked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checked="Checked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checked="Checked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checked="Checked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checked="Checked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checked="Checked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checked="Checked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checked="Checked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checked="Checked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checked="Checked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checked="Checked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checked="Checked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checked="Checked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checked="Checked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checked="Checked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checked="Checked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checked="Checked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checked="Checked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checked="Checked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checked="Checked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checked="Checked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checked="Checked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checked="Checked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checked="Checked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checked="Checked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checked="Checked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checked="Checked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checked="Checked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checked="Checked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checked="Checked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checked="Checked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checked="Checked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checked="Checked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checked="Checked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checked="Checked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checked="Checked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checked="Checked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checked="Checked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checked="Checked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checked="Checked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checked="Checked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checked="Checked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checked="Checked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checked="Checked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checked="Checked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checked="Checked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checked="Checked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checked="Checked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checked="Checked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checked="Checked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checked="Checked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checked="Checked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checked="Checked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checked="Checked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checked="Checked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checked="Checked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checked="Checked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checked="Checked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checked="Checked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checked="Checked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checked="Checked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checked="Checked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checked="Checked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checked="Checked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checked="Checked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checked="Checked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checked="Checked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checked="Checked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checked="Checked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checked="Checked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checked="Checked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checked="Checked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checked="Checked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checked="Checked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checked="Checked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checked="Checked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checked="Checked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checked="Checked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checked="Checked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checked="Checked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checked="Checked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checked="Checked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checked="Checked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checked="Checked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checked="Checked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checked="Checked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checked="Checked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checked="Checked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checked="Checked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checked="Checked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checked="Checked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checked="Checked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checked="Checked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checked="Checked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checked="Checked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checked="Checked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checked="Checked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checked="Checked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checked="Checked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checked="Checked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checked="Checked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checked="Checked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checked="Checked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checked="Checked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checked="Checked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checked="Checked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checked="Checked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checked="Checked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checked="Checked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checked="Checked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checked="Checked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checked="Checked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checked="Checked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checked="Checked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checked="Checked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checked="Checked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checked="Checked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checked="Checked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checked="Checked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checked="Checked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checked="Checked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checked="Checked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checked="Checked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checked="Checked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checked="Checked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checked="Checked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checked="Checked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checked="Checked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checked="Checked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checked="Checked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checked="Checked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checked="Checked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checked="Checked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checked="Checked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checked="Checked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checked="Checked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checked="Checked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checked="Checked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checked="Checked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checked="Checked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checked="Checked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checked="Checked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checked="Checked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checked="Checked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checked="Checked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checked="Checked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checked="Checked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checked="Checked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checked="Checked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checked="Checked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checked="Checked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checked="Checked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checked="Checked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checked="Checked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checked="Checked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checked="Checked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checked="Checked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checked="Checked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checked="Checked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checked="Checked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checked="Checked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checked="Checked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checked="Checked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checked="Checked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checked="Checked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checked="Checked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checked="Checked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checked="Checked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checked="Checked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checked="Checked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checked="Checked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checked="Checked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checked="Checked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checked="Checked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checked="Checked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checked="Checked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checked="Checked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checked="Checked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checked="Checked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checked="Checked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checked="Checked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checked="Checked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checked="Checked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checked="Checked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checked="Checked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checked="Checked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checked="Checked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checked="Checked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checked="Checked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checked="Checked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checked="Checked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checked="Checked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checked="Checked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checked="Checked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checked="Checked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checked="Checked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checked="Checked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checked="Checked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checked="Checked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checked="Checked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checked="Checked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checked="Checked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checked="Checked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checked="Checked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checked="Checked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checked="Checked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checked="Checked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checked="Checked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checked="Checked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checked="Checked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checked="Checked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checked="Checked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checked="Checked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checked="Checked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checked="Checked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checked="Checked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checked="Checked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checked="Checked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checked="Checked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checked="Checked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checked="Checked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checked="Checked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checked="Checked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checked="Checked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checked="Checked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checked="Checked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checked="Checked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checked="Checked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checked="Checked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checked="Checked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checked="Checked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checked="Checked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checked="Checked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checked="Checked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checked="Checked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checked="Checked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checked="Checked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checked="Checked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checked="Checked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checked="Checked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checked="Checked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checked="Checked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checked="Checked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checked="Checked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checked="Checked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checked="Checked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checked="Checked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checked="Checked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checked="Checked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checked="Checked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checked="Checked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checked="Checked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checked="Checked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checked="Checked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checked="Checked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checked="Checked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checked="Checked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checked="Checked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checked="Checked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checked="Checked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checked="Checked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checked="Checked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checked="Checked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checked="Checked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checked="Checked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checked="Checked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checked="Checked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checked="Checked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checked="Checked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checked="Checked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checked="Checked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checked="Checked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checked="Checked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checked="Checked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checked="Checked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checked="Checked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checked="Checked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checked="Checked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checked="Checked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checked="Checked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checked="Checked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checked="Checked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checked="Checked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checked="Checked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checked="Checked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checked="Checked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checked="Checked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checked="Checked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checked="Checked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checked="Checked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checked="Checked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checked="Checked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checked="Checked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checked="Checked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checked="Checked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checked="Checked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checked="Checked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checked="Checked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checked="Checked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checked="Checked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checked="Checked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checked="Checked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checked="Checked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checked="Checked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checked="Checked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checked="Checked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checked="Checked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checked="Checked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checked="Checked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checked="Checked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checked="Checked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checked="Checked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checked="Checked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checked="Checked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checked="Checked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checked="Checked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checked="Checked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checked="Checked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checked="Checked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checked="Checked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checked="Checked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checked="Checked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checked="Checked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checked="Checked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checked="Checked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checked="Checked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checked="Checked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checked="Checked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checked="Checked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checked="Checked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checked="Checked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checked="Checked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checked="Checked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checked="Checked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checked="Checked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checked="Checked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checked="Checked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checked="Checked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checked="Checked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checked="Checked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checked="Checked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checked="Checked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checked="Checked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checked="Checked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checked="Checked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checked="Checked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checked="Checked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checked="Checked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checked="Checked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checked="Checked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checked="Checked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checked="Checked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checked="Checked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checked="Checked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checked="Checked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checked="Checked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checked="Checked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checked="Checked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checked="Checked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checked="Checked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checked="Checked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checked="Checked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checked="Checked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checked="Checked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checked="Checked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checked="Checked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checked="Checked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checked="Checked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checked="Checked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checked="Checked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checked="Checked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checked="Checked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checked="Checked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checked="Checked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checked="Checked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checked="Checked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checked="Checked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checked="Checked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checked="Checked" lockText="1" noThreeD="1"/>
</file>

<file path=xl/ctrlProps/ctrlProp1181.xml><?xml version="1.0" encoding="utf-8"?>
<formControlPr xmlns="http://schemas.microsoft.com/office/spreadsheetml/2009/9/main" objectType="CheckBox" lockText="1" noThreeD="1"/>
</file>

<file path=xl/ctrlProps/ctrlProp1182.xml><?xml version="1.0" encoding="utf-8"?>
<formControlPr xmlns="http://schemas.microsoft.com/office/spreadsheetml/2009/9/main" objectType="CheckBox" lockText="1" noThreeD="1"/>
</file>

<file path=xl/ctrlProps/ctrlProp1183.xml><?xml version="1.0" encoding="utf-8"?>
<formControlPr xmlns="http://schemas.microsoft.com/office/spreadsheetml/2009/9/main" objectType="CheckBox" lockText="1" noThreeD="1"/>
</file>

<file path=xl/ctrlProps/ctrlProp1184.xml><?xml version="1.0" encoding="utf-8"?>
<formControlPr xmlns="http://schemas.microsoft.com/office/spreadsheetml/2009/9/main" objectType="CheckBox" checked="Checked" lockText="1" noThreeD="1"/>
</file>

<file path=xl/ctrlProps/ctrlProp1185.xml><?xml version="1.0" encoding="utf-8"?>
<formControlPr xmlns="http://schemas.microsoft.com/office/spreadsheetml/2009/9/main" objectType="CheckBox" checked="Checked" lockText="1" noThreeD="1"/>
</file>

<file path=xl/ctrlProps/ctrlProp1186.xml><?xml version="1.0" encoding="utf-8"?>
<formControlPr xmlns="http://schemas.microsoft.com/office/spreadsheetml/2009/9/main" objectType="CheckBox" lockText="1" noThreeD="1"/>
</file>

<file path=xl/ctrlProps/ctrlProp1187.xml><?xml version="1.0" encoding="utf-8"?>
<formControlPr xmlns="http://schemas.microsoft.com/office/spreadsheetml/2009/9/main" objectType="CheckBox" lockText="1" noThreeD="1"/>
</file>

<file path=xl/ctrlProps/ctrlProp1188.xml><?xml version="1.0" encoding="utf-8"?>
<formControlPr xmlns="http://schemas.microsoft.com/office/spreadsheetml/2009/9/main" objectType="CheckBox" lockText="1" noThreeD="1"/>
</file>

<file path=xl/ctrlProps/ctrlProp1189.xml><?xml version="1.0" encoding="utf-8"?>
<formControlPr xmlns="http://schemas.microsoft.com/office/spreadsheetml/2009/9/main" objectType="CheckBox" lockText="1" noThreeD="1"/>
</file>

<file path=xl/ctrlProps/ctrlProp1190.xml><?xml version="1.0" encoding="utf-8"?>
<formControlPr xmlns="http://schemas.microsoft.com/office/spreadsheetml/2009/9/main" objectType="CheckBox" checked="Checked" lockText="1" noThreeD="1"/>
</file>

<file path=xl/ctrlProps/ctrlProp1191.xml><?xml version="1.0" encoding="utf-8"?>
<formControlPr xmlns="http://schemas.microsoft.com/office/spreadsheetml/2009/9/main" objectType="CheckBox" lockText="1" noThreeD="1"/>
</file>

<file path=xl/ctrlProps/ctrlProp1192.xml><?xml version="1.0" encoding="utf-8"?>
<formControlPr xmlns="http://schemas.microsoft.com/office/spreadsheetml/2009/9/main" objectType="CheckBox" lockText="1" noThreeD="1"/>
</file>

<file path=xl/ctrlProps/ctrlProp1193.xml><?xml version="1.0" encoding="utf-8"?>
<formControlPr xmlns="http://schemas.microsoft.com/office/spreadsheetml/2009/9/main" objectType="CheckBox" lockText="1" noThreeD="1"/>
</file>

<file path=xl/ctrlProps/ctrlProp1194.xml><?xml version="1.0" encoding="utf-8"?>
<formControlPr xmlns="http://schemas.microsoft.com/office/spreadsheetml/2009/9/main" objectType="CheckBox" lockText="1" noThreeD="1"/>
</file>

<file path=xl/ctrlProps/ctrlProp1195.xml><?xml version="1.0" encoding="utf-8"?>
<formControlPr xmlns="http://schemas.microsoft.com/office/spreadsheetml/2009/9/main" objectType="CheckBox" lockText="1" noThreeD="1"/>
</file>

<file path=xl/ctrlProps/ctrlProp1196.xml><?xml version="1.0" encoding="utf-8"?>
<formControlPr xmlns="http://schemas.microsoft.com/office/spreadsheetml/2009/9/main" objectType="CheckBox" lockText="1" noThreeD="1"/>
</file>

<file path=xl/ctrlProps/ctrlProp1197.xml><?xml version="1.0" encoding="utf-8"?>
<formControlPr xmlns="http://schemas.microsoft.com/office/spreadsheetml/2009/9/main" objectType="CheckBox" lockText="1" noThreeD="1"/>
</file>

<file path=xl/ctrlProps/ctrlProp1198.xml><?xml version="1.0" encoding="utf-8"?>
<formControlPr xmlns="http://schemas.microsoft.com/office/spreadsheetml/2009/9/main" objectType="CheckBox" checked="Checked" lockText="1" noThreeD="1"/>
</file>

<file path=xl/ctrlProps/ctrlProp1199.xml><?xml version="1.0" encoding="utf-8"?>
<formControlPr xmlns="http://schemas.microsoft.com/office/spreadsheetml/2009/9/main" objectType="CheckBox" lockText="1" noThreeD="1"/>
</file>

<file path=xl/ctrlProps/ctrlProp1200.xml><?xml version="1.0" encoding="utf-8"?>
<formControlPr xmlns="http://schemas.microsoft.com/office/spreadsheetml/2009/9/main" objectType="CheckBox" lockText="1" noThreeD="1"/>
</file>

<file path=xl/ctrlProps/ctrlProp1201.xml><?xml version="1.0" encoding="utf-8"?>
<formControlPr xmlns="http://schemas.microsoft.com/office/spreadsheetml/2009/9/main" objectType="CheckBox" lockText="1" noThreeD="1"/>
</file>

<file path=xl/ctrlProps/ctrlProp1202.xml><?xml version="1.0" encoding="utf-8"?>
<formControlPr xmlns="http://schemas.microsoft.com/office/spreadsheetml/2009/9/main" objectType="CheckBox" lockText="1" noThreeD="1"/>
</file>

<file path=xl/ctrlProps/ctrlProp1203.xml><?xml version="1.0" encoding="utf-8"?>
<formControlPr xmlns="http://schemas.microsoft.com/office/spreadsheetml/2009/9/main" objectType="CheckBox" lockText="1" noThreeD="1"/>
</file>

<file path=xl/ctrlProps/ctrlProp1204.xml><?xml version="1.0" encoding="utf-8"?>
<formControlPr xmlns="http://schemas.microsoft.com/office/spreadsheetml/2009/9/main" objectType="CheckBox" lockText="1" noThreeD="1"/>
</file>

<file path=xl/ctrlProps/ctrlProp1205.xml><?xml version="1.0" encoding="utf-8"?>
<formControlPr xmlns="http://schemas.microsoft.com/office/spreadsheetml/2009/9/main" objectType="CheckBox" checked="Checked" lockText="1" noThreeD="1"/>
</file>

<file path=xl/ctrlProps/ctrlProp1206.xml><?xml version="1.0" encoding="utf-8"?>
<formControlPr xmlns="http://schemas.microsoft.com/office/spreadsheetml/2009/9/main" objectType="CheckBox" lockText="1" noThreeD="1"/>
</file>

<file path=xl/ctrlProps/ctrlProp1207.xml><?xml version="1.0" encoding="utf-8"?>
<formControlPr xmlns="http://schemas.microsoft.com/office/spreadsheetml/2009/9/main" objectType="CheckBox" lockText="1" noThreeD="1"/>
</file>

<file path=xl/ctrlProps/ctrlProp1208.xml><?xml version="1.0" encoding="utf-8"?>
<formControlPr xmlns="http://schemas.microsoft.com/office/spreadsheetml/2009/9/main" objectType="CheckBox" lockText="1" noThreeD="1"/>
</file>

<file path=xl/ctrlProps/ctrlProp1209.xml><?xml version="1.0" encoding="utf-8"?>
<formControlPr xmlns="http://schemas.microsoft.com/office/spreadsheetml/2009/9/main" objectType="CheckBox" checked="Checked" lockText="1" noThreeD="1"/>
</file>

<file path=xl/ctrlProps/ctrlProp1210.xml><?xml version="1.0" encoding="utf-8"?>
<formControlPr xmlns="http://schemas.microsoft.com/office/spreadsheetml/2009/9/main" objectType="CheckBox" checked="Checked" lockText="1" noThreeD="1"/>
</file>

<file path=xl/ctrlProps/ctrlProp1211.xml><?xml version="1.0" encoding="utf-8"?>
<formControlPr xmlns="http://schemas.microsoft.com/office/spreadsheetml/2009/9/main" objectType="CheckBox" lockText="1" noThreeD="1"/>
</file>

<file path=xl/ctrlProps/ctrlProp1212.xml><?xml version="1.0" encoding="utf-8"?>
<formControlPr xmlns="http://schemas.microsoft.com/office/spreadsheetml/2009/9/main" objectType="CheckBox" lockText="1" noThreeD="1"/>
</file>

<file path=xl/ctrlProps/ctrlProp1213.xml><?xml version="1.0" encoding="utf-8"?>
<formControlPr xmlns="http://schemas.microsoft.com/office/spreadsheetml/2009/9/main" objectType="CheckBox" lockText="1" noThreeD="1"/>
</file>

<file path=xl/ctrlProps/ctrlProp1214.xml><?xml version="1.0" encoding="utf-8"?>
<formControlPr xmlns="http://schemas.microsoft.com/office/spreadsheetml/2009/9/main" objectType="CheckBox" lockText="1" noThreeD="1"/>
</file>

<file path=xl/ctrlProps/ctrlProp1215.xml><?xml version="1.0" encoding="utf-8"?>
<formControlPr xmlns="http://schemas.microsoft.com/office/spreadsheetml/2009/9/main" objectType="CheckBox" lockText="1" noThreeD="1"/>
</file>

<file path=xl/ctrlProps/ctrlProp1216.xml><?xml version="1.0" encoding="utf-8"?>
<formControlPr xmlns="http://schemas.microsoft.com/office/spreadsheetml/2009/9/main" objectType="CheckBox" lockText="1" noThreeD="1"/>
</file>

<file path=xl/ctrlProps/ctrlProp1217.xml><?xml version="1.0" encoding="utf-8"?>
<formControlPr xmlns="http://schemas.microsoft.com/office/spreadsheetml/2009/9/main" objectType="CheckBox" lockText="1" noThreeD="1"/>
</file>

<file path=xl/ctrlProps/ctrlProp1218.xml><?xml version="1.0" encoding="utf-8"?>
<formControlPr xmlns="http://schemas.microsoft.com/office/spreadsheetml/2009/9/main" objectType="CheckBox" lockText="1" noThreeD="1"/>
</file>

<file path=xl/ctrlProps/ctrlProp1219.xml><?xml version="1.0" encoding="utf-8"?>
<formControlPr xmlns="http://schemas.microsoft.com/office/spreadsheetml/2009/9/main" objectType="CheckBox" lockText="1" noThreeD="1"/>
</file>

<file path=xl/ctrlProps/ctrlProp1220.xml><?xml version="1.0" encoding="utf-8"?>
<formControlPr xmlns="http://schemas.microsoft.com/office/spreadsheetml/2009/9/main" objectType="CheckBox" lockText="1" noThreeD="1"/>
</file>

<file path=xl/ctrlProps/ctrlProp1221.xml><?xml version="1.0" encoding="utf-8"?>
<formControlPr xmlns="http://schemas.microsoft.com/office/spreadsheetml/2009/9/main" objectType="CheckBox" lockText="1" noThreeD="1"/>
</file>

<file path=xl/ctrlProps/ctrlProp1222.xml><?xml version="1.0" encoding="utf-8"?>
<formControlPr xmlns="http://schemas.microsoft.com/office/spreadsheetml/2009/9/main" objectType="CheckBox" checked="Checked" lockText="1" noThreeD="1"/>
</file>

<file path=xl/ctrlProps/ctrlProp1223.xml><?xml version="1.0" encoding="utf-8"?>
<formControlPr xmlns="http://schemas.microsoft.com/office/spreadsheetml/2009/9/main" objectType="CheckBox" checked="Checked" lockText="1" noThreeD="1"/>
</file>

<file path=xl/ctrlProps/ctrlProp1224.xml><?xml version="1.0" encoding="utf-8"?>
<formControlPr xmlns="http://schemas.microsoft.com/office/spreadsheetml/2009/9/main" objectType="CheckBox" checked="Checked" lockText="1" noThreeD="1"/>
</file>

<file path=xl/ctrlProps/ctrlProp1225.xml><?xml version="1.0" encoding="utf-8"?>
<formControlPr xmlns="http://schemas.microsoft.com/office/spreadsheetml/2009/9/main" objectType="CheckBox" checked="Checked" lockText="1" noThreeD="1"/>
</file>

<file path=xl/ctrlProps/ctrlProp1226.xml><?xml version="1.0" encoding="utf-8"?>
<formControlPr xmlns="http://schemas.microsoft.com/office/spreadsheetml/2009/9/main" objectType="CheckBox" checked="Checked" lockText="1" noThreeD="1"/>
</file>

<file path=xl/ctrlProps/ctrlProp1227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</xdr:row>
          <xdr:rowOff>19050</xdr:rowOff>
        </xdr:from>
        <xdr:to>
          <xdr:col>8</xdr:col>
          <xdr:colOff>514350</xdr:colOff>
          <xdr:row>8</xdr:row>
          <xdr:rowOff>19050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</xdr:row>
          <xdr:rowOff>19050</xdr:rowOff>
        </xdr:from>
        <xdr:to>
          <xdr:col>8</xdr:col>
          <xdr:colOff>514350</xdr:colOff>
          <xdr:row>9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1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</xdr:row>
          <xdr:rowOff>19050</xdr:rowOff>
        </xdr:from>
        <xdr:to>
          <xdr:col>8</xdr:col>
          <xdr:colOff>514350</xdr:colOff>
          <xdr:row>10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</xdr:row>
          <xdr:rowOff>19050</xdr:rowOff>
        </xdr:from>
        <xdr:to>
          <xdr:col>8</xdr:col>
          <xdr:colOff>514350</xdr:colOff>
          <xdr:row>11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</xdr:row>
          <xdr:rowOff>19050</xdr:rowOff>
        </xdr:from>
        <xdr:to>
          <xdr:col>8</xdr:col>
          <xdr:colOff>514350</xdr:colOff>
          <xdr:row>12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</xdr:row>
          <xdr:rowOff>19050</xdr:rowOff>
        </xdr:from>
        <xdr:to>
          <xdr:col>8</xdr:col>
          <xdr:colOff>514350</xdr:colOff>
          <xdr:row>13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1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</xdr:row>
          <xdr:rowOff>19050</xdr:rowOff>
        </xdr:from>
        <xdr:to>
          <xdr:col>8</xdr:col>
          <xdr:colOff>514350</xdr:colOff>
          <xdr:row>14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1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</xdr:row>
          <xdr:rowOff>19050</xdr:rowOff>
        </xdr:from>
        <xdr:to>
          <xdr:col>8</xdr:col>
          <xdr:colOff>514350</xdr:colOff>
          <xdr:row>15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1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1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</xdr:row>
          <xdr:rowOff>19050</xdr:rowOff>
        </xdr:from>
        <xdr:to>
          <xdr:col>8</xdr:col>
          <xdr:colOff>514350</xdr:colOff>
          <xdr:row>16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1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1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</xdr:row>
          <xdr:rowOff>19050</xdr:rowOff>
        </xdr:from>
        <xdr:to>
          <xdr:col>8</xdr:col>
          <xdr:colOff>514350</xdr:colOff>
          <xdr:row>17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1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1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</xdr:row>
          <xdr:rowOff>19050</xdr:rowOff>
        </xdr:from>
        <xdr:to>
          <xdr:col>8</xdr:col>
          <xdr:colOff>514350</xdr:colOff>
          <xdr:row>18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1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1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</xdr:row>
          <xdr:rowOff>19050</xdr:rowOff>
        </xdr:from>
        <xdr:to>
          <xdr:col>8</xdr:col>
          <xdr:colOff>514350</xdr:colOff>
          <xdr:row>19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1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1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</xdr:row>
          <xdr:rowOff>19050</xdr:rowOff>
        </xdr:from>
        <xdr:to>
          <xdr:col>8</xdr:col>
          <xdr:colOff>514350</xdr:colOff>
          <xdr:row>20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1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1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</xdr:row>
          <xdr:rowOff>19050</xdr:rowOff>
        </xdr:from>
        <xdr:to>
          <xdr:col>8</xdr:col>
          <xdr:colOff>514350</xdr:colOff>
          <xdr:row>21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1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</xdr:row>
          <xdr:rowOff>19050</xdr:rowOff>
        </xdr:from>
        <xdr:to>
          <xdr:col>8</xdr:col>
          <xdr:colOff>514350</xdr:colOff>
          <xdr:row>22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1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</xdr:row>
          <xdr:rowOff>19050</xdr:rowOff>
        </xdr:from>
        <xdr:to>
          <xdr:col>8</xdr:col>
          <xdr:colOff>514350</xdr:colOff>
          <xdr:row>23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</xdr:row>
          <xdr:rowOff>19050</xdr:rowOff>
        </xdr:from>
        <xdr:to>
          <xdr:col>8</xdr:col>
          <xdr:colOff>514350</xdr:colOff>
          <xdr:row>24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</xdr:row>
          <xdr:rowOff>19050</xdr:rowOff>
        </xdr:from>
        <xdr:to>
          <xdr:col>8</xdr:col>
          <xdr:colOff>514350</xdr:colOff>
          <xdr:row>25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1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</xdr:row>
          <xdr:rowOff>19050</xdr:rowOff>
        </xdr:from>
        <xdr:to>
          <xdr:col>8</xdr:col>
          <xdr:colOff>514350</xdr:colOff>
          <xdr:row>26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1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1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</xdr:row>
          <xdr:rowOff>19050</xdr:rowOff>
        </xdr:from>
        <xdr:to>
          <xdr:col>8</xdr:col>
          <xdr:colOff>514350</xdr:colOff>
          <xdr:row>27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1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1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</xdr:row>
          <xdr:rowOff>19050</xdr:rowOff>
        </xdr:from>
        <xdr:to>
          <xdr:col>8</xdr:col>
          <xdr:colOff>514350</xdr:colOff>
          <xdr:row>28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1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1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</xdr:row>
          <xdr:rowOff>19050</xdr:rowOff>
        </xdr:from>
        <xdr:to>
          <xdr:col>8</xdr:col>
          <xdr:colOff>514350</xdr:colOff>
          <xdr:row>29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1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1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</xdr:row>
          <xdr:rowOff>19050</xdr:rowOff>
        </xdr:from>
        <xdr:to>
          <xdr:col>8</xdr:col>
          <xdr:colOff>514350</xdr:colOff>
          <xdr:row>30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1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1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</xdr:row>
          <xdr:rowOff>19050</xdr:rowOff>
        </xdr:from>
        <xdr:to>
          <xdr:col>8</xdr:col>
          <xdr:colOff>514350</xdr:colOff>
          <xdr:row>31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1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1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</xdr:row>
          <xdr:rowOff>19050</xdr:rowOff>
        </xdr:from>
        <xdr:to>
          <xdr:col>8</xdr:col>
          <xdr:colOff>514350</xdr:colOff>
          <xdr:row>32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1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1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</xdr:row>
          <xdr:rowOff>19050</xdr:rowOff>
        </xdr:from>
        <xdr:to>
          <xdr:col>8</xdr:col>
          <xdr:colOff>514350</xdr:colOff>
          <xdr:row>33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1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1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</xdr:row>
          <xdr:rowOff>19050</xdr:rowOff>
        </xdr:from>
        <xdr:to>
          <xdr:col>8</xdr:col>
          <xdr:colOff>514350</xdr:colOff>
          <xdr:row>34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1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1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</xdr:row>
          <xdr:rowOff>19050</xdr:rowOff>
        </xdr:from>
        <xdr:to>
          <xdr:col>8</xdr:col>
          <xdr:colOff>514350</xdr:colOff>
          <xdr:row>35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1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1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</xdr:row>
          <xdr:rowOff>19050</xdr:rowOff>
        </xdr:from>
        <xdr:to>
          <xdr:col>8</xdr:col>
          <xdr:colOff>514350</xdr:colOff>
          <xdr:row>36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1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1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</xdr:row>
          <xdr:rowOff>19050</xdr:rowOff>
        </xdr:from>
        <xdr:to>
          <xdr:col>8</xdr:col>
          <xdr:colOff>514350</xdr:colOff>
          <xdr:row>37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1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1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</xdr:row>
          <xdr:rowOff>19050</xdr:rowOff>
        </xdr:from>
        <xdr:to>
          <xdr:col>8</xdr:col>
          <xdr:colOff>514350</xdr:colOff>
          <xdr:row>38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1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1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</xdr:row>
          <xdr:rowOff>19050</xdr:rowOff>
        </xdr:from>
        <xdr:to>
          <xdr:col>8</xdr:col>
          <xdr:colOff>514350</xdr:colOff>
          <xdr:row>39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1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</xdr:row>
          <xdr:rowOff>19050</xdr:rowOff>
        </xdr:from>
        <xdr:to>
          <xdr:col>8</xdr:col>
          <xdr:colOff>514350</xdr:colOff>
          <xdr:row>40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1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</xdr:row>
          <xdr:rowOff>19050</xdr:rowOff>
        </xdr:from>
        <xdr:to>
          <xdr:col>8</xdr:col>
          <xdr:colOff>514350</xdr:colOff>
          <xdr:row>41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1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1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</xdr:row>
          <xdr:rowOff>19050</xdr:rowOff>
        </xdr:from>
        <xdr:to>
          <xdr:col>8</xdr:col>
          <xdr:colOff>514350</xdr:colOff>
          <xdr:row>42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1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1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</xdr:row>
          <xdr:rowOff>19050</xdr:rowOff>
        </xdr:from>
        <xdr:to>
          <xdr:col>8</xdr:col>
          <xdr:colOff>514350</xdr:colOff>
          <xdr:row>43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1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1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</xdr:row>
          <xdr:rowOff>19050</xdr:rowOff>
        </xdr:from>
        <xdr:to>
          <xdr:col>8</xdr:col>
          <xdr:colOff>514350</xdr:colOff>
          <xdr:row>44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1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1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</xdr:row>
          <xdr:rowOff>19050</xdr:rowOff>
        </xdr:from>
        <xdr:to>
          <xdr:col>8</xdr:col>
          <xdr:colOff>514350</xdr:colOff>
          <xdr:row>45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1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1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</xdr:row>
          <xdr:rowOff>19050</xdr:rowOff>
        </xdr:from>
        <xdr:to>
          <xdr:col>8</xdr:col>
          <xdr:colOff>514350</xdr:colOff>
          <xdr:row>46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1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1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</xdr:row>
          <xdr:rowOff>19050</xdr:rowOff>
        </xdr:from>
        <xdr:to>
          <xdr:col>8</xdr:col>
          <xdr:colOff>514350</xdr:colOff>
          <xdr:row>47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1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1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</xdr:row>
          <xdr:rowOff>19050</xdr:rowOff>
        </xdr:from>
        <xdr:to>
          <xdr:col>8</xdr:col>
          <xdr:colOff>514350</xdr:colOff>
          <xdr:row>48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1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1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</xdr:row>
          <xdr:rowOff>19050</xdr:rowOff>
        </xdr:from>
        <xdr:to>
          <xdr:col>8</xdr:col>
          <xdr:colOff>514350</xdr:colOff>
          <xdr:row>49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1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1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</xdr:row>
          <xdr:rowOff>19050</xdr:rowOff>
        </xdr:from>
        <xdr:to>
          <xdr:col>8</xdr:col>
          <xdr:colOff>514350</xdr:colOff>
          <xdr:row>50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1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1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</xdr:row>
          <xdr:rowOff>19050</xdr:rowOff>
        </xdr:from>
        <xdr:to>
          <xdr:col>8</xdr:col>
          <xdr:colOff>514350</xdr:colOff>
          <xdr:row>51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1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1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</xdr:row>
          <xdr:rowOff>19050</xdr:rowOff>
        </xdr:from>
        <xdr:to>
          <xdr:col>8</xdr:col>
          <xdr:colOff>514350</xdr:colOff>
          <xdr:row>52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1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1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</xdr:row>
          <xdr:rowOff>19050</xdr:rowOff>
        </xdr:from>
        <xdr:to>
          <xdr:col>8</xdr:col>
          <xdr:colOff>514350</xdr:colOff>
          <xdr:row>53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1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1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</xdr:row>
          <xdr:rowOff>19050</xdr:rowOff>
        </xdr:from>
        <xdr:to>
          <xdr:col>8</xdr:col>
          <xdr:colOff>514350</xdr:colOff>
          <xdr:row>54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1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1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</xdr:row>
          <xdr:rowOff>19050</xdr:rowOff>
        </xdr:from>
        <xdr:to>
          <xdr:col>8</xdr:col>
          <xdr:colOff>514350</xdr:colOff>
          <xdr:row>55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1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1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</xdr:row>
          <xdr:rowOff>19050</xdr:rowOff>
        </xdr:from>
        <xdr:to>
          <xdr:col>8</xdr:col>
          <xdr:colOff>514350</xdr:colOff>
          <xdr:row>56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1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1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</xdr:row>
          <xdr:rowOff>19050</xdr:rowOff>
        </xdr:from>
        <xdr:to>
          <xdr:col>8</xdr:col>
          <xdr:colOff>514350</xdr:colOff>
          <xdr:row>57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1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1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</xdr:row>
          <xdr:rowOff>19050</xdr:rowOff>
        </xdr:from>
        <xdr:to>
          <xdr:col>8</xdr:col>
          <xdr:colOff>514350</xdr:colOff>
          <xdr:row>58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1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1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</xdr:row>
          <xdr:rowOff>19050</xdr:rowOff>
        </xdr:from>
        <xdr:to>
          <xdr:col>8</xdr:col>
          <xdr:colOff>514350</xdr:colOff>
          <xdr:row>59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1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1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</xdr:row>
          <xdr:rowOff>19050</xdr:rowOff>
        </xdr:from>
        <xdr:to>
          <xdr:col>8</xdr:col>
          <xdr:colOff>514350</xdr:colOff>
          <xdr:row>61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1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1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61</xdr:row>
          <xdr:rowOff>19050</xdr:rowOff>
        </xdr:from>
        <xdr:to>
          <xdr:col>8</xdr:col>
          <xdr:colOff>514350</xdr:colOff>
          <xdr:row>62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1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1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62</xdr:row>
          <xdr:rowOff>19050</xdr:rowOff>
        </xdr:from>
        <xdr:to>
          <xdr:col>8</xdr:col>
          <xdr:colOff>514350</xdr:colOff>
          <xdr:row>63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1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1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63</xdr:row>
          <xdr:rowOff>19050</xdr:rowOff>
        </xdr:from>
        <xdr:to>
          <xdr:col>8</xdr:col>
          <xdr:colOff>514350</xdr:colOff>
          <xdr:row>64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1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1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64</xdr:row>
          <xdr:rowOff>19050</xdr:rowOff>
        </xdr:from>
        <xdr:to>
          <xdr:col>8</xdr:col>
          <xdr:colOff>514350</xdr:colOff>
          <xdr:row>65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1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1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65</xdr:row>
          <xdr:rowOff>19050</xdr:rowOff>
        </xdr:from>
        <xdr:to>
          <xdr:col>8</xdr:col>
          <xdr:colOff>514350</xdr:colOff>
          <xdr:row>66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1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1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66</xdr:row>
          <xdr:rowOff>19050</xdr:rowOff>
        </xdr:from>
        <xdr:to>
          <xdr:col>8</xdr:col>
          <xdr:colOff>514350</xdr:colOff>
          <xdr:row>67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1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1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67</xdr:row>
          <xdr:rowOff>19050</xdr:rowOff>
        </xdr:from>
        <xdr:to>
          <xdr:col>8</xdr:col>
          <xdr:colOff>514350</xdr:colOff>
          <xdr:row>68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1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1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68</xdr:row>
          <xdr:rowOff>19050</xdr:rowOff>
        </xdr:from>
        <xdr:to>
          <xdr:col>8</xdr:col>
          <xdr:colOff>514350</xdr:colOff>
          <xdr:row>69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1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1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69</xdr:row>
          <xdr:rowOff>19050</xdr:rowOff>
        </xdr:from>
        <xdr:to>
          <xdr:col>8</xdr:col>
          <xdr:colOff>514350</xdr:colOff>
          <xdr:row>70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1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1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70</xdr:row>
          <xdr:rowOff>19050</xdr:rowOff>
        </xdr:from>
        <xdr:to>
          <xdr:col>8</xdr:col>
          <xdr:colOff>514350</xdr:colOff>
          <xdr:row>71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1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1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71</xdr:row>
          <xdr:rowOff>19050</xdr:rowOff>
        </xdr:from>
        <xdr:to>
          <xdr:col>8</xdr:col>
          <xdr:colOff>514350</xdr:colOff>
          <xdr:row>72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1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1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72</xdr:row>
          <xdr:rowOff>19050</xdr:rowOff>
        </xdr:from>
        <xdr:to>
          <xdr:col>8</xdr:col>
          <xdr:colOff>514350</xdr:colOff>
          <xdr:row>73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1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1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73</xdr:row>
          <xdr:rowOff>19050</xdr:rowOff>
        </xdr:from>
        <xdr:to>
          <xdr:col>8</xdr:col>
          <xdr:colOff>514350</xdr:colOff>
          <xdr:row>74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1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1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74</xdr:row>
          <xdr:rowOff>19050</xdr:rowOff>
        </xdr:from>
        <xdr:to>
          <xdr:col>8</xdr:col>
          <xdr:colOff>514350</xdr:colOff>
          <xdr:row>75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1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1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75</xdr:row>
          <xdr:rowOff>19050</xdr:rowOff>
        </xdr:from>
        <xdr:to>
          <xdr:col>8</xdr:col>
          <xdr:colOff>514350</xdr:colOff>
          <xdr:row>76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1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1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76</xdr:row>
          <xdr:rowOff>19050</xdr:rowOff>
        </xdr:from>
        <xdr:to>
          <xdr:col>8</xdr:col>
          <xdr:colOff>514350</xdr:colOff>
          <xdr:row>77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1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1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77</xdr:row>
          <xdr:rowOff>19050</xdr:rowOff>
        </xdr:from>
        <xdr:to>
          <xdr:col>8</xdr:col>
          <xdr:colOff>514350</xdr:colOff>
          <xdr:row>78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1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1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78</xdr:row>
          <xdr:rowOff>19050</xdr:rowOff>
        </xdr:from>
        <xdr:to>
          <xdr:col>8</xdr:col>
          <xdr:colOff>514350</xdr:colOff>
          <xdr:row>79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1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1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79</xdr:row>
          <xdr:rowOff>19050</xdr:rowOff>
        </xdr:from>
        <xdr:to>
          <xdr:col>8</xdr:col>
          <xdr:colOff>514350</xdr:colOff>
          <xdr:row>80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1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1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80</xdr:row>
          <xdr:rowOff>19050</xdr:rowOff>
        </xdr:from>
        <xdr:to>
          <xdr:col>8</xdr:col>
          <xdr:colOff>514350</xdr:colOff>
          <xdr:row>81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1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1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81</xdr:row>
          <xdr:rowOff>19050</xdr:rowOff>
        </xdr:from>
        <xdr:to>
          <xdr:col>8</xdr:col>
          <xdr:colOff>514350</xdr:colOff>
          <xdr:row>82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1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1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82</xdr:row>
          <xdr:rowOff>19050</xdr:rowOff>
        </xdr:from>
        <xdr:to>
          <xdr:col>8</xdr:col>
          <xdr:colOff>514350</xdr:colOff>
          <xdr:row>83</xdr:row>
          <xdr:rowOff>19050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1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1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83</xdr:row>
          <xdr:rowOff>19050</xdr:rowOff>
        </xdr:from>
        <xdr:to>
          <xdr:col>8</xdr:col>
          <xdr:colOff>514350</xdr:colOff>
          <xdr:row>84</xdr:row>
          <xdr:rowOff>19050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1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1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84</xdr:row>
          <xdr:rowOff>19050</xdr:rowOff>
        </xdr:from>
        <xdr:to>
          <xdr:col>8</xdr:col>
          <xdr:colOff>514350</xdr:colOff>
          <xdr:row>85</xdr:row>
          <xdr:rowOff>19050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1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1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85</xdr:row>
          <xdr:rowOff>19050</xdr:rowOff>
        </xdr:from>
        <xdr:to>
          <xdr:col>8</xdr:col>
          <xdr:colOff>514350</xdr:colOff>
          <xdr:row>86</xdr:row>
          <xdr:rowOff>19050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1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1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86</xdr:row>
          <xdr:rowOff>19050</xdr:rowOff>
        </xdr:from>
        <xdr:to>
          <xdr:col>8</xdr:col>
          <xdr:colOff>514350</xdr:colOff>
          <xdr:row>87</xdr:row>
          <xdr:rowOff>19050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1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1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87</xdr:row>
          <xdr:rowOff>19050</xdr:rowOff>
        </xdr:from>
        <xdr:to>
          <xdr:col>8</xdr:col>
          <xdr:colOff>514350</xdr:colOff>
          <xdr:row>88</xdr:row>
          <xdr:rowOff>19050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1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1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88</xdr:row>
          <xdr:rowOff>19050</xdr:rowOff>
        </xdr:from>
        <xdr:to>
          <xdr:col>8</xdr:col>
          <xdr:colOff>514350</xdr:colOff>
          <xdr:row>89</xdr:row>
          <xdr:rowOff>19050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1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1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89</xdr:row>
          <xdr:rowOff>19050</xdr:rowOff>
        </xdr:from>
        <xdr:to>
          <xdr:col>8</xdr:col>
          <xdr:colOff>514350</xdr:colOff>
          <xdr:row>90</xdr:row>
          <xdr:rowOff>19050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1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1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90</xdr:row>
          <xdr:rowOff>19050</xdr:rowOff>
        </xdr:from>
        <xdr:to>
          <xdr:col>8</xdr:col>
          <xdr:colOff>514350</xdr:colOff>
          <xdr:row>91</xdr:row>
          <xdr:rowOff>19050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1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1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91</xdr:row>
          <xdr:rowOff>19050</xdr:rowOff>
        </xdr:from>
        <xdr:to>
          <xdr:col>8</xdr:col>
          <xdr:colOff>514350</xdr:colOff>
          <xdr:row>92</xdr:row>
          <xdr:rowOff>19050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1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1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92</xdr:row>
          <xdr:rowOff>19050</xdr:rowOff>
        </xdr:from>
        <xdr:to>
          <xdr:col>8</xdr:col>
          <xdr:colOff>514350</xdr:colOff>
          <xdr:row>93</xdr:row>
          <xdr:rowOff>19050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1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1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93</xdr:row>
          <xdr:rowOff>19050</xdr:rowOff>
        </xdr:from>
        <xdr:to>
          <xdr:col>8</xdr:col>
          <xdr:colOff>514350</xdr:colOff>
          <xdr:row>94</xdr:row>
          <xdr:rowOff>19050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1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1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94</xdr:row>
          <xdr:rowOff>19050</xdr:rowOff>
        </xdr:from>
        <xdr:to>
          <xdr:col>8</xdr:col>
          <xdr:colOff>514350</xdr:colOff>
          <xdr:row>95</xdr:row>
          <xdr:rowOff>19050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1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1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95</xdr:row>
          <xdr:rowOff>19050</xdr:rowOff>
        </xdr:from>
        <xdr:to>
          <xdr:col>8</xdr:col>
          <xdr:colOff>514350</xdr:colOff>
          <xdr:row>96</xdr:row>
          <xdr:rowOff>19050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1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1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96</xdr:row>
          <xdr:rowOff>19050</xdr:rowOff>
        </xdr:from>
        <xdr:to>
          <xdr:col>8</xdr:col>
          <xdr:colOff>514350</xdr:colOff>
          <xdr:row>97</xdr:row>
          <xdr:rowOff>19050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1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1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97</xdr:row>
          <xdr:rowOff>19050</xdr:rowOff>
        </xdr:from>
        <xdr:to>
          <xdr:col>8</xdr:col>
          <xdr:colOff>514350</xdr:colOff>
          <xdr:row>98</xdr:row>
          <xdr:rowOff>19050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1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1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98</xdr:row>
          <xdr:rowOff>19050</xdr:rowOff>
        </xdr:from>
        <xdr:to>
          <xdr:col>8</xdr:col>
          <xdr:colOff>514350</xdr:colOff>
          <xdr:row>99</xdr:row>
          <xdr:rowOff>19050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1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1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99</xdr:row>
          <xdr:rowOff>19050</xdr:rowOff>
        </xdr:from>
        <xdr:to>
          <xdr:col>8</xdr:col>
          <xdr:colOff>514350</xdr:colOff>
          <xdr:row>100</xdr:row>
          <xdr:rowOff>19050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1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1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100</xdr:row>
          <xdr:rowOff>19050</xdr:rowOff>
        </xdr:from>
        <xdr:to>
          <xdr:col>8</xdr:col>
          <xdr:colOff>514350</xdr:colOff>
          <xdr:row>101</xdr:row>
          <xdr:rowOff>19050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1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1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101</xdr:row>
          <xdr:rowOff>19050</xdr:rowOff>
        </xdr:from>
        <xdr:to>
          <xdr:col>8</xdr:col>
          <xdr:colOff>514350</xdr:colOff>
          <xdr:row>102</xdr:row>
          <xdr:rowOff>19050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1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1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102</xdr:row>
          <xdr:rowOff>19050</xdr:rowOff>
        </xdr:from>
        <xdr:to>
          <xdr:col>8</xdr:col>
          <xdr:colOff>514350</xdr:colOff>
          <xdr:row>103</xdr:row>
          <xdr:rowOff>19050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1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1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103</xdr:row>
          <xdr:rowOff>19050</xdr:rowOff>
        </xdr:from>
        <xdr:to>
          <xdr:col>8</xdr:col>
          <xdr:colOff>514350</xdr:colOff>
          <xdr:row>104</xdr:row>
          <xdr:rowOff>19050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1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1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104</xdr:row>
          <xdr:rowOff>19050</xdr:rowOff>
        </xdr:from>
        <xdr:to>
          <xdr:col>8</xdr:col>
          <xdr:colOff>514350</xdr:colOff>
          <xdr:row>105</xdr:row>
          <xdr:rowOff>19050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1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1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105</xdr:row>
          <xdr:rowOff>19050</xdr:rowOff>
        </xdr:from>
        <xdr:to>
          <xdr:col>8</xdr:col>
          <xdr:colOff>514350</xdr:colOff>
          <xdr:row>106</xdr:row>
          <xdr:rowOff>19050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1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1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106</xdr:row>
          <xdr:rowOff>19050</xdr:rowOff>
        </xdr:from>
        <xdr:to>
          <xdr:col>8</xdr:col>
          <xdr:colOff>514350</xdr:colOff>
          <xdr:row>107</xdr:row>
          <xdr:rowOff>19050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1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1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107</xdr:row>
          <xdr:rowOff>19050</xdr:rowOff>
        </xdr:from>
        <xdr:to>
          <xdr:col>8</xdr:col>
          <xdr:colOff>514350</xdr:colOff>
          <xdr:row>108</xdr:row>
          <xdr:rowOff>19050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1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1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108</xdr:row>
          <xdr:rowOff>19050</xdr:rowOff>
        </xdr:from>
        <xdr:to>
          <xdr:col>8</xdr:col>
          <xdr:colOff>514350</xdr:colOff>
          <xdr:row>109</xdr:row>
          <xdr:rowOff>19050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1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1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109</xdr:row>
          <xdr:rowOff>19050</xdr:rowOff>
        </xdr:from>
        <xdr:to>
          <xdr:col>8</xdr:col>
          <xdr:colOff>514350</xdr:colOff>
          <xdr:row>110</xdr:row>
          <xdr:rowOff>19050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1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1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110</xdr:row>
          <xdr:rowOff>19050</xdr:rowOff>
        </xdr:from>
        <xdr:to>
          <xdr:col>8</xdr:col>
          <xdr:colOff>514350</xdr:colOff>
          <xdr:row>111</xdr:row>
          <xdr:rowOff>19050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1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1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111</xdr:row>
          <xdr:rowOff>19050</xdr:rowOff>
        </xdr:from>
        <xdr:to>
          <xdr:col>8</xdr:col>
          <xdr:colOff>514350</xdr:colOff>
          <xdr:row>112</xdr:row>
          <xdr:rowOff>19050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1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1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112</xdr:row>
          <xdr:rowOff>19050</xdr:rowOff>
        </xdr:from>
        <xdr:to>
          <xdr:col>8</xdr:col>
          <xdr:colOff>514350</xdr:colOff>
          <xdr:row>113</xdr:row>
          <xdr:rowOff>19050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1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1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113</xdr:row>
          <xdr:rowOff>19050</xdr:rowOff>
        </xdr:from>
        <xdr:to>
          <xdr:col>8</xdr:col>
          <xdr:colOff>514350</xdr:colOff>
          <xdr:row>114</xdr:row>
          <xdr:rowOff>19050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1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1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114</xdr:row>
          <xdr:rowOff>19050</xdr:rowOff>
        </xdr:from>
        <xdr:to>
          <xdr:col>8</xdr:col>
          <xdr:colOff>514350</xdr:colOff>
          <xdr:row>115</xdr:row>
          <xdr:rowOff>19050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1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1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115</xdr:row>
          <xdr:rowOff>19050</xdr:rowOff>
        </xdr:from>
        <xdr:to>
          <xdr:col>8</xdr:col>
          <xdr:colOff>514350</xdr:colOff>
          <xdr:row>116</xdr:row>
          <xdr:rowOff>19050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1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1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116</xdr:row>
          <xdr:rowOff>19050</xdr:rowOff>
        </xdr:from>
        <xdr:to>
          <xdr:col>8</xdr:col>
          <xdr:colOff>514350</xdr:colOff>
          <xdr:row>117</xdr:row>
          <xdr:rowOff>19050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1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1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117</xdr:row>
          <xdr:rowOff>19050</xdr:rowOff>
        </xdr:from>
        <xdr:to>
          <xdr:col>8</xdr:col>
          <xdr:colOff>514350</xdr:colOff>
          <xdr:row>118</xdr:row>
          <xdr:rowOff>19050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1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1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118</xdr:row>
          <xdr:rowOff>19050</xdr:rowOff>
        </xdr:from>
        <xdr:to>
          <xdr:col>8</xdr:col>
          <xdr:colOff>514350</xdr:colOff>
          <xdr:row>119</xdr:row>
          <xdr:rowOff>19050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1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1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119</xdr:row>
          <xdr:rowOff>19050</xdr:rowOff>
        </xdr:from>
        <xdr:to>
          <xdr:col>8</xdr:col>
          <xdr:colOff>514350</xdr:colOff>
          <xdr:row>120</xdr:row>
          <xdr:rowOff>19050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1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1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120</xdr:row>
          <xdr:rowOff>19050</xdr:rowOff>
        </xdr:from>
        <xdr:to>
          <xdr:col>8</xdr:col>
          <xdr:colOff>514350</xdr:colOff>
          <xdr:row>121</xdr:row>
          <xdr:rowOff>19050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1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1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121</xdr:row>
          <xdr:rowOff>19050</xdr:rowOff>
        </xdr:from>
        <xdr:to>
          <xdr:col>8</xdr:col>
          <xdr:colOff>514350</xdr:colOff>
          <xdr:row>122</xdr:row>
          <xdr:rowOff>19050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1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1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122</xdr:row>
          <xdr:rowOff>19050</xdr:rowOff>
        </xdr:from>
        <xdr:to>
          <xdr:col>8</xdr:col>
          <xdr:colOff>514350</xdr:colOff>
          <xdr:row>123</xdr:row>
          <xdr:rowOff>19050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1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1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123</xdr:row>
          <xdr:rowOff>19050</xdr:rowOff>
        </xdr:from>
        <xdr:to>
          <xdr:col>8</xdr:col>
          <xdr:colOff>514350</xdr:colOff>
          <xdr:row>124</xdr:row>
          <xdr:rowOff>19050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1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1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124</xdr:row>
          <xdr:rowOff>19050</xdr:rowOff>
        </xdr:from>
        <xdr:to>
          <xdr:col>8</xdr:col>
          <xdr:colOff>514350</xdr:colOff>
          <xdr:row>125</xdr:row>
          <xdr:rowOff>19050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1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1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125</xdr:row>
          <xdr:rowOff>19050</xdr:rowOff>
        </xdr:from>
        <xdr:to>
          <xdr:col>8</xdr:col>
          <xdr:colOff>514350</xdr:colOff>
          <xdr:row>126</xdr:row>
          <xdr:rowOff>19050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1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1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126</xdr:row>
          <xdr:rowOff>19050</xdr:rowOff>
        </xdr:from>
        <xdr:to>
          <xdr:col>8</xdr:col>
          <xdr:colOff>514350</xdr:colOff>
          <xdr:row>127</xdr:row>
          <xdr:rowOff>19050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1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1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127</xdr:row>
          <xdr:rowOff>19050</xdr:rowOff>
        </xdr:from>
        <xdr:to>
          <xdr:col>8</xdr:col>
          <xdr:colOff>514350</xdr:colOff>
          <xdr:row>128</xdr:row>
          <xdr:rowOff>19050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1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1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128</xdr:row>
          <xdr:rowOff>19050</xdr:rowOff>
        </xdr:from>
        <xdr:to>
          <xdr:col>8</xdr:col>
          <xdr:colOff>514350</xdr:colOff>
          <xdr:row>129</xdr:row>
          <xdr:rowOff>19050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1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1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129</xdr:row>
          <xdr:rowOff>19050</xdr:rowOff>
        </xdr:from>
        <xdr:to>
          <xdr:col>8</xdr:col>
          <xdr:colOff>514350</xdr:colOff>
          <xdr:row>130</xdr:row>
          <xdr:rowOff>19050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1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1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130</xdr:row>
          <xdr:rowOff>19050</xdr:rowOff>
        </xdr:from>
        <xdr:to>
          <xdr:col>8</xdr:col>
          <xdr:colOff>514350</xdr:colOff>
          <xdr:row>131</xdr:row>
          <xdr:rowOff>19050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1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1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131</xdr:row>
          <xdr:rowOff>19050</xdr:rowOff>
        </xdr:from>
        <xdr:to>
          <xdr:col>8</xdr:col>
          <xdr:colOff>514350</xdr:colOff>
          <xdr:row>132</xdr:row>
          <xdr:rowOff>19050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1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1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132</xdr:row>
          <xdr:rowOff>19050</xdr:rowOff>
        </xdr:from>
        <xdr:to>
          <xdr:col>8</xdr:col>
          <xdr:colOff>514350</xdr:colOff>
          <xdr:row>133</xdr:row>
          <xdr:rowOff>19050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1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1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133</xdr:row>
          <xdr:rowOff>19050</xdr:rowOff>
        </xdr:from>
        <xdr:to>
          <xdr:col>8</xdr:col>
          <xdr:colOff>514350</xdr:colOff>
          <xdr:row>134</xdr:row>
          <xdr:rowOff>19050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1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1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134</xdr:row>
          <xdr:rowOff>19050</xdr:rowOff>
        </xdr:from>
        <xdr:to>
          <xdr:col>8</xdr:col>
          <xdr:colOff>514350</xdr:colOff>
          <xdr:row>135</xdr:row>
          <xdr:rowOff>19050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1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1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135</xdr:row>
          <xdr:rowOff>19050</xdr:rowOff>
        </xdr:from>
        <xdr:to>
          <xdr:col>8</xdr:col>
          <xdr:colOff>514350</xdr:colOff>
          <xdr:row>136</xdr:row>
          <xdr:rowOff>19050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1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1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136</xdr:row>
          <xdr:rowOff>19050</xdr:rowOff>
        </xdr:from>
        <xdr:to>
          <xdr:col>8</xdr:col>
          <xdr:colOff>514350</xdr:colOff>
          <xdr:row>137</xdr:row>
          <xdr:rowOff>19050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1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1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137</xdr:row>
          <xdr:rowOff>19050</xdr:rowOff>
        </xdr:from>
        <xdr:to>
          <xdr:col>8</xdr:col>
          <xdr:colOff>514350</xdr:colOff>
          <xdr:row>138</xdr:row>
          <xdr:rowOff>19050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1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1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138</xdr:row>
          <xdr:rowOff>19050</xdr:rowOff>
        </xdr:from>
        <xdr:to>
          <xdr:col>8</xdr:col>
          <xdr:colOff>514350</xdr:colOff>
          <xdr:row>139</xdr:row>
          <xdr:rowOff>19050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1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1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139</xdr:row>
          <xdr:rowOff>19050</xdr:rowOff>
        </xdr:from>
        <xdr:to>
          <xdr:col>8</xdr:col>
          <xdr:colOff>514350</xdr:colOff>
          <xdr:row>140</xdr:row>
          <xdr:rowOff>19050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1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1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140</xdr:row>
          <xdr:rowOff>19050</xdr:rowOff>
        </xdr:from>
        <xdr:to>
          <xdr:col>8</xdr:col>
          <xdr:colOff>514350</xdr:colOff>
          <xdr:row>141</xdr:row>
          <xdr:rowOff>19050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1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1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141</xdr:row>
          <xdr:rowOff>19050</xdr:rowOff>
        </xdr:from>
        <xdr:to>
          <xdr:col>8</xdr:col>
          <xdr:colOff>514350</xdr:colOff>
          <xdr:row>142</xdr:row>
          <xdr:rowOff>19050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1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1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142</xdr:row>
          <xdr:rowOff>19050</xdr:rowOff>
        </xdr:from>
        <xdr:to>
          <xdr:col>8</xdr:col>
          <xdr:colOff>514350</xdr:colOff>
          <xdr:row>143</xdr:row>
          <xdr:rowOff>19050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1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1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143</xdr:row>
          <xdr:rowOff>19050</xdr:rowOff>
        </xdr:from>
        <xdr:to>
          <xdr:col>8</xdr:col>
          <xdr:colOff>514350</xdr:colOff>
          <xdr:row>144</xdr:row>
          <xdr:rowOff>19050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1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1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144</xdr:row>
          <xdr:rowOff>19050</xdr:rowOff>
        </xdr:from>
        <xdr:to>
          <xdr:col>8</xdr:col>
          <xdr:colOff>514350</xdr:colOff>
          <xdr:row>145</xdr:row>
          <xdr:rowOff>19050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1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1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145</xdr:row>
          <xdr:rowOff>19050</xdr:rowOff>
        </xdr:from>
        <xdr:to>
          <xdr:col>8</xdr:col>
          <xdr:colOff>514350</xdr:colOff>
          <xdr:row>146</xdr:row>
          <xdr:rowOff>19050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1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1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146</xdr:row>
          <xdr:rowOff>19050</xdr:rowOff>
        </xdr:from>
        <xdr:to>
          <xdr:col>8</xdr:col>
          <xdr:colOff>514350</xdr:colOff>
          <xdr:row>147</xdr:row>
          <xdr:rowOff>19050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1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1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147</xdr:row>
          <xdr:rowOff>19050</xdr:rowOff>
        </xdr:from>
        <xdr:to>
          <xdr:col>8</xdr:col>
          <xdr:colOff>514350</xdr:colOff>
          <xdr:row>148</xdr:row>
          <xdr:rowOff>19050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1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1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148</xdr:row>
          <xdr:rowOff>19050</xdr:rowOff>
        </xdr:from>
        <xdr:to>
          <xdr:col>8</xdr:col>
          <xdr:colOff>514350</xdr:colOff>
          <xdr:row>149</xdr:row>
          <xdr:rowOff>19050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1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1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149</xdr:row>
          <xdr:rowOff>19050</xdr:rowOff>
        </xdr:from>
        <xdr:to>
          <xdr:col>8</xdr:col>
          <xdr:colOff>514350</xdr:colOff>
          <xdr:row>150</xdr:row>
          <xdr:rowOff>19050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1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1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150</xdr:row>
          <xdr:rowOff>19050</xdr:rowOff>
        </xdr:from>
        <xdr:to>
          <xdr:col>8</xdr:col>
          <xdr:colOff>514350</xdr:colOff>
          <xdr:row>151</xdr:row>
          <xdr:rowOff>19050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1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1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151</xdr:row>
          <xdr:rowOff>19050</xdr:rowOff>
        </xdr:from>
        <xdr:to>
          <xdr:col>8</xdr:col>
          <xdr:colOff>514350</xdr:colOff>
          <xdr:row>152</xdr:row>
          <xdr:rowOff>19050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1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1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152</xdr:row>
          <xdr:rowOff>19050</xdr:rowOff>
        </xdr:from>
        <xdr:to>
          <xdr:col>8</xdr:col>
          <xdr:colOff>514350</xdr:colOff>
          <xdr:row>153</xdr:row>
          <xdr:rowOff>19050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1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1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153</xdr:row>
          <xdr:rowOff>19050</xdr:rowOff>
        </xdr:from>
        <xdr:to>
          <xdr:col>8</xdr:col>
          <xdr:colOff>514350</xdr:colOff>
          <xdr:row>154</xdr:row>
          <xdr:rowOff>19050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1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1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154</xdr:row>
          <xdr:rowOff>19050</xdr:rowOff>
        </xdr:from>
        <xdr:to>
          <xdr:col>8</xdr:col>
          <xdr:colOff>514350</xdr:colOff>
          <xdr:row>155</xdr:row>
          <xdr:rowOff>19050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1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1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155</xdr:row>
          <xdr:rowOff>19050</xdr:rowOff>
        </xdr:from>
        <xdr:to>
          <xdr:col>8</xdr:col>
          <xdr:colOff>514350</xdr:colOff>
          <xdr:row>156</xdr:row>
          <xdr:rowOff>19050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1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1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156</xdr:row>
          <xdr:rowOff>19050</xdr:rowOff>
        </xdr:from>
        <xdr:to>
          <xdr:col>8</xdr:col>
          <xdr:colOff>514350</xdr:colOff>
          <xdr:row>157</xdr:row>
          <xdr:rowOff>19050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1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1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157</xdr:row>
          <xdr:rowOff>19050</xdr:rowOff>
        </xdr:from>
        <xdr:to>
          <xdr:col>8</xdr:col>
          <xdr:colOff>514350</xdr:colOff>
          <xdr:row>158</xdr:row>
          <xdr:rowOff>19050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1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1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158</xdr:row>
          <xdr:rowOff>19050</xdr:rowOff>
        </xdr:from>
        <xdr:to>
          <xdr:col>8</xdr:col>
          <xdr:colOff>514350</xdr:colOff>
          <xdr:row>159</xdr:row>
          <xdr:rowOff>19050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1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1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159</xdr:row>
          <xdr:rowOff>19050</xdr:rowOff>
        </xdr:from>
        <xdr:to>
          <xdr:col>8</xdr:col>
          <xdr:colOff>514350</xdr:colOff>
          <xdr:row>160</xdr:row>
          <xdr:rowOff>19050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1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1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160</xdr:row>
          <xdr:rowOff>19050</xdr:rowOff>
        </xdr:from>
        <xdr:to>
          <xdr:col>8</xdr:col>
          <xdr:colOff>514350</xdr:colOff>
          <xdr:row>161</xdr:row>
          <xdr:rowOff>19050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1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1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161</xdr:row>
          <xdr:rowOff>19050</xdr:rowOff>
        </xdr:from>
        <xdr:to>
          <xdr:col>8</xdr:col>
          <xdr:colOff>514350</xdr:colOff>
          <xdr:row>162</xdr:row>
          <xdr:rowOff>19050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1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1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162</xdr:row>
          <xdr:rowOff>19050</xdr:rowOff>
        </xdr:from>
        <xdr:to>
          <xdr:col>8</xdr:col>
          <xdr:colOff>514350</xdr:colOff>
          <xdr:row>163</xdr:row>
          <xdr:rowOff>19050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1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1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163</xdr:row>
          <xdr:rowOff>19050</xdr:rowOff>
        </xdr:from>
        <xdr:to>
          <xdr:col>8</xdr:col>
          <xdr:colOff>514350</xdr:colOff>
          <xdr:row>164</xdr:row>
          <xdr:rowOff>19050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1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1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164</xdr:row>
          <xdr:rowOff>19050</xdr:rowOff>
        </xdr:from>
        <xdr:to>
          <xdr:col>8</xdr:col>
          <xdr:colOff>514350</xdr:colOff>
          <xdr:row>165</xdr:row>
          <xdr:rowOff>19050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1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1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165</xdr:row>
          <xdr:rowOff>19050</xdr:rowOff>
        </xdr:from>
        <xdr:to>
          <xdr:col>8</xdr:col>
          <xdr:colOff>514350</xdr:colOff>
          <xdr:row>166</xdr:row>
          <xdr:rowOff>19050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1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1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166</xdr:row>
          <xdr:rowOff>19050</xdr:rowOff>
        </xdr:from>
        <xdr:to>
          <xdr:col>8</xdr:col>
          <xdr:colOff>514350</xdr:colOff>
          <xdr:row>167</xdr:row>
          <xdr:rowOff>19050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1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1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167</xdr:row>
          <xdr:rowOff>19050</xdr:rowOff>
        </xdr:from>
        <xdr:to>
          <xdr:col>8</xdr:col>
          <xdr:colOff>514350</xdr:colOff>
          <xdr:row>168</xdr:row>
          <xdr:rowOff>19050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1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1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168</xdr:row>
          <xdr:rowOff>19050</xdr:rowOff>
        </xdr:from>
        <xdr:to>
          <xdr:col>8</xdr:col>
          <xdr:colOff>514350</xdr:colOff>
          <xdr:row>169</xdr:row>
          <xdr:rowOff>19050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1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1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169</xdr:row>
          <xdr:rowOff>19050</xdr:rowOff>
        </xdr:from>
        <xdr:to>
          <xdr:col>8</xdr:col>
          <xdr:colOff>514350</xdr:colOff>
          <xdr:row>170</xdr:row>
          <xdr:rowOff>19050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1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1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170</xdr:row>
          <xdr:rowOff>19050</xdr:rowOff>
        </xdr:from>
        <xdr:to>
          <xdr:col>8</xdr:col>
          <xdr:colOff>514350</xdr:colOff>
          <xdr:row>171</xdr:row>
          <xdr:rowOff>19050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1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1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171</xdr:row>
          <xdr:rowOff>19050</xdr:rowOff>
        </xdr:from>
        <xdr:to>
          <xdr:col>8</xdr:col>
          <xdr:colOff>514350</xdr:colOff>
          <xdr:row>172</xdr:row>
          <xdr:rowOff>19050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1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1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172</xdr:row>
          <xdr:rowOff>19050</xdr:rowOff>
        </xdr:from>
        <xdr:to>
          <xdr:col>8</xdr:col>
          <xdr:colOff>514350</xdr:colOff>
          <xdr:row>173</xdr:row>
          <xdr:rowOff>19050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1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1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173</xdr:row>
          <xdr:rowOff>19050</xdr:rowOff>
        </xdr:from>
        <xdr:to>
          <xdr:col>8</xdr:col>
          <xdr:colOff>514350</xdr:colOff>
          <xdr:row>174</xdr:row>
          <xdr:rowOff>19050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1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1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174</xdr:row>
          <xdr:rowOff>19050</xdr:rowOff>
        </xdr:from>
        <xdr:to>
          <xdr:col>8</xdr:col>
          <xdr:colOff>514350</xdr:colOff>
          <xdr:row>175</xdr:row>
          <xdr:rowOff>19050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1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1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175</xdr:row>
          <xdr:rowOff>19050</xdr:rowOff>
        </xdr:from>
        <xdr:to>
          <xdr:col>8</xdr:col>
          <xdr:colOff>514350</xdr:colOff>
          <xdr:row>176</xdr:row>
          <xdr:rowOff>19050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1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1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176</xdr:row>
          <xdr:rowOff>19050</xdr:rowOff>
        </xdr:from>
        <xdr:to>
          <xdr:col>8</xdr:col>
          <xdr:colOff>514350</xdr:colOff>
          <xdr:row>177</xdr:row>
          <xdr:rowOff>19050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1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1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177</xdr:row>
          <xdr:rowOff>19050</xdr:rowOff>
        </xdr:from>
        <xdr:to>
          <xdr:col>8</xdr:col>
          <xdr:colOff>514350</xdr:colOff>
          <xdr:row>178</xdr:row>
          <xdr:rowOff>19050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1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1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178</xdr:row>
          <xdr:rowOff>19050</xdr:rowOff>
        </xdr:from>
        <xdr:to>
          <xdr:col>8</xdr:col>
          <xdr:colOff>514350</xdr:colOff>
          <xdr:row>179</xdr:row>
          <xdr:rowOff>19050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1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1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179</xdr:row>
          <xdr:rowOff>19050</xdr:rowOff>
        </xdr:from>
        <xdr:to>
          <xdr:col>8</xdr:col>
          <xdr:colOff>514350</xdr:colOff>
          <xdr:row>180</xdr:row>
          <xdr:rowOff>19050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1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1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180</xdr:row>
          <xdr:rowOff>19050</xdr:rowOff>
        </xdr:from>
        <xdr:to>
          <xdr:col>8</xdr:col>
          <xdr:colOff>514350</xdr:colOff>
          <xdr:row>181</xdr:row>
          <xdr:rowOff>19050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1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1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181</xdr:row>
          <xdr:rowOff>19050</xdr:rowOff>
        </xdr:from>
        <xdr:to>
          <xdr:col>8</xdr:col>
          <xdr:colOff>514350</xdr:colOff>
          <xdr:row>182</xdr:row>
          <xdr:rowOff>19050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1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1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182</xdr:row>
          <xdr:rowOff>19050</xdr:rowOff>
        </xdr:from>
        <xdr:to>
          <xdr:col>8</xdr:col>
          <xdr:colOff>514350</xdr:colOff>
          <xdr:row>183</xdr:row>
          <xdr:rowOff>19050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1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1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183</xdr:row>
          <xdr:rowOff>19050</xdr:rowOff>
        </xdr:from>
        <xdr:to>
          <xdr:col>8</xdr:col>
          <xdr:colOff>514350</xdr:colOff>
          <xdr:row>184</xdr:row>
          <xdr:rowOff>19050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1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1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184</xdr:row>
          <xdr:rowOff>19050</xdr:rowOff>
        </xdr:from>
        <xdr:to>
          <xdr:col>8</xdr:col>
          <xdr:colOff>514350</xdr:colOff>
          <xdr:row>185</xdr:row>
          <xdr:rowOff>19050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1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1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185</xdr:row>
          <xdr:rowOff>19050</xdr:rowOff>
        </xdr:from>
        <xdr:to>
          <xdr:col>8</xdr:col>
          <xdr:colOff>514350</xdr:colOff>
          <xdr:row>186</xdr:row>
          <xdr:rowOff>19050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1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1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186</xdr:row>
          <xdr:rowOff>19050</xdr:rowOff>
        </xdr:from>
        <xdr:to>
          <xdr:col>8</xdr:col>
          <xdr:colOff>514350</xdr:colOff>
          <xdr:row>187</xdr:row>
          <xdr:rowOff>19050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1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1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187</xdr:row>
          <xdr:rowOff>19050</xdr:rowOff>
        </xdr:from>
        <xdr:to>
          <xdr:col>8</xdr:col>
          <xdr:colOff>514350</xdr:colOff>
          <xdr:row>188</xdr:row>
          <xdr:rowOff>19050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1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1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188</xdr:row>
          <xdr:rowOff>19050</xdr:rowOff>
        </xdr:from>
        <xdr:to>
          <xdr:col>8</xdr:col>
          <xdr:colOff>514350</xdr:colOff>
          <xdr:row>189</xdr:row>
          <xdr:rowOff>19050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1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1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189</xdr:row>
          <xdr:rowOff>19050</xdr:rowOff>
        </xdr:from>
        <xdr:to>
          <xdr:col>8</xdr:col>
          <xdr:colOff>514350</xdr:colOff>
          <xdr:row>190</xdr:row>
          <xdr:rowOff>19050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1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1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190</xdr:row>
          <xdr:rowOff>19050</xdr:rowOff>
        </xdr:from>
        <xdr:to>
          <xdr:col>8</xdr:col>
          <xdr:colOff>514350</xdr:colOff>
          <xdr:row>191</xdr:row>
          <xdr:rowOff>19050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1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1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191</xdr:row>
          <xdr:rowOff>19050</xdr:rowOff>
        </xdr:from>
        <xdr:to>
          <xdr:col>8</xdr:col>
          <xdr:colOff>514350</xdr:colOff>
          <xdr:row>192</xdr:row>
          <xdr:rowOff>19050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1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1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192</xdr:row>
          <xdr:rowOff>19050</xdr:rowOff>
        </xdr:from>
        <xdr:to>
          <xdr:col>8</xdr:col>
          <xdr:colOff>514350</xdr:colOff>
          <xdr:row>193</xdr:row>
          <xdr:rowOff>19050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1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1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193</xdr:row>
          <xdr:rowOff>19050</xdr:rowOff>
        </xdr:from>
        <xdr:to>
          <xdr:col>8</xdr:col>
          <xdr:colOff>514350</xdr:colOff>
          <xdr:row>194</xdr:row>
          <xdr:rowOff>19050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1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1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194</xdr:row>
          <xdr:rowOff>19050</xdr:rowOff>
        </xdr:from>
        <xdr:to>
          <xdr:col>8</xdr:col>
          <xdr:colOff>514350</xdr:colOff>
          <xdr:row>195</xdr:row>
          <xdr:rowOff>19050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1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1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195</xdr:row>
          <xdr:rowOff>19050</xdr:rowOff>
        </xdr:from>
        <xdr:to>
          <xdr:col>8</xdr:col>
          <xdr:colOff>514350</xdr:colOff>
          <xdr:row>196</xdr:row>
          <xdr:rowOff>19050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1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1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196</xdr:row>
          <xdr:rowOff>19050</xdr:rowOff>
        </xdr:from>
        <xdr:to>
          <xdr:col>8</xdr:col>
          <xdr:colOff>514350</xdr:colOff>
          <xdr:row>197</xdr:row>
          <xdr:rowOff>19050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1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1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197</xdr:row>
          <xdr:rowOff>19050</xdr:rowOff>
        </xdr:from>
        <xdr:to>
          <xdr:col>8</xdr:col>
          <xdr:colOff>514350</xdr:colOff>
          <xdr:row>198</xdr:row>
          <xdr:rowOff>19050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1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1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198</xdr:row>
          <xdr:rowOff>19050</xdr:rowOff>
        </xdr:from>
        <xdr:to>
          <xdr:col>8</xdr:col>
          <xdr:colOff>514350</xdr:colOff>
          <xdr:row>199</xdr:row>
          <xdr:rowOff>19050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1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1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199</xdr:row>
          <xdr:rowOff>19050</xdr:rowOff>
        </xdr:from>
        <xdr:to>
          <xdr:col>8</xdr:col>
          <xdr:colOff>514350</xdr:colOff>
          <xdr:row>200</xdr:row>
          <xdr:rowOff>19050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1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1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200</xdr:row>
          <xdr:rowOff>19050</xdr:rowOff>
        </xdr:from>
        <xdr:to>
          <xdr:col>8</xdr:col>
          <xdr:colOff>514350</xdr:colOff>
          <xdr:row>201</xdr:row>
          <xdr:rowOff>19050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1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1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201</xdr:row>
          <xdr:rowOff>19050</xdr:rowOff>
        </xdr:from>
        <xdr:to>
          <xdr:col>8</xdr:col>
          <xdr:colOff>514350</xdr:colOff>
          <xdr:row>202</xdr:row>
          <xdr:rowOff>19050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1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1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202</xdr:row>
          <xdr:rowOff>19050</xdr:rowOff>
        </xdr:from>
        <xdr:to>
          <xdr:col>8</xdr:col>
          <xdr:colOff>514350</xdr:colOff>
          <xdr:row>203</xdr:row>
          <xdr:rowOff>19050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1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1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203</xdr:row>
          <xdr:rowOff>19050</xdr:rowOff>
        </xdr:from>
        <xdr:to>
          <xdr:col>8</xdr:col>
          <xdr:colOff>514350</xdr:colOff>
          <xdr:row>204</xdr:row>
          <xdr:rowOff>19050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1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1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204</xdr:row>
          <xdr:rowOff>19050</xdr:rowOff>
        </xdr:from>
        <xdr:to>
          <xdr:col>8</xdr:col>
          <xdr:colOff>514350</xdr:colOff>
          <xdr:row>205</xdr:row>
          <xdr:rowOff>19050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1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1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205</xdr:row>
          <xdr:rowOff>19050</xdr:rowOff>
        </xdr:from>
        <xdr:to>
          <xdr:col>8</xdr:col>
          <xdr:colOff>514350</xdr:colOff>
          <xdr:row>206</xdr:row>
          <xdr:rowOff>19050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1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1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206</xdr:row>
          <xdr:rowOff>19050</xdr:rowOff>
        </xdr:from>
        <xdr:to>
          <xdr:col>8</xdr:col>
          <xdr:colOff>514350</xdr:colOff>
          <xdr:row>207</xdr:row>
          <xdr:rowOff>19050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1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1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207</xdr:row>
          <xdr:rowOff>19050</xdr:rowOff>
        </xdr:from>
        <xdr:to>
          <xdr:col>8</xdr:col>
          <xdr:colOff>514350</xdr:colOff>
          <xdr:row>208</xdr:row>
          <xdr:rowOff>19050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1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1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208</xdr:row>
          <xdr:rowOff>19050</xdr:rowOff>
        </xdr:from>
        <xdr:to>
          <xdr:col>8</xdr:col>
          <xdr:colOff>514350</xdr:colOff>
          <xdr:row>209</xdr:row>
          <xdr:rowOff>19050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1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1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209</xdr:row>
          <xdr:rowOff>19050</xdr:rowOff>
        </xdr:from>
        <xdr:to>
          <xdr:col>8</xdr:col>
          <xdr:colOff>514350</xdr:colOff>
          <xdr:row>210</xdr:row>
          <xdr:rowOff>19050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1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1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210</xdr:row>
          <xdr:rowOff>19050</xdr:rowOff>
        </xdr:from>
        <xdr:to>
          <xdr:col>8</xdr:col>
          <xdr:colOff>514350</xdr:colOff>
          <xdr:row>211</xdr:row>
          <xdr:rowOff>19050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1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1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211</xdr:row>
          <xdr:rowOff>19050</xdr:rowOff>
        </xdr:from>
        <xdr:to>
          <xdr:col>8</xdr:col>
          <xdr:colOff>514350</xdr:colOff>
          <xdr:row>212</xdr:row>
          <xdr:rowOff>19050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1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1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212</xdr:row>
          <xdr:rowOff>19050</xdr:rowOff>
        </xdr:from>
        <xdr:to>
          <xdr:col>8</xdr:col>
          <xdr:colOff>514350</xdr:colOff>
          <xdr:row>213</xdr:row>
          <xdr:rowOff>19050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1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1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213</xdr:row>
          <xdr:rowOff>19050</xdr:rowOff>
        </xdr:from>
        <xdr:to>
          <xdr:col>8</xdr:col>
          <xdr:colOff>514350</xdr:colOff>
          <xdr:row>214</xdr:row>
          <xdr:rowOff>19050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1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1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214</xdr:row>
          <xdr:rowOff>19050</xdr:rowOff>
        </xdr:from>
        <xdr:to>
          <xdr:col>8</xdr:col>
          <xdr:colOff>514350</xdr:colOff>
          <xdr:row>215</xdr:row>
          <xdr:rowOff>19050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1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1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215</xdr:row>
          <xdr:rowOff>19050</xdr:rowOff>
        </xdr:from>
        <xdr:to>
          <xdr:col>8</xdr:col>
          <xdr:colOff>514350</xdr:colOff>
          <xdr:row>216</xdr:row>
          <xdr:rowOff>19050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1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1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216</xdr:row>
          <xdr:rowOff>19050</xdr:rowOff>
        </xdr:from>
        <xdr:to>
          <xdr:col>8</xdr:col>
          <xdr:colOff>514350</xdr:colOff>
          <xdr:row>217</xdr:row>
          <xdr:rowOff>19050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1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1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217</xdr:row>
          <xdr:rowOff>19050</xdr:rowOff>
        </xdr:from>
        <xdr:to>
          <xdr:col>8</xdr:col>
          <xdr:colOff>514350</xdr:colOff>
          <xdr:row>218</xdr:row>
          <xdr:rowOff>19050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1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1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218</xdr:row>
          <xdr:rowOff>19050</xdr:rowOff>
        </xdr:from>
        <xdr:to>
          <xdr:col>8</xdr:col>
          <xdr:colOff>514350</xdr:colOff>
          <xdr:row>219</xdr:row>
          <xdr:rowOff>19050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1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1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219</xdr:row>
          <xdr:rowOff>19050</xdr:rowOff>
        </xdr:from>
        <xdr:to>
          <xdr:col>8</xdr:col>
          <xdr:colOff>514350</xdr:colOff>
          <xdr:row>220</xdr:row>
          <xdr:rowOff>19050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1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1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220</xdr:row>
          <xdr:rowOff>19050</xdr:rowOff>
        </xdr:from>
        <xdr:to>
          <xdr:col>8</xdr:col>
          <xdr:colOff>514350</xdr:colOff>
          <xdr:row>221</xdr:row>
          <xdr:rowOff>19050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1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1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221</xdr:row>
          <xdr:rowOff>19050</xdr:rowOff>
        </xdr:from>
        <xdr:to>
          <xdr:col>8</xdr:col>
          <xdr:colOff>514350</xdr:colOff>
          <xdr:row>222</xdr:row>
          <xdr:rowOff>19050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1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1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222</xdr:row>
          <xdr:rowOff>19050</xdr:rowOff>
        </xdr:from>
        <xdr:to>
          <xdr:col>8</xdr:col>
          <xdr:colOff>514350</xdr:colOff>
          <xdr:row>223</xdr:row>
          <xdr:rowOff>19050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1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1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223</xdr:row>
          <xdr:rowOff>19050</xdr:rowOff>
        </xdr:from>
        <xdr:to>
          <xdr:col>8</xdr:col>
          <xdr:colOff>514350</xdr:colOff>
          <xdr:row>224</xdr:row>
          <xdr:rowOff>19050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1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1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224</xdr:row>
          <xdr:rowOff>19050</xdr:rowOff>
        </xdr:from>
        <xdr:to>
          <xdr:col>8</xdr:col>
          <xdr:colOff>514350</xdr:colOff>
          <xdr:row>225</xdr:row>
          <xdr:rowOff>19050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1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1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225</xdr:row>
          <xdr:rowOff>19050</xdr:rowOff>
        </xdr:from>
        <xdr:to>
          <xdr:col>8</xdr:col>
          <xdr:colOff>514350</xdr:colOff>
          <xdr:row>226</xdr:row>
          <xdr:rowOff>19050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1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1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226</xdr:row>
          <xdr:rowOff>19050</xdr:rowOff>
        </xdr:from>
        <xdr:to>
          <xdr:col>8</xdr:col>
          <xdr:colOff>514350</xdr:colOff>
          <xdr:row>227</xdr:row>
          <xdr:rowOff>19050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1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1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227</xdr:row>
          <xdr:rowOff>19050</xdr:rowOff>
        </xdr:from>
        <xdr:to>
          <xdr:col>8</xdr:col>
          <xdr:colOff>514350</xdr:colOff>
          <xdr:row>228</xdr:row>
          <xdr:rowOff>19050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1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1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228</xdr:row>
          <xdr:rowOff>19050</xdr:rowOff>
        </xdr:from>
        <xdr:to>
          <xdr:col>8</xdr:col>
          <xdr:colOff>514350</xdr:colOff>
          <xdr:row>229</xdr:row>
          <xdr:rowOff>19050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1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1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229</xdr:row>
          <xdr:rowOff>19050</xdr:rowOff>
        </xdr:from>
        <xdr:to>
          <xdr:col>8</xdr:col>
          <xdr:colOff>514350</xdr:colOff>
          <xdr:row>230</xdr:row>
          <xdr:rowOff>19050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1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1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230</xdr:row>
          <xdr:rowOff>19050</xdr:rowOff>
        </xdr:from>
        <xdr:to>
          <xdr:col>8</xdr:col>
          <xdr:colOff>514350</xdr:colOff>
          <xdr:row>231</xdr:row>
          <xdr:rowOff>19050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1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1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231</xdr:row>
          <xdr:rowOff>19050</xdr:rowOff>
        </xdr:from>
        <xdr:to>
          <xdr:col>8</xdr:col>
          <xdr:colOff>514350</xdr:colOff>
          <xdr:row>232</xdr:row>
          <xdr:rowOff>19050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1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1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232</xdr:row>
          <xdr:rowOff>19050</xdr:rowOff>
        </xdr:from>
        <xdr:to>
          <xdr:col>8</xdr:col>
          <xdr:colOff>514350</xdr:colOff>
          <xdr:row>233</xdr:row>
          <xdr:rowOff>19050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1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1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233</xdr:row>
          <xdr:rowOff>19050</xdr:rowOff>
        </xdr:from>
        <xdr:to>
          <xdr:col>8</xdr:col>
          <xdr:colOff>514350</xdr:colOff>
          <xdr:row>234</xdr:row>
          <xdr:rowOff>19050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1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1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234</xdr:row>
          <xdr:rowOff>19050</xdr:rowOff>
        </xdr:from>
        <xdr:to>
          <xdr:col>8</xdr:col>
          <xdr:colOff>514350</xdr:colOff>
          <xdr:row>235</xdr:row>
          <xdr:rowOff>19050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1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1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235</xdr:row>
          <xdr:rowOff>19050</xdr:rowOff>
        </xdr:from>
        <xdr:to>
          <xdr:col>8</xdr:col>
          <xdr:colOff>514350</xdr:colOff>
          <xdr:row>236</xdr:row>
          <xdr:rowOff>19050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1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1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236</xdr:row>
          <xdr:rowOff>19050</xdr:rowOff>
        </xdr:from>
        <xdr:to>
          <xdr:col>8</xdr:col>
          <xdr:colOff>514350</xdr:colOff>
          <xdr:row>237</xdr:row>
          <xdr:rowOff>19050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1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1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237</xdr:row>
          <xdr:rowOff>19050</xdr:rowOff>
        </xdr:from>
        <xdr:to>
          <xdr:col>8</xdr:col>
          <xdr:colOff>514350</xdr:colOff>
          <xdr:row>238</xdr:row>
          <xdr:rowOff>19050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1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1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238</xdr:row>
          <xdr:rowOff>19050</xdr:rowOff>
        </xdr:from>
        <xdr:to>
          <xdr:col>8</xdr:col>
          <xdr:colOff>514350</xdr:colOff>
          <xdr:row>239</xdr:row>
          <xdr:rowOff>19050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1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1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239</xdr:row>
          <xdr:rowOff>19050</xdr:rowOff>
        </xdr:from>
        <xdr:to>
          <xdr:col>8</xdr:col>
          <xdr:colOff>514350</xdr:colOff>
          <xdr:row>240</xdr:row>
          <xdr:rowOff>19050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1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1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240</xdr:row>
          <xdr:rowOff>19050</xdr:rowOff>
        </xdr:from>
        <xdr:to>
          <xdr:col>8</xdr:col>
          <xdr:colOff>514350</xdr:colOff>
          <xdr:row>241</xdr:row>
          <xdr:rowOff>19050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1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1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241</xdr:row>
          <xdr:rowOff>19050</xdr:rowOff>
        </xdr:from>
        <xdr:to>
          <xdr:col>8</xdr:col>
          <xdr:colOff>514350</xdr:colOff>
          <xdr:row>242</xdr:row>
          <xdr:rowOff>19050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1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1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242</xdr:row>
          <xdr:rowOff>19050</xdr:rowOff>
        </xdr:from>
        <xdr:to>
          <xdr:col>8</xdr:col>
          <xdr:colOff>514350</xdr:colOff>
          <xdr:row>243</xdr:row>
          <xdr:rowOff>19050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1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1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243</xdr:row>
          <xdr:rowOff>19050</xdr:rowOff>
        </xdr:from>
        <xdr:to>
          <xdr:col>8</xdr:col>
          <xdr:colOff>514350</xdr:colOff>
          <xdr:row>244</xdr:row>
          <xdr:rowOff>19050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1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4" name="Check Box 470" hidden="1">
              <a:extLst>
                <a:ext uri="{63B3BB69-23CF-44E3-9099-C40C66FF867C}">
                  <a14:compatExt spid="_x0000_s1494"/>
                </a:ext>
                <a:ext uri="{FF2B5EF4-FFF2-40B4-BE49-F238E27FC236}">
                  <a16:creationId xmlns:a16="http://schemas.microsoft.com/office/drawing/2014/main" id="{00000000-0008-0000-0100-0000D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244</xdr:row>
          <xdr:rowOff>19050</xdr:rowOff>
        </xdr:from>
        <xdr:to>
          <xdr:col>8</xdr:col>
          <xdr:colOff>514350</xdr:colOff>
          <xdr:row>245</xdr:row>
          <xdr:rowOff>19050</xdr:rowOff>
        </xdr:to>
        <xdr:sp macro="" textlink="">
          <xdr:nvSpPr>
            <xdr:cNvPr id="1495" name="Check Box 471" hidden="1">
              <a:extLst>
                <a:ext uri="{63B3BB69-23CF-44E3-9099-C40C66FF867C}">
                  <a14:compatExt spid="_x0000_s1495"/>
                </a:ext>
                <a:ext uri="{FF2B5EF4-FFF2-40B4-BE49-F238E27FC236}">
                  <a16:creationId xmlns:a16="http://schemas.microsoft.com/office/drawing/2014/main" id="{00000000-0008-0000-0100-0000D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6" name="Check Box 472" hidden="1">
              <a:extLst>
                <a:ext uri="{63B3BB69-23CF-44E3-9099-C40C66FF867C}">
                  <a14:compatExt spid="_x0000_s1496"/>
                </a:ext>
                <a:ext uri="{FF2B5EF4-FFF2-40B4-BE49-F238E27FC236}">
                  <a16:creationId xmlns:a16="http://schemas.microsoft.com/office/drawing/2014/main" id="{00000000-0008-0000-0100-0000D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245</xdr:row>
          <xdr:rowOff>19050</xdr:rowOff>
        </xdr:from>
        <xdr:to>
          <xdr:col>8</xdr:col>
          <xdr:colOff>514350</xdr:colOff>
          <xdr:row>246</xdr:row>
          <xdr:rowOff>19050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1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1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246</xdr:row>
          <xdr:rowOff>19050</xdr:rowOff>
        </xdr:from>
        <xdr:to>
          <xdr:col>8</xdr:col>
          <xdr:colOff>514350</xdr:colOff>
          <xdr:row>247</xdr:row>
          <xdr:rowOff>19050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1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1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247</xdr:row>
          <xdr:rowOff>19050</xdr:rowOff>
        </xdr:from>
        <xdr:to>
          <xdr:col>8</xdr:col>
          <xdr:colOff>514350</xdr:colOff>
          <xdr:row>248</xdr:row>
          <xdr:rowOff>19050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1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1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248</xdr:row>
          <xdr:rowOff>19050</xdr:rowOff>
        </xdr:from>
        <xdr:to>
          <xdr:col>8</xdr:col>
          <xdr:colOff>514350</xdr:colOff>
          <xdr:row>249</xdr:row>
          <xdr:rowOff>19050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1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1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249</xdr:row>
          <xdr:rowOff>19050</xdr:rowOff>
        </xdr:from>
        <xdr:to>
          <xdr:col>8</xdr:col>
          <xdr:colOff>514350</xdr:colOff>
          <xdr:row>250</xdr:row>
          <xdr:rowOff>19050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1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1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250</xdr:row>
          <xdr:rowOff>19050</xdr:rowOff>
        </xdr:from>
        <xdr:to>
          <xdr:col>8</xdr:col>
          <xdr:colOff>514350</xdr:colOff>
          <xdr:row>251</xdr:row>
          <xdr:rowOff>19050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1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1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251</xdr:row>
          <xdr:rowOff>19050</xdr:rowOff>
        </xdr:from>
        <xdr:to>
          <xdr:col>8</xdr:col>
          <xdr:colOff>514350</xdr:colOff>
          <xdr:row>252</xdr:row>
          <xdr:rowOff>19050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1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1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252</xdr:row>
          <xdr:rowOff>19050</xdr:rowOff>
        </xdr:from>
        <xdr:to>
          <xdr:col>8</xdr:col>
          <xdr:colOff>514350</xdr:colOff>
          <xdr:row>253</xdr:row>
          <xdr:rowOff>19050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1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1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253</xdr:row>
          <xdr:rowOff>19050</xdr:rowOff>
        </xdr:from>
        <xdr:to>
          <xdr:col>8</xdr:col>
          <xdr:colOff>514350</xdr:colOff>
          <xdr:row>254</xdr:row>
          <xdr:rowOff>19050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1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1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254</xdr:row>
          <xdr:rowOff>19050</xdr:rowOff>
        </xdr:from>
        <xdr:to>
          <xdr:col>8</xdr:col>
          <xdr:colOff>514350</xdr:colOff>
          <xdr:row>255</xdr:row>
          <xdr:rowOff>19050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1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1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255</xdr:row>
          <xdr:rowOff>19050</xdr:rowOff>
        </xdr:from>
        <xdr:to>
          <xdr:col>8</xdr:col>
          <xdr:colOff>514350</xdr:colOff>
          <xdr:row>256</xdr:row>
          <xdr:rowOff>19050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1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1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256</xdr:row>
          <xdr:rowOff>19050</xdr:rowOff>
        </xdr:from>
        <xdr:to>
          <xdr:col>8</xdr:col>
          <xdr:colOff>514350</xdr:colOff>
          <xdr:row>257</xdr:row>
          <xdr:rowOff>19050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1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1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257</xdr:row>
          <xdr:rowOff>19050</xdr:rowOff>
        </xdr:from>
        <xdr:to>
          <xdr:col>8</xdr:col>
          <xdr:colOff>514350</xdr:colOff>
          <xdr:row>258</xdr:row>
          <xdr:rowOff>19050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1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1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258</xdr:row>
          <xdr:rowOff>19050</xdr:rowOff>
        </xdr:from>
        <xdr:to>
          <xdr:col>8</xdr:col>
          <xdr:colOff>514350</xdr:colOff>
          <xdr:row>259</xdr:row>
          <xdr:rowOff>19050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1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1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259</xdr:row>
          <xdr:rowOff>19050</xdr:rowOff>
        </xdr:from>
        <xdr:to>
          <xdr:col>8</xdr:col>
          <xdr:colOff>514350</xdr:colOff>
          <xdr:row>260</xdr:row>
          <xdr:rowOff>19050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1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1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260</xdr:row>
          <xdr:rowOff>19050</xdr:rowOff>
        </xdr:from>
        <xdr:to>
          <xdr:col>8</xdr:col>
          <xdr:colOff>514350</xdr:colOff>
          <xdr:row>261</xdr:row>
          <xdr:rowOff>19050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1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1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261</xdr:row>
          <xdr:rowOff>19050</xdr:rowOff>
        </xdr:from>
        <xdr:to>
          <xdr:col>8</xdr:col>
          <xdr:colOff>514350</xdr:colOff>
          <xdr:row>262</xdr:row>
          <xdr:rowOff>19050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1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1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262</xdr:row>
          <xdr:rowOff>19050</xdr:rowOff>
        </xdr:from>
        <xdr:to>
          <xdr:col>8</xdr:col>
          <xdr:colOff>514350</xdr:colOff>
          <xdr:row>263</xdr:row>
          <xdr:rowOff>19050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1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1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263</xdr:row>
          <xdr:rowOff>19050</xdr:rowOff>
        </xdr:from>
        <xdr:to>
          <xdr:col>8</xdr:col>
          <xdr:colOff>514350</xdr:colOff>
          <xdr:row>264</xdr:row>
          <xdr:rowOff>19050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1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1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264</xdr:row>
          <xdr:rowOff>19050</xdr:rowOff>
        </xdr:from>
        <xdr:to>
          <xdr:col>8</xdr:col>
          <xdr:colOff>514350</xdr:colOff>
          <xdr:row>265</xdr:row>
          <xdr:rowOff>19050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1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1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265</xdr:row>
          <xdr:rowOff>19050</xdr:rowOff>
        </xdr:from>
        <xdr:to>
          <xdr:col>8</xdr:col>
          <xdr:colOff>514350</xdr:colOff>
          <xdr:row>266</xdr:row>
          <xdr:rowOff>19050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1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1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266</xdr:row>
          <xdr:rowOff>19050</xdr:rowOff>
        </xdr:from>
        <xdr:to>
          <xdr:col>8</xdr:col>
          <xdr:colOff>514350</xdr:colOff>
          <xdr:row>267</xdr:row>
          <xdr:rowOff>19050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1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1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267</xdr:row>
          <xdr:rowOff>19050</xdr:rowOff>
        </xdr:from>
        <xdr:to>
          <xdr:col>8</xdr:col>
          <xdr:colOff>514350</xdr:colOff>
          <xdr:row>268</xdr:row>
          <xdr:rowOff>19050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1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1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268</xdr:row>
          <xdr:rowOff>19050</xdr:rowOff>
        </xdr:from>
        <xdr:to>
          <xdr:col>8</xdr:col>
          <xdr:colOff>514350</xdr:colOff>
          <xdr:row>269</xdr:row>
          <xdr:rowOff>19050</xdr:rowOff>
        </xdr:to>
        <xdr:sp macro="" textlink="">
          <xdr:nvSpPr>
            <xdr:cNvPr id="1543" name="Check Box 519" hidden="1">
              <a:extLst>
                <a:ext uri="{63B3BB69-23CF-44E3-9099-C40C66FF867C}">
                  <a14:compatExt spid="_x0000_s1543"/>
                </a:ext>
                <a:ext uri="{FF2B5EF4-FFF2-40B4-BE49-F238E27FC236}">
                  <a16:creationId xmlns:a16="http://schemas.microsoft.com/office/drawing/2014/main" id="{00000000-0008-0000-0100-00000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4" name="Check Box 520" hidden="1">
              <a:extLst>
                <a:ext uri="{63B3BB69-23CF-44E3-9099-C40C66FF867C}">
                  <a14:compatExt spid="_x0000_s1544"/>
                </a:ext>
                <a:ext uri="{FF2B5EF4-FFF2-40B4-BE49-F238E27FC236}">
                  <a16:creationId xmlns:a16="http://schemas.microsoft.com/office/drawing/2014/main" id="{00000000-0008-0000-0100-00000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269</xdr:row>
          <xdr:rowOff>19050</xdr:rowOff>
        </xdr:from>
        <xdr:to>
          <xdr:col>8</xdr:col>
          <xdr:colOff>514350</xdr:colOff>
          <xdr:row>270</xdr:row>
          <xdr:rowOff>19050</xdr:rowOff>
        </xdr:to>
        <xdr:sp macro="" textlink="">
          <xdr:nvSpPr>
            <xdr:cNvPr id="1545" name="Check Box 521" hidden="1">
              <a:extLst>
                <a:ext uri="{63B3BB69-23CF-44E3-9099-C40C66FF867C}">
                  <a14:compatExt spid="_x0000_s1545"/>
                </a:ext>
                <a:ext uri="{FF2B5EF4-FFF2-40B4-BE49-F238E27FC236}">
                  <a16:creationId xmlns:a16="http://schemas.microsoft.com/office/drawing/2014/main" id="{00000000-0008-0000-0100-00000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6" name="Check Box 522" hidden="1">
              <a:extLst>
                <a:ext uri="{63B3BB69-23CF-44E3-9099-C40C66FF867C}">
                  <a14:compatExt spid="_x0000_s1546"/>
                </a:ext>
                <a:ext uri="{FF2B5EF4-FFF2-40B4-BE49-F238E27FC236}">
                  <a16:creationId xmlns:a16="http://schemas.microsoft.com/office/drawing/2014/main" id="{00000000-0008-0000-0100-00000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270</xdr:row>
          <xdr:rowOff>19050</xdr:rowOff>
        </xdr:from>
        <xdr:to>
          <xdr:col>8</xdr:col>
          <xdr:colOff>514350</xdr:colOff>
          <xdr:row>271</xdr:row>
          <xdr:rowOff>19050</xdr:rowOff>
        </xdr:to>
        <xdr:sp macro="" textlink="">
          <xdr:nvSpPr>
            <xdr:cNvPr id="1547" name="Check Box 523" hidden="1">
              <a:extLst>
                <a:ext uri="{63B3BB69-23CF-44E3-9099-C40C66FF867C}">
                  <a14:compatExt spid="_x0000_s1547"/>
                </a:ext>
                <a:ext uri="{FF2B5EF4-FFF2-40B4-BE49-F238E27FC236}">
                  <a16:creationId xmlns:a16="http://schemas.microsoft.com/office/drawing/2014/main" id="{00000000-0008-0000-0100-00000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8" name="Check Box 524" hidden="1">
              <a:extLst>
                <a:ext uri="{63B3BB69-23CF-44E3-9099-C40C66FF867C}">
                  <a14:compatExt spid="_x0000_s1548"/>
                </a:ext>
                <a:ext uri="{FF2B5EF4-FFF2-40B4-BE49-F238E27FC236}">
                  <a16:creationId xmlns:a16="http://schemas.microsoft.com/office/drawing/2014/main" id="{00000000-0008-0000-0100-00000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271</xdr:row>
          <xdr:rowOff>19050</xdr:rowOff>
        </xdr:from>
        <xdr:to>
          <xdr:col>8</xdr:col>
          <xdr:colOff>514350</xdr:colOff>
          <xdr:row>272</xdr:row>
          <xdr:rowOff>19050</xdr:rowOff>
        </xdr:to>
        <xdr:sp macro="" textlink="">
          <xdr:nvSpPr>
            <xdr:cNvPr id="1549" name="Check Box 525" hidden="1">
              <a:extLst>
                <a:ext uri="{63B3BB69-23CF-44E3-9099-C40C66FF867C}">
                  <a14:compatExt spid="_x0000_s1549"/>
                </a:ext>
                <a:ext uri="{FF2B5EF4-FFF2-40B4-BE49-F238E27FC236}">
                  <a16:creationId xmlns:a16="http://schemas.microsoft.com/office/drawing/2014/main" id="{00000000-0008-0000-0100-00000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0" name="Check Box 526" hidden="1">
              <a:extLst>
                <a:ext uri="{63B3BB69-23CF-44E3-9099-C40C66FF867C}">
                  <a14:compatExt spid="_x0000_s1550"/>
                </a:ext>
                <a:ext uri="{FF2B5EF4-FFF2-40B4-BE49-F238E27FC236}">
                  <a16:creationId xmlns:a16="http://schemas.microsoft.com/office/drawing/2014/main" id="{00000000-0008-0000-0100-00000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272</xdr:row>
          <xdr:rowOff>19050</xdr:rowOff>
        </xdr:from>
        <xdr:to>
          <xdr:col>8</xdr:col>
          <xdr:colOff>514350</xdr:colOff>
          <xdr:row>273</xdr:row>
          <xdr:rowOff>19050</xdr:rowOff>
        </xdr:to>
        <xdr:sp macro="" textlink="">
          <xdr:nvSpPr>
            <xdr:cNvPr id="1551" name="Check Box 527" hidden="1">
              <a:extLst>
                <a:ext uri="{63B3BB69-23CF-44E3-9099-C40C66FF867C}">
                  <a14:compatExt spid="_x0000_s1551"/>
                </a:ext>
                <a:ext uri="{FF2B5EF4-FFF2-40B4-BE49-F238E27FC236}">
                  <a16:creationId xmlns:a16="http://schemas.microsoft.com/office/drawing/2014/main" id="{00000000-0008-0000-0100-00000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2" name="Check Box 528" hidden="1">
              <a:extLst>
                <a:ext uri="{63B3BB69-23CF-44E3-9099-C40C66FF867C}">
                  <a14:compatExt spid="_x0000_s1552"/>
                </a:ext>
                <a:ext uri="{FF2B5EF4-FFF2-40B4-BE49-F238E27FC236}">
                  <a16:creationId xmlns:a16="http://schemas.microsoft.com/office/drawing/2014/main" id="{00000000-0008-0000-0100-00001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273</xdr:row>
          <xdr:rowOff>19050</xdr:rowOff>
        </xdr:from>
        <xdr:to>
          <xdr:col>8</xdr:col>
          <xdr:colOff>514350</xdr:colOff>
          <xdr:row>274</xdr:row>
          <xdr:rowOff>19050</xdr:rowOff>
        </xdr:to>
        <xdr:sp macro="" textlink="">
          <xdr:nvSpPr>
            <xdr:cNvPr id="1553" name="Check Box 529" hidden="1">
              <a:extLst>
                <a:ext uri="{63B3BB69-23CF-44E3-9099-C40C66FF867C}">
                  <a14:compatExt spid="_x0000_s1553"/>
                </a:ext>
                <a:ext uri="{FF2B5EF4-FFF2-40B4-BE49-F238E27FC236}">
                  <a16:creationId xmlns:a16="http://schemas.microsoft.com/office/drawing/2014/main" id="{00000000-0008-0000-0100-00001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4" name="Check Box 530" hidden="1">
              <a:extLst>
                <a:ext uri="{63B3BB69-23CF-44E3-9099-C40C66FF867C}">
                  <a14:compatExt spid="_x0000_s1554"/>
                </a:ext>
                <a:ext uri="{FF2B5EF4-FFF2-40B4-BE49-F238E27FC236}">
                  <a16:creationId xmlns:a16="http://schemas.microsoft.com/office/drawing/2014/main" id="{00000000-0008-0000-0100-00001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274</xdr:row>
          <xdr:rowOff>19050</xdr:rowOff>
        </xdr:from>
        <xdr:to>
          <xdr:col>8</xdr:col>
          <xdr:colOff>514350</xdr:colOff>
          <xdr:row>275</xdr:row>
          <xdr:rowOff>19050</xdr:rowOff>
        </xdr:to>
        <xdr:sp macro="" textlink="">
          <xdr:nvSpPr>
            <xdr:cNvPr id="1555" name="Check Box 531" hidden="1">
              <a:extLst>
                <a:ext uri="{63B3BB69-23CF-44E3-9099-C40C66FF867C}">
                  <a14:compatExt spid="_x0000_s1555"/>
                </a:ext>
                <a:ext uri="{FF2B5EF4-FFF2-40B4-BE49-F238E27FC236}">
                  <a16:creationId xmlns:a16="http://schemas.microsoft.com/office/drawing/2014/main" id="{00000000-0008-0000-0100-00001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6" name="Check Box 532" hidden="1">
              <a:extLst>
                <a:ext uri="{63B3BB69-23CF-44E3-9099-C40C66FF867C}">
                  <a14:compatExt spid="_x0000_s1556"/>
                </a:ext>
                <a:ext uri="{FF2B5EF4-FFF2-40B4-BE49-F238E27FC236}">
                  <a16:creationId xmlns:a16="http://schemas.microsoft.com/office/drawing/2014/main" id="{00000000-0008-0000-0100-00001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275</xdr:row>
          <xdr:rowOff>19050</xdr:rowOff>
        </xdr:from>
        <xdr:to>
          <xdr:col>8</xdr:col>
          <xdr:colOff>514350</xdr:colOff>
          <xdr:row>276</xdr:row>
          <xdr:rowOff>19050</xdr:rowOff>
        </xdr:to>
        <xdr:sp macro="" textlink="">
          <xdr:nvSpPr>
            <xdr:cNvPr id="1557" name="Check Box 533" hidden="1">
              <a:extLst>
                <a:ext uri="{63B3BB69-23CF-44E3-9099-C40C66FF867C}">
                  <a14:compatExt spid="_x0000_s1557"/>
                </a:ext>
                <a:ext uri="{FF2B5EF4-FFF2-40B4-BE49-F238E27FC236}">
                  <a16:creationId xmlns:a16="http://schemas.microsoft.com/office/drawing/2014/main" id="{00000000-0008-0000-0100-00001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1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276</xdr:row>
          <xdr:rowOff>19050</xdr:rowOff>
        </xdr:from>
        <xdr:to>
          <xdr:col>8</xdr:col>
          <xdr:colOff>514350</xdr:colOff>
          <xdr:row>277</xdr:row>
          <xdr:rowOff>19050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1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1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277</xdr:row>
          <xdr:rowOff>19050</xdr:rowOff>
        </xdr:from>
        <xdr:to>
          <xdr:col>8</xdr:col>
          <xdr:colOff>514350</xdr:colOff>
          <xdr:row>278</xdr:row>
          <xdr:rowOff>19050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1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1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278</xdr:row>
          <xdr:rowOff>19050</xdr:rowOff>
        </xdr:from>
        <xdr:to>
          <xdr:col>8</xdr:col>
          <xdr:colOff>514350</xdr:colOff>
          <xdr:row>279</xdr:row>
          <xdr:rowOff>19050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1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1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279</xdr:row>
          <xdr:rowOff>19050</xdr:rowOff>
        </xdr:from>
        <xdr:to>
          <xdr:col>8</xdr:col>
          <xdr:colOff>514350</xdr:colOff>
          <xdr:row>280</xdr:row>
          <xdr:rowOff>19050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1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1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280</xdr:row>
          <xdr:rowOff>19050</xdr:rowOff>
        </xdr:from>
        <xdr:to>
          <xdr:col>8</xdr:col>
          <xdr:colOff>514350</xdr:colOff>
          <xdr:row>281</xdr:row>
          <xdr:rowOff>19050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1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1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281</xdr:row>
          <xdr:rowOff>19050</xdr:rowOff>
        </xdr:from>
        <xdr:to>
          <xdr:col>8</xdr:col>
          <xdr:colOff>514350</xdr:colOff>
          <xdr:row>282</xdr:row>
          <xdr:rowOff>19050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1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1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282</xdr:row>
          <xdr:rowOff>19050</xdr:rowOff>
        </xdr:from>
        <xdr:to>
          <xdr:col>8</xdr:col>
          <xdr:colOff>514350</xdr:colOff>
          <xdr:row>283</xdr:row>
          <xdr:rowOff>19050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1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1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283</xdr:row>
          <xdr:rowOff>19050</xdr:rowOff>
        </xdr:from>
        <xdr:to>
          <xdr:col>8</xdr:col>
          <xdr:colOff>514350</xdr:colOff>
          <xdr:row>284</xdr:row>
          <xdr:rowOff>19050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1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1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284</xdr:row>
          <xdr:rowOff>19050</xdr:rowOff>
        </xdr:from>
        <xdr:to>
          <xdr:col>8</xdr:col>
          <xdr:colOff>514350</xdr:colOff>
          <xdr:row>285</xdr:row>
          <xdr:rowOff>19050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1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1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285</xdr:row>
          <xdr:rowOff>19050</xdr:rowOff>
        </xdr:from>
        <xdr:to>
          <xdr:col>8</xdr:col>
          <xdr:colOff>514350</xdr:colOff>
          <xdr:row>286</xdr:row>
          <xdr:rowOff>19050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1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1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286</xdr:row>
          <xdr:rowOff>19050</xdr:rowOff>
        </xdr:from>
        <xdr:to>
          <xdr:col>8</xdr:col>
          <xdr:colOff>514350</xdr:colOff>
          <xdr:row>287</xdr:row>
          <xdr:rowOff>19050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1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1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287</xdr:row>
          <xdr:rowOff>19050</xdr:rowOff>
        </xdr:from>
        <xdr:to>
          <xdr:col>8</xdr:col>
          <xdr:colOff>514350</xdr:colOff>
          <xdr:row>288</xdr:row>
          <xdr:rowOff>19050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1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1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288</xdr:row>
          <xdr:rowOff>19050</xdr:rowOff>
        </xdr:from>
        <xdr:to>
          <xdr:col>8</xdr:col>
          <xdr:colOff>514350</xdr:colOff>
          <xdr:row>289</xdr:row>
          <xdr:rowOff>19050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1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1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289</xdr:row>
          <xdr:rowOff>19050</xdr:rowOff>
        </xdr:from>
        <xdr:to>
          <xdr:col>8</xdr:col>
          <xdr:colOff>514350</xdr:colOff>
          <xdr:row>290</xdr:row>
          <xdr:rowOff>19050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1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1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290</xdr:row>
          <xdr:rowOff>19050</xdr:rowOff>
        </xdr:from>
        <xdr:to>
          <xdr:col>8</xdr:col>
          <xdr:colOff>514350</xdr:colOff>
          <xdr:row>291</xdr:row>
          <xdr:rowOff>19050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1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1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291</xdr:row>
          <xdr:rowOff>19050</xdr:rowOff>
        </xdr:from>
        <xdr:to>
          <xdr:col>8</xdr:col>
          <xdr:colOff>514350</xdr:colOff>
          <xdr:row>292</xdr:row>
          <xdr:rowOff>19050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1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1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292</xdr:row>
          <xdr:rowOff>19050</xdr:rowOff>
        </xdr:from>
        <xdr:to>
          <xdr:col>8</xdr:col>
          <xdr:colOff>514350</xdr:colOff>
          <xdr:row>293</xdr:row>
          <xdr:rowOff>19050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1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1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293</xdr:row>
          <xdr:rowOff>19050</xdr:rowOff>
        </xdr:from>
        <xdr:to>
          <xdr:col>8</xdr:col>
          <xdr:colOff>514350</xdr:colOff>
          <xdr:row>294</xdr:row>
          <xdr:rowOff>19050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1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1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294</xdr:row>
          <xdr:rowOff>19050</xdr:rowOff>
        </xdr:from>
        <xdr:to>
          <xdr:col>8</xdr:col>
          <xdr:colOff>514350</xdr:colOff>
          <xdr:row>295</xdr:row>
          <xdr:rowOff>19050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1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1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295</xdr:row>
          <xdr:rowOff>19050</xdr:rowOff>
        </xdr:from>
        <xdr:to>
          <xdr:col>8</xdr:col>
          <xdr:colOff>514350</xdr:colOff>
          <xdr:row>296</xdr:row>
          <xdr:rowOff>19050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1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1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296</xdr:row>
          <xdr:rowOff>19050</xdr:rowOff>
        </xdr:from>
        <xdr:to>
          <xdr:col>8</xdr:col>
          <xdr:colOff>514350</xdr:colOff>
          <xdr:row>297</xdr:row>
          <xdr:rowOff>19050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1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1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297</xdr:row>
          <xdr:rowOff>19050</xdr:rowOff>
        </xdr:from>
        <xdr:to>
          <xdr:col>8</xdr:col>
          <xdr:colOff>514350</xdr:colOff>
          <xdr:row>298</xdr:row>
          <xdr:rowOff>19050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1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1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298</xdr:row>
          <xdr:rowOff>19050</xdr:rowOff>
        </xdr:from>
        <xdr:to>
          <xdr:col>8</xdr:col>
          <xdr:colOff>514350</xdr:colOff>
          <xdr:row>299</xdr:row>
          <xdr:rowOff>19050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1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1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299</xdr:row>
          <xdr:rowOff>19050</xdr:rowOff>
        </xdr:from>
        <xdr:to>
          <xdr:col>8</xdr:col>
          <xdr:colOff>514350</xdr:colOff>
          <xdr:row>300</xdr:row>
          <xdr:rowOff>19050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1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1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300</xdr:row>
          <xdr:rowOff>19050</xdr:rowOff>
        </xdr:from>
        <xdr:to>
          <xdr:col>8</xdr:col>
          <xdr:colOff>514350</xdr:colOff>
          <xdr:row>301</xdr:row>
          <xdr:rowOff>19050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1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1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301</xdr:row>
          <xdr:rowOff>19050</xdr:rowOff>
        </xdr:from>
        <xdr:to>
          <xdr:col>8</xdr:col>
          <xdr:colOff>514350</xdr:colOff>
          <xdr:row>302</xdr:row>
          <xdr:rowOff>19050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1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1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302</xdr:row>
          <xdr:rowOff>19050</xdr:rowOff>
        </xdr:from>
        <xdr:to>
          <xdr:col>8</xdr:col>
          <xdr:colOff>514350</xdr:colOff>
          <xdr:row>303</xdr:row>
          <xdr:rowOff>19050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1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1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303</xdr:row>
          <xdr:rowOff>19050</xdr:rowOff>
        </xdr:from>
        <xdr:to>
          <xdr:col>8</xdr:col>
          <xdr:colOff>514350</xdr:colOff>
          <xdr:row>304</xdr:row>
          <xdr:rowOff>19050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1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1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304</xdr:row>
          <xdr:rowOff>19050</xdr:rowOff>
        </xdr:from>
        <xdr:to>
          <xdr:col>8</xdr:col>
          <xdr:colOff>514350</xdr:colOff>
          <xdr:row>305</xdr:row>
          <xdr:rowOff>19050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1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1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305</xdr:row>
          <xdr:rowOff>19050</xdr:rowOff>
        </xdr:from>
        <xdr:to>
          <xdr:col>8</xdr:col>
          <xdr:colOff>514350</xdr:colOff>
          <xdr:row>306</xdr:row>
          <xdr:rowOff>19050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1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1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306</xdr:row>
          <xdr:rowOff>19050</xdr:rowOff>
        </xdr:from>
        <xdr:to>
          <xdr:col>8</xdr:col>
          <xdr:colOff>514350</xdr:colOff>
          <xdr:row>307</xdr:row>
          <xdr:rowOff>19050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1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1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307</xdr:row>
          <xdr:rowOff>19050</xdr:rowOff>
        </xdr:from>
        <xdr:to>
          <xdr:col>8</xdr:col>
          <xdr:colOff>514350</xdr:colOff>
          <xdr:row>308</xdr:row>
          <xdr:rowOff>19050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1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1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308</xdr:row>
          <xdr:rowOff>19050</xdr:rowOff>
        </xdr:from>
        <xdr:to>
          <xdr:col>8</xdr:col>
          <xdr:colOff>514350</xdr:colOff>
          <xdr:row>309</xdr:row>
          <xdr:rowOff>19050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1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1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309</xdr:row>
          <xdr:rowOff>19050</xdr:rowOff>
        </xdr:from>
        <xdr:to>
          <xdr:col>8</xdr:col>
          <xdr:colOff>514350</xdr:colOff>
          <xdr:row>310</xdr:row>
          <xdr:rowOff>19050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1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1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310</xdr:row>
          <xdr:rowOff>19050</xdr:rowOff>
        </xdr:from>
        <xdr:to>
          <xdr:col>8</xdr:col>
          <xdr:colOff>514350</xdr:colOff>
          <xdr:row>311</xdr:row>
          <xdr:rowOff>19050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1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1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311</xdr:row>
          <xdr:rowOff>19050</xdr:rowOff>
        </xdr:from>
        <xdr:to>
          <xdr:col>8</xdr:col>
          <xdr:colOff>514350</xdr:colOff>
          <xdr:row>312</xdr:row>
          <xdr:rowOff>19050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1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1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312</xdr:row>
          <xdr:rowOff>19050</xdr:rowOff>
        </xdr:from>
        <xdr:to>
          <xdr:col>8</xdr:col>
          <xdr:colOff>514350</xdr:colOff>
          <xdr:row>313</xdr:row>
          <xdr:rowOff>19050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1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1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313</xdr:row>
          <xdr:rowOff>19050</xdr:rowOff>
        </xdr:from>
        <xdr:to>
          <xdr:col>8</xdr:col>
          <xdr:colOff>514350</xdr:colOff>
          <xdr:row>314</xdr:row>
          <xdr:rowOff>19050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1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1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314</xdr:row>
          <xdr:rowOff>19050</xdr:rowOff>
        </xdr:from>
        <xdr:to>
          <xdr:col>8</xdr:col>
          <xdr:colOff>514350</xdr:colOff>
          <xdr:row>315</xdr:row>
          <xdr:rowOff>19050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1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1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315</xdr:row>
          <xdr:rowOff>19050</xdr:rowOff>
        </xdr:from>
        <xdr:to>
          <xdr:col>8</xdr:col>
          <xdr:colOff>514350</xdr:colOff>
          <xdr:row>316</xdr:row>
          <xdr:rowOff>19050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1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1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316</xdr:row>
          <xdr:rowOff>19050</xdr:rowOff>
        </xdr:from>
        <xdr:to>
          <xdr:col>8</xdr:col>
          <xdr:colOff>514350</xdr:colOff>
          <xdr:row>317</xdr:row>
          <xdr:rowOff>19050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1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1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317</xdr:row>
          <xdr:rowOff>19050</xdr:rowOff>
        </xdr:from>
        <xdr:to>
          <xdr:col>8</xdr:col>
          <xdr:colOff>514350</xdr:colOff>
          <xdr:row>318</xdr:row>
          <xdr:rowOff>19050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1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1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318</xdr:row>
          <xdr:rowOff>19050</xdr:rowOff>
        </xdr:from>
        <xdr:to>
          <xdr:col>8</xdr:col>
          <xdr:colOff>514350</xdr:colOff>
          <xdr:row>319</xdr:row>
          <xdr:rowOff>19050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1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1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319</xdr:row>
          <xdr:rowOff>19050</xdr:rowOff>
        </xdr:from>
        <xdr:to>
          <xdr:col>8</xdr:col>
          <xdr:colOff>514350</xdr:colOff>
          <xdr:row>320</xdr:row>
          <xdr:rowOff>19050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1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1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320</xdr:row>
          <xdr:rowOff>19050</xdr:rowOff>
        </xdr:from>
        <xdr:to>
          <xdr:col>8</xdr:col>
          <xdr:colOff>514350</xdr:colOff>
          <xdr:row>321</xdr:row>
          <xdr:rowOff>19050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1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1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321</xdr:row>
          <xdr:rowOff>19050</xdr:rowOff>
        </xdr:from>
        <xdr:to>
          <xdr:col>8</xdr:col>
          <xdr:colOff>514350</xdr:colOff>
          <xdr:row>322</xdr:row>
          <xdr:rowOff>19050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1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1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322</xdr:row>
          <xdr:rowOff>19050</xdr:rowOff>
        </xdr:from>
        <xdr:to>
          <xdr:col>8</xdr:col>
          <xdr:colOff>514350</xdr:colOff>
          <xdr:row>323</xdr:row>
          <xdr:rowOff>19050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1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1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323</xdr:row>
          <xdr:rowOff>19050</xdr:rowOff>
        </xdr:from>
        <xdr:to>
          <xdr:col>8</xdr:col>
          <xdr:colOff>514350</xdr:colOff>
          <xdr:row>324</xdr:row>
          <xdr:rowOff>19050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1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1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324</xdr:row>
          <xdr:rowOff>19050</xdr:rowOff>
        </xdr:from>
        <xdr:to>
          <xdr:col>8</xdr:col>
          <xdr:colOff>514350</xdr:colOff>
          <xdr:row>325</xdr:row>
          <xdr:rowOff>19050</xdr:rowOff>
        </xdr:to>
        <xdr:sp macro="" textlink="">
          <xdr:nvSpPr>
            <xdr:cNvPr id="1655" name="Check Box 631" hidden="1">
              <a:extLst>
                <a:ext uri="{63B3BB69-23CF-44E3-9099-C40C66FF867C}">
                  <a14:compatExt spid="_x0000_s1655"/>
                </a:ext>
                <a:ext uri="{FF2B5EF4-FFF2-40B4-BE49-F238E27FC236}">
                  <a16:creationId xmlns:a16="http://schemas.microsoft.com/office/drawing/2014/main" id="{00000000-0008-0000-0100-00007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1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325</xdr:row>
          <xdr:rowOff>19050</xdr:rowOff>
        </xdr:from>
        <xdr:to>
          <xdr:col>8</xdr:col>
          <xdr:colOff>514350</xdr:colOff>
          <xdr:row>326</xdr:row>
          <xdr:rowOff>19050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1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1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326</xdr:row>
          <xdr:rowOff>19050</xdr:rowOff>
        </xdr:from>
        <xdr:to>
          <xdr:col>8</xdr:col>
          <xdr:colOff>514350</xdr:colOff>
          <xdr:row>327</xdr:row>
          <xdr:rowOff>19050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1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1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327</xdr:row>
          <xdr:rowOff>19050</xdr:rowOff>
        </xdr:from>
        <xdr:to>
          <xdr:col>8</xdr:col>
          <xdr:colOff>514350</xdr:colOff>
          <xdr:row>328</xdr:row>
          <xdr:rowOff>19050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1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1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328</xdr:row>
          <xdr:rowOff>19050</xdr:rowOff>
        </xdr:from>
        <xdr:to>
          <xdr:col>8</xdr:col>
          <xdr:colOff>514350</xdr:colOff>
          <xdr:row>329</xdr:row>
          <xdr:rowOff>19050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1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1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329</xdr:row>
          <xdr:rowOff>19050</xdr:rowOff>
        </xdr:from>
        <xdr:to>
          <xdr:col>8</xdr:col>
          <xdr:colOff>514350</xdr:colOff>
          <xdr:row>330</xdr:row>
          <xdr:rowOff>19050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1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1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330</xdr:row>
          <xdr:rowOff>19050</xdr:rowOff>
        </xdr:from>
        <xdr:to>
          <xdr:col>8</xdr:col>
          <xdr:colOff>514350</xdr:colOff>
          <xdr:row>331</xdr:row>
          <xdr:rowOff>19050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1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1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331</xdr:row>
          <xdr:rowOff>19050</xdr:rowOff>
        </xdr:from>
        <xdr:to>
          <xdr:col>8</xdr:col>
          <xdr:colOff>514350</xdr:colOff>
          <xdr:row>332</xdr:row>
          <xdr:rowOff>19050</xdr:rowOff>
        </xdr:to>
        <xdr:sp macro="" textlink="">
          <xdr:nvSpPr>
            <xdr:cNvPr id="1669" name="Check Box 645" hidden="1">
              <a:extLst>
                <a:ext uri="{63B3BB69-23CF-44E3-9099-C40C66FF867C}">
                  <a14:compatExt spid="_x0000_s1669"/>
                </a:ext>
                <a:ext uri="{FF2B5EF4-FFF2-40B4-BE49-F238E27FC236}">
                  <a16:creationId xmlns:a16="http://schemas.microsoft.com/office/drawing/2014/main" id="{00000000-0008-0000-0100-00008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0" name="Check Box 646" hidden="1">
              <a:extLst>
                <a:ext uri="{63B3BB69-23CF-44E3-9099-C40C66FF867C}">
                  <a14:compatExt spid="_x0000_s1670"/>
                </a:ext>
                <a:ext uri="{FF2B5EF4-FFF2-40B4-BE49-F238E27FC236}">
                  <a16:creationId xmlns:a16="http://schemas.microsoft.com/office/drawing/2014/main" id="{00000000-0008-0000-0100-00008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332</xdr:row>
          <xdr:rowOff>19050</xdr:rowOff>
        </xdr:from>
        <xdr:to>
          <xdr:col>8</xdr:col>
          <xdr:colOff>514350</xdr:colOff>
          <xdr:row>333</xdr:row>
          <xdr:rowOff>19050</xdr:rowOff>
        </xdr:to>
        <xdr:sp macro="" textlink="">
          <xdr:nvSpPr>
            <xdr:cNvPr id="1671" name="Check Box 647" hidden="1">
              <a:extLst>
                <a:ext uri="{63B3BB69-23CF-44E3-9099-C40C66FF867C}">
                  <a14:compatExt spid="_x0000_s1671"/>
                </a:ext>
                <a:ext uri="{FF2B5EF4-FFF2-40B4-BE49-F238E27FC236}">
                  <a16:creationId xmlns:a16="http://schemas.microsoft.com/office/drawing/2014/main" id="{00000000-0008-0000-0100-00008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1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333</xdr:row>
          <xdr:rowOff>19050</xdr:rowOff>
        </xdr:from>
        <xdr:to>
          <xdr:col>8</xdr:col>
          <xdr:colOff>514350</xdr:colOff>
          <xdr:row>334</xdr:row>
          <xdr:rowOff>19050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1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1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334</xdr:row>
          <xdr:rowOff>19050</xdr:rowOff>
        </xdr:from>
        <xdr:to>
          <xdr:col>8</xdr:col>
          <xdr:colOff>514350</xdr:colOff>
          <xdr:row>335</xdr:row>
          <xdr:rowOff>19050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1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1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335</xdr:row>
          <xdr:rowOff>19050</xdr:rowOff>
        </xdr:from>
        <xdr:to>
          <xdr:col>8</xdr:col>
          <xdr:colOff>514350</xdr:colOff>
          <xdr:row>336</xdr:row>
          <xdr:rowOff>19050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1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1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336</xdr:row>
          <xdr:rowOff>19050</xdr:rowOff>
        </xdr:from>
        <xdr:to>
          <xdr:col>8</xdr:col>
          <xdr:colOff>514350</xdr:colOff>
          <xdr:row>337</xdr:row>
          <xdr:rowOff>19050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1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1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337</xdr:row>
          <xdr:rowOff>19050</xdr:rowOff>
        </xdr:from>
        <xdr:to>
          <xdr:col>8</xdr:col>
          <xdr:colOff>514350</xdr:colOff>
          <xdr:row>338</xdr:row>
          <xdr:rowOff>19050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1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1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338</xdr:row>
          <xdr:rowOff>19050</xdr:rowOff>
        </xdr:from>
        <xdr:to>
          <xdr:col>8</xdr:col>
          <xdr:colOff>514350</xdr:colOff>
          <xdr:row>339</xdr:row>
          <xdr:rowOff>19050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1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1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339</xdr:row>
          <xdr:rowOff>19050</xdr:rowOff>
        </xdr:from>
        <xdr:to>
          <xdr:col>8</xdr:col>
          <xdr:colOff>514350</xdr:colOff>
          <xdr:row>340</xdr:row>
          <xdr:rowOff>19050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1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1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340</xdr:row>
          <xdr:rowOff>19050</xdr:rowOff>
        </xdr:from>
        <xdr:to>
          <xdr:col>8</xdr:col>
          <xdr:colOff>514350</xdr:colOff>
          <xdr:row>341</xdr:row>
          <xdr:rowOff>19050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1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1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341</xdr:row>
          <xdr:rowOff>19050</xdr:rowOff>
        </xdr:from>
        <xdr:to>
          <xdr:col>8</xdr:col>
          <xdr:colOff>514350</xdr:colOff>
          <xdr:row>342</xdr:row>
          <xdr:rowOff>19050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1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1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342</xdr:row>
          <xdr:rowOff>19050</xdr:rowOff>
        </xdr:from>
        <xdr:to>
          <xdr:col>8</xdr:col>
          <xdr:colOff>514350</xdr:colOff>
          <xdr:row>343</xdr:row>
          <xdr:rowOff>19050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1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1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343</xdr:row>
          <xdr:rowOff>19050</xdr:rowOff>
        </xdr:from>
        <xdr:to>
          <xdr:col>8</xdr:col>
          <xdr:colOff>514350</xdr:colOff>
          <xdr:row>344</xdr:row>
          <xdr:rowOff>19050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1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1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344</xdr:row>
          <xdr:rowOff>19050</xdr:rowOff>
        </xdr:from>
        <xdr:to>
          <xdr:col>8</xdr:col>
          <xdr:colOff>514350</xdr:colOff>
          <xdr:row>345</xdr:row>
          <xdr:rowOff>19050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1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1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345</xdr:row>
          <xdr:rowOff>19050</xdr:rowOff>
        </xdr:from>
        <xdr:to>
          <xdr:col>8</xdr:col>
          <xdr:colOff>514350</xdr:colOff>
          <xdr:row>346</xdr:row>
          <xdr:rowOff>19050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1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1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346</xdr:row>
          <xdr:rowOff>19050</xdr:rowOff>
        </xdr:from>
        <xdr:to>
          <xdr:col>8</xdr:col>
          <xdr:colOff>514350</xdr:colOff>
          <xdr:row>347</xdr:row>
          <xdr:rowOff>19050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1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1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347</xdr:row>
          <xdr:rowOff>19050</xdr:rowOff>
        </xdr:from>
        <xdr:to>
          <xdr:col>8</xdr:col>
          <xdr:colOff>514350</xdr:colOff>
          <xdr:row>348</xdr:row>
          <xdr:rowOff>19050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1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1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348</xdr:row>
          <xdr:rowOff>19050</xdr:rowOff>
        </xdr:from>
        <xdr:to>
          <xdr:col>8</xdr:col>
          <xdr:colOff>514350</xdr:colOff>
          <xdr:row>349</xdr:row>
          <xdr:rowOff>19050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1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1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349</xdr:row>
          <xdr:rowOff>19050</xdr:rowOff>
        </xdr:from>
        <xdr:to>
          <xdr:col>8</xdr:col>
          <xdr:colOff>514350</xdr:colOff>
          <xdr:row>350</xdr:row>
          <xdr:rowOff>19050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1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1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350</xdr:row>
          <xdr:rowOff>19050</xdr:rowOff>
        </xdr:from>
        <xdr:to>
          <xdr:col>8</xdr:col>
          <xdr:colOff>514350</xdr:colOff>
          <xdr:row>351</xdr:row>
          <xdr:rowOff>19050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1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1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351</xdr:row>
          <xdr:rowOff>19050</xdr:rowOff>
        </xdr:from>
        <xdr:to>
          <xdr:col>8</xdr:col>
          <xdr:colOff>514350</xdr:colOff>
          <xdr:row>352</xdr:row>
          <xdr:rowOff>19050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1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1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352</xdr:row>
          <xdr:rowOff>19050</xdr:rowOff>
        </xdr:from>
        <xdr:to>
          <xdr:col>8</xdr:col>
          <xdr:colOff>514350</xdr:colOff>
          <xdr:row>353</xdr:row>
          <xdr:rowOff>19050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1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1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353</xdr:row>
          <xdr:rowOff>19050</xdr:rowOff>
        </xdr:from>
        <xdr:to>
          <xdr:col>8</xdr:col>
          <xdr:colOff>514350</xdr:colOff>
          <xdr:row>354</xdr:row>
          <xdr:rowOff>19050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1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4" name="Check Box 690" hidden="1">
              <a:extLst>
                <a:ext uri="{63B3BB69-23CF-44E3-9099-C40C66FF867C}">
                  <a14:compatExt spid="_x0000_s1714"/>
                </a:ext>
                <a:ext uri="{FF2B5EF4-FFF2-40B4-BE49-F238E27FC236}">
                  <a16:creationId xmlns:a16="http://schemas.microsoft.com/office/drawing/2014/main" id="{00000000-0008-0000-0100-0000B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354</xdr:row>
          <xdr:rowOff>19050</xdr:rowOff>
        </xdr:from>
        <xdr:to>
          <xdr:col>8</xdr:col>
          <xdr:colOff>514350</xdr:colOff>
          <xdr:row>355</xdr:row>
          <xdr:rowOff>19050</xdr:rowOff>
        </xdr:to>
        <xdr:sp macro="" textlink="">
          <xdr:nvSpPr>
            <xdr:cNvPr id="1715" name="Check Box 691" hidden="1">
              <a:extLst>
                <a:ext uri="{63B3BB69-23CF-44E3-9099-C40C66FF867C}">
                  <a14:compatExt spid="_x0000_s1715"/>
                </a:ext>
                <a:ext uri="{FF2B5EF4-FFF2-40B4-BE49-F238E27FC236}">
                  <a16:creationId xmlns:a16="http://schemas.microsoft.com/office/drawing/2014/main" id="{00000000-0008-0000-0100-0000B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6" name="Check Box 692" hidden="1">
              <a:extLst>
                <a:ext uri="{63B3BB69-23CF-44E3-9099-C40C66FF867C}">
                  <a14:compatExt spid="_x0000_s1716"/>
                </a:ext>
                <a:ext uri="{FF2B5EF4-FFF2-40B4-BE49-F238E27FC236}">
                  <a16:creationId xmlns:a16="http://schemas.microsoft.com/office/drawing/2014/main" id="{00000000-0008-0000-0100-0000B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355</xdr:row>
          <xdr:rowOff>19050</xdr:rowOff>
        </xdr:from>
        <xdr:to>
          <xdr:col>8</xdr:col>
          <xdr:colOff>514350</xdr:colOff>
          <xdr:row>356</xdr:row>
          <xdr:rowOff>19050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1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1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356</xdr:row>
          <xdr:rowOff>19050</xdr:rowOff>
        </xdr:from>
        <xdr:to>
          <xdr:col>8</xdr:col>
          <xdr:colOff>514350</xdr:colOff>
          <xdr:row>357</xdr:row>
          <xdr:rowOff>19050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1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1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357</xdr:row>
          <xdr:rowOff>19050</xdr:rowOff>
        </xdr:from>
        <xdr:to>
          <xdr:col>8</xdr:col>
          <xdr:colOff>514350</xdr:colOff>
          <xdr:row>358</xdr:row>
          <xdr:rowOff>19050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1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1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358</xdr:row>
          <xdr:rowOff>19050</xdr:rowOff>
        </xdr:from>
        <xdr:to>
          <xdr:col>8</xdr:col>
          <xdr:colOff>514350</xdr:colOff>
          <xdr:row>359</xdr:row>
          <xdr:rowOff>19050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1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1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359</xdr:row>
          <xdr:rowOff>19050</xdr:rowOff>
        </xdr:from>
        <xdr:to>
          <xdr:col>8</xdr:col>
          <xdr:colOff>514350</xdr:colOff>
          <xdr:row>360</xdr:row>
          <xdr:rowOff>19050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1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1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360</xdr:row>
          <xdr:rowOff>19050</xdr:rowOff>
        </xdr:from>
        <xdr:to>
          <xdr:col>8</xdr:col>
          <xdr:colOff>514350</xdr:colOff>
          <xdr:row>361</xdr:row>
          <xdr:rowOff>19050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1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1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361</xdr:row>
          <xdr:rowOff>19050</xdr:rowOff>
        </xdr:from>
        <xdr:to>
          <xdr:col>8</xdr:col>
          <xdr:colOff>514350</xdr:colOff>
          <xdr:row>362</xdr:row>
          <xdr:rowOff>19050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1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1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362</xdr:row>
          <xdr:rowOff>19050</xdr:rowOff>
        </xdr:from>
        <xdr:to>
          <xdr:col>8</xdr:col>
          <xdr:colOff>514350</xdr:colOff>
          <xdr:row>363</xdr:row>
          <xdr:rowOff>19050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1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1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363</xdr:row>
          <xdr:rowOff>19050</xdr:rowOff>
        </xdr:from>
        <xdr:to>
          <xdr:col>8</xdr:col>
          <xdr:colOff>514350</xdr:colOff>
          <xdr:row>364</xdr:row>
          <xdr:rowOff>19050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1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1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364</xdr:row>
          <xdr:rowOff>19050</xdr:rowOff>
        </xdr:from>
        <xdr:to>
          <xdr:col>8</xdr:col>
          <xdr:colOff>514350</xdr:colOff>
          <xdr:row>365</xdr:row>
          <xdr:rowOff>19050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1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1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365</xdr:row>
          <xdr:rowOff>19050</xdr:rowOff>
        </xdr:from>
        <xdr:to>
          <xdr:col>8</xdr:col>
          <xdr:colOff>514350</xdr:colOff>
          <xdr:row>366</xdr:row>
          <xdr:rowOff>19050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1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1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366</xdr:row>
          <xdr:rowOff>19050</xdr:rowOff>
        </xdr:from>
        <xdr:to>
          <xdr:col>8</xdr:col>
          <xdr:colOff>514350</xdr:colOff>
          <xdr:row>367</xdr:row>
          <xdr:rowOff>19050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1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1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367</xdr:row>
          <xdr:rowOff>19050</xdr:rowOff>
        </xdr:from>
        <xdr:to>
          <xdr:col>8</xdr:col>
          <xdr:colOff>514350</xdr:colOff>
          <xdr:row>368</xdr:row>
          <xdr:rowOff>19050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1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1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368</xdr:row>
          <xdr:rowOff>19050</xdr:rowOff>
        </xdr:from>
        <xdr:to>
          <xdr:col>8</xdr:col>
          <xdr:colOff>514350</xdr:colOff>
          <xdr:row>369</xdr:row>
          <xdr:rowOff>19050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1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1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369</xdr:row>
          <xdr:rowOff>19050</xdr:rowOff>
        </xdr:from>
        <xdr:to>
          <xdr:col>8</xdr:col>
          <xdr:colOff>514350</xdr:colOff>
          <xdr:row>370</xdr:row>
          <xdr:rowOff>19050</xdr:rowOff>
        </xdr:to>
        <xdr:sp macro="" textlink="">
          <xdr:nvSpPr>
            <xdr:cNvPr id="1745" name="Check Box 721" hidden="1">
              <a:extLst>
                <a:ext uri="{63B3BB69-23CF-44E3-9099-C40C66FF867C}">
                  <a14:compatExt spid="_x0000_s1745"/>
                </a:ext>
                <a:ext uri="{FF2B5EF4-FFF2-40B4-BE49-F238E27FC236}">
                  <a16:creationId xmlns:a16="http://schemas.microsoft.com/office/drawing/2014/main" id="{00000000-0008-0000-0100-0000D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1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370</xdr:row>
          <xdr:rowOff>19050</xdr:rowOff>
        </xdr:from>
        <xdr:to>
          <xdr:col>8</xdr:col>
          <xdr:colOff>514350</xdr:colOff>
          <xdr:row>371</xdr:row>
          <xdr:rowOff>19050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1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1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371</xdr:row>
          <xdr:rowOff>19050</xdr:rowOff>
        </xdr:from>
        <xdr:to>
          <xdr:col>8</xdr:col>
          <xdr:colOff>514350</xdr:colOff>
          <xdr:row>372</xdr:row>
          <xdr:rowOff>19050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1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0" name="Check Box 726" hidden="1">
              <a:extLst>
                <a:ext uri="{63B3BB69-23CF-44E3-9099-C40C66FF867C}">
                  <a14:compatExt spid="_x0000_s1750"/>
                </a:ext>
                <a:ext uri="{FF2B5EF4-FFF2-40B4-BE49-F238E27FC236}">
                  <a16:creationId xmlns:a16="http://schemas.microsoft.com/office/drawing/2014/main" id="{00000000-0008-0000-0100-0000D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372</xdr:row>
          <xdr:rowOff>19050</xdr:rowOff>
        </xdr:from>
        <xdr:to>
          <xdr:col>8</xdr:col>
          <xdr:colOff>514350</xdr:colOff>
          <xdr:row>373</xdr:row>
          <xdr:rowOff>19050</xdr:rowOff>
        </xdr:to>
        <xdr:sp macro="" textlink="">
          <xdr:nvSpPr>
            <xdr:cNvPr id="1751" name="Check Box 727" hidden="1">
              <a:extLst>
                <a:ext uri="{63B3BB69-23CF-44E3-9099-C40C66FF867C}">
                  <a14:compatExt spid="_x0000_s1751"/>
                </a:ext>
                <a:ext uri="{FF2B5EF4-FFF2-40B4-BE49-F238E27FC236}">
                  <a16:creationId xmlns:a16="http://schemas.microsoft.com/office/drawing/2014/main" id="{00000000-0008-0000-0100-0000D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2" name="Check Box 728" hidden="1">
              <a:extLst>
                <a:ext uri="{63B3BB69-23CF-44E3-9099-C40C66FF867C}">
                  <a14:compatExt spid="_x0000_s1752"/>
                </a:ext>
                <a:ext uri="{FF2B5EF4-FFF2-40B4-BE49-F238E27FC236}">
                  <a16:creationId xmlns:a16="http://schemas.microsoft.com/office/drawing/2014/main" id="{00000000-0008-0000-0100-0000D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373</xdr:row>
          <xdr:rowOff>19050</xdr:rowOff>
        </xdr:from>
        <xdr:to>
          <xdr:col>8</xdr:col>
          <xdr:colOff>514350</xdr:colOff>
          <xdr:row>374</xdr:row>
          <xdr:rowOff>19050</xdr:rowOff>
        </xdr:to>
        <xdr:sp macro="" textlink="">
          <xdr:nvSpPr>
            <xdr:cNvPr id="1753" name="Check Box 729" hidden="1">
              <a:extLst>
                <a:ext uri="{63B3BB69-23CF-44E3-9099-C40C66FF867C}">
                  <a14:compatExt spid="_x0000_s1753"/>
                </a:ext>
                <a:ext uri="{FF2B5EF4-FFF2-40B4-BE49-F238E27FC236}">
                  <a16:creationId xmlns:a16="http://schemas.microsoft.com/office/drawing/2014/main" id="{00000000-0008-0000-0100-0000D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1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374</xdr:row>
          <xdr:rowOff>19050</xdr:rowOff>
        </xdr:from>
        <xdr:to>
          <xdr:col>8</xdr:col>
          <xdr:colOff>514350</xdr:colOff>
          <xdr:row>375</xdr:row>
          <xdr:rowOff>19050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1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1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375</xdr:row>
          <xdr:rowOff>19050</xdr:rowOff>
        </xdr:from>
        <xdr:to>
          <xdr:col>8</xdr:col>
          <xdr:colOff>514350</xdr:colOff>
          <xdr:row>376</xdr:row>
          <xdr:rowOff>19050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1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1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376</xdr:row>
          <xdr:rowOff>19050</xdr:rowOff>
        </xdr:from>
        <xdr:to>
          <xdr:col>8</xdr:col>
          <xdr:colOff>514350</xdr:colOff>
          <xdr:row>377</xdr:row>
          <xdr:rowOff>19050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1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1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377</xdr:row>
          <xdr:rowOff>19050</xdr:rowOff>
        </xdr:from>
        <xdr:to>
          <xdr:col>8</xdr:col>
          <xdr:colOff>514350</xdr:colOff>
          <xdr:row>378</xdr:row>
          <xdr:rowOff>19050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1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1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378</xdr:row>
          <xdr:rowOff>19050</xdr:rowOff>
        </xdr:from>
        <xdr:to>
          <xdr:col>8</xdr:col>
          <xdr:colOff>514350</xdr:colOff>
          <xdr:row>379</xdr:row>
          <xdr:rowOff>19050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1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1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379</xdr:row>
          <xdr:rowOff>19050</xdr:rowOff>
        </xdr:from>
        <xdr:to>
          <xdr:col>8</xdr:col>
          <xdr:colOff>514350</xdr:colOff>
          <xdr:row>380</xdr:row>
          <xdr:rowOff>19050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1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1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380</xdr:row>
          <xdr:rowOff>19050</xdr:rowOff>
        </xdr:from>
        <xdr:to>
          <xdr:col>8</xdr:col>
          <xdr:colOff>514350</xdr:colOff>
          <xdr:row>381</xdr:row>
          <xdr:rowOff>19050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1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1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381</xdr:row>
          <xdr:rowOff>19050</xdr:rowOff>
        </xdr:from>
        <xdr:to>
          <xdr:col>8</xdr:col>
          <xdr:colOff>514350</xdr:colOff>
          <xdr:row>382</xdr:row>
          <xdr:rowOff>19050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1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1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382</xdr:row>
          <xdr:rowOff>19050</xdr:rowOff>
        </xdr:from>
        <xdr:to>
          <xdr:col>8</xdr:col>
          <xdr:colOff>514350</xdr:colOff>
          <xdr:row>383</xdr:row>
          <xdr:rowOff>19050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1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1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383</xdr:row>
          <xdr:rowOff>19050</xdr:rowOff>
        </xdr:from>
        <xdr:to>
          <xdr:col>8</xdr:col>
          <xdr:colOff>514350</xdr:colOff>
          <xdr:row>384</xdr:row>
          <xdr:rowOff>19050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1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1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384</xdr:row>
          <xdr:rowOff>19050</xdr:rowOff>
        </xdr:from>
        <xdr:to>
          <xdr:col>8</xdr:col>
          <xdr:colOff>514350</xdr:colOff>
          <xdr:row>385</xdr:row>
          <xdr:rowOff>19050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1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1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385</xdr:row>
          <xdr:rowOff>19050</xdr:rowOff>
        </xdr:from>
        <xdr:to>
          <xdr:col>8</xdr:col>
          <xdr:colOff>514350</xdr:colOff>
          <xdr:row>386</xdr:row>
          <xdr:rowOff>19050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1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1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386</xdr:row>
          <xdr:rowOff>19050</xdr:rowOff>
        </xdr:from>
        <xdr:to>
          <xdr:col>8</xdr:col>
          <xdr:colOff>514350</xdr:colOff>
          <xdr:row>387</xdr:row>
          <xdr:rowOff>19050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1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1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387</xdr:row>
          <xdr:rowOff>19050</xdr:rowOff>
        </xdr:from>
        <xdr:to>
          <xdr:col>8</xdr:col>
          <xdr:colOff>514350</xdr:colOff>
          <xdr:row>388</xdr:row>
          <xdr:rowOff>19050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1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1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388</xdr:row>
          <xdr:rowOff>19050</xdr:rowOff>
        </xdr:from>
        <xdr:to>
          <xdr:col>8</xdr:col>
          <xdr:colOff>514350</xdr:colOff>
          <xdr:row>389</xdr:row>
          <xdr:rowOff>19050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1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1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389</xdr:row>
          <xdr:rowOff>19050</xdr:rowOff>
        </xdr:from>
        <xdr:to>
          <xdr:col>8</xdr:col>
          <xdr:colOff>514350</xdr:colOff>
          <xdr:row>390</xdr:row>
          <xdr:rowOff>19050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1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1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390</xdr:row>
          <xdr:rowOff>19050</xdr:rowOff>
        </xdr:from>
        <xdr:to>
          <xdr:col>8</xdr:col>
          <xdr:colOff>514350</xdr:colOff>
          <xdr:row>391</xdr:row>
          <xdr:rowOff>19050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1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1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391</xdr:row>
          <xdr:rowOff>19050</xdr:rowOff>
        </xdr:from>
        <xdr:to>
          <xdr:col>8</xdr:col>
          <xdr:colOff>514350</xdr:colOff>
          <xdr:row>392</xdr:row>
          <xdr:rowOff>19050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1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1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392</xdr:row>
          <xdr:rowOff>19050</xdr:rowOff>
        </xdr:from>
        <xdr:to>
          <xdr:col>8</xdr:col>
          <xdr:colOff>514350</xdr:colOff>
          <xdr:row>393</xdr:row>
          <xdr:rowOff>19050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1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1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393</xdr:row>
          <xdr:rowOff>19050</xdr:rowOff>
        </xdr:from>
        <xdr:to>
          <xdr:col>8</xdr:col>
          <xdr:colOff>514350</xdr:colOff>
          <xdr:row>394</xdr:row>
          <xdr:rowOff>19050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1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1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394</xdr:row>
          <xdr:rowOff>19050</xdr:rowOff>
        </xdr:from>
        <xdr:to>
          <xdr:col>8</xdr:col>
          <xdr:colOff>514350</xdr:colOff>
          <xdr:row>395</xdr:row>
          <xdr:rowOff>19050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1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1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395</xdr:row>
          <xdr:rowOff>19050</xdr:rowOff>
        </xdr:from>
        <xdr:to>
          <xdr:col>8</xdr:col>
          <xdr:colOff>514350</xdr:colOff>
          <xdr:row>396</xdr:row>
          <xdr:rowOff>19050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1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1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396</xdr:row>
          <xdr:rowOff>19050</xdr:rowOff>
        </xdr:from>
        <xdr:to>
          <xdr:col>8</xdr:col>
          <xdr:colOff>514350</xdr:colOff>
          <xdr:row>397</xdr:row>
          <xdr:rowOff>19050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1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1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397</xdr:row>
          <xdr:rowOff>19050</xdr:rowOff>
        </xdr:from>
        <xdr:to>
          <xdr:col>8</xdr:col>
          <xdr:colOff>514350</xdr:colOff>
          <xdr:row>398</xdr:row>
          <xdr:rowOff>19050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1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1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398</xdr:row>
          <xdr:rowOff>19050</xdr:rowOff>
        </xdr:from>
        <xdr:to>
          <xdr:col>8</xdr:col>
          <xdr:colOff>514350</xdr:colOff>
          <xdr:row>399</xdr:row>
          <xdr:rowOff>19050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1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1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399</xdr:row>
          <xdr:rowOff>19050</xdr:rowOff>
        </xdr:from>
        <xdr:to>
          <xdr:col>8</xdr:col>
          <xdr:colOff>514350</xdr:colOff>
          <xdr:row>400</xdr:row>
          <xdr:rowOff>19050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1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1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400</xdr:row>
          <xdr:rowOff>19050</xdr:rowOff>
        </xdr:from>
        <xdr:to>
          <xdr:col>8</xdr:col>
          <xdr:colOff>514350</xdr:colOff>
          <xdr:row>401</xdr:row>
          <xdr:rowOff>19050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1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1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401</xdr:row>
          <xdr:rowOff>19050</xdr:rowOff>
        </xdr:from>
        <xdr:to>
          <xdr:col>8</xdr:col>
          <xdr:colOff>514350</xdr:colOff>
          <xdr:row>402</xdr:row>
          <xdr:rowOff>19050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1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1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402</xdr:row>
          <xdr:rowOff>19050</xdr:rowOff>
        </xdr:from>
        <xdr:to>
          <xdr:col>8</xdr:col>
          <xdr:colOff>514350</xdr:colOff>
          <xdr:row>403</xdr:row>
          <xdr:rowOff>19050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1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1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403</xdr:row>
          <xdr:rowOff>19050</xdr:rowOff>
        </xdr:from>
        <xdr:to>
          <xdr:col>8</xdr:col>
          <xdr:colOff>514350</xdr:colOff>
          <xdr:row>404</xdr:row>
          <xdr:rowOff>19050</xdr:rowOff>
        </xdr:to>
        <xdr:sp macro="" textlink="">
          <xdr:nvSpPr>
            <xdr:cNvPr id="1813" name="Check Box 789" hidden="1">
              <a:extLst>
                <a:ext uri="{63B3BB69-23CF-44E3-9099-C40C66FF867C}">
                  <a14:compatExt spid="_x0000_s1813"/>
                </a:ext>
                <a:ext uri="{FF2B5EF4-FFF2-40B4-BE49-F238E27FC236}">
                  <a16:creationId xmlns:a16="http://schemas.microsoft.com/office/drawing/2014/main" id="{00000000-0008-0000-0100-00001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4" name="Check Box 790" hidden="1">
              <a:extLst>
                <a:ext uri="{63B3BB69-23CF-44E3-9099-C40C66FF867C}">
                  <a14:compatExt spid="_x0000_s1814"/>
                </a:ext>
                <a:ext uri="{FF2B5EF4-FFF2-40B4-BE49-F238E27FC236}">
                  <a16:creationId xmlns:a16="http://schemas.microsoft.com/office/drawing/2014/main" id="{00000000-0008-0000-0100-00001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404</xdr:row>
          <xdr:rowOff>19050</xdr:rowOff>
        </xdr:from>
        <xdr:to>
          <xdr:col>8</xdr:col>
          <xdr:colOff>514350</xdr:colOff>
          <xdr:row>405</xdr:row>
          <xdr:rowOff>19050</xdr:rowOff>
        </xdr:to>
        <xdr:sp macro="" textlink="">
          <xdr:nvSpPr>
            <xdr:cNvPr id="1815" name="Check Box 791" hidden="1">
              <a:extLst>
                <a:ext uri="{63B3BB69-23CF-44E3-9099-C40C66FF867C}">
                  <a14:compatExt spid="_x0000_s1815"/>
                </a:ext>
                <a:ext uri="{FF2B5EF4-FFF2-40B4-BE49-F238E27FC236}">
                  <a16:creationId xmlns:a16="http://schemas.microsoft.com/office/drawing/2014/main" id="{00000000-0008-0000-0100-00001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6" name="Check Box 792" hidden="1">
              <a:extLst>
                <a:ext uri="{63B3BB69-23CF-44E3-9099-C40C66FF867C}">
                  <a14:compatExt spid="_x0000_s1816"/>
                </a:ext>
                <a:ext uri="{FF2B5EF4-FFF2-40B4-BE49-F238E27FC236}">
                  <a16:creationId xmlns:a16="http://schemas.microsoft.com/office/drawing/2014/main" id="{00000000-0008-0000-0100-00001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405</xdr:row>
          <xdr:rowOff>19050</xdr:rowOff>
        </xdr:from>
        <xdr:to>
          <xdr:col>8</xdr:col>
          <xdr:colOff>514350</xdr:colOff>
          <xdr:row>406</xdr:row>
          <xdr:rowOff>19050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  <a:ext uri="{FF2B5EF4-FFF2-40B4-BE49-F238E27FC236}">
                  <a16:creationId xmlns:a16="http://schemas.microsoft.com/office/drawing/2014/main" id="{00000000-0008-0000-0100-00001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  <a:ext uri="{FF2B5EF4-FFF2-40B4-BE49-F238E27FC236}">
                  <a16:creationId xmlns:a16="http://schemas.microsoft.com/office/drawing/2014/main" id="{00000000-0008-0000-0100-00001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406</xdr:row>
          <xdr:rowOff>19050</xdr:rowOff>
        </xdr:from>
        <xdr:to>
          <xdr:col>8</xdr:col>
          <xdr:colOff>514350</xdr:colOff>
          <xdr:row>407</xdr:row>
          <xdr:rowOff>19050</xdr:rowOff>
        </xdr:to>
        <xdr:sp macro="" textlink="">
          <xdr:nvSpPr>
            <xdr:cNvPr id="1819" name="Check Box 795" hidden="1">
              <a:extLst>
                <a:ext uri="{63B3BB69-23CF-44E3-9099-C40C66FF867C}">
                  <a14:compatExt spid="_x0000_s1819"/>
                </a:ext>
                <a:ext uri="{FF2B5EF4-FFF2-40B4-BE49-F238E27FC236}">
                  <a16:creationId xmlns:a16="http://schemas.microsoft.com/office/drawing/2014/main" id="{00000000-0008-0000-0100-00001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0" name="Check Box 796" hidden="1">
              <a:extLst>
                <a:ext uri="{63B3BB69-23CF-44E3-9099-C40C66FF867C}">
                  <a14:compatExt spid="_x0000_s1820"/>
                </a:ext>
                <a:ext uri="{FF2B5EF4-FFF2-40B4-BE49-F238E27FC236}">
                  <a16:creationId xmlns:a16="http://schemas.microsoft.com/office/drawing/2014/main" id="{00000000-0008-0000-0100-00001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407</xdr:row>
          <xdr:rowOff>19050</xdr:rowOff>
        </xdr:from>
        <xdr:to>
          <xdr:col>8</xdr:col>
          <xdr:colOff>514350</xdr:colOff>
          <xdr:row>408</xdr:row>
          <xdr:rowOff>19050</xdr:rowOff>
        </xdr:to>
        <xdr:sp macro="" textlink="">
          <xdr:nvSpPr>
            <xdr:cNvPr id="1821" name="Check Box 797" hidden="1">
              <a:extLst>
                <a:ext uri="{63B3BB69-23CF-44E3-9099-C40C66FF867C}">
                  <a14:compatExt spid="_x0000_s1821"/>
                </a:ext>
                <a:ext uri="{FF2B5EF4-FFF2-40B4-BE49-F238E27FC236}">
                  <a16:creationId xmlns:a16="http://schemas.microsoft.com/office/drawing/2014/main" id="{00000000-0008-0000-0100-00001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2" name="Check Box 798" hidden="1">
              <a:extLst>
                <a:ext uri="{63B3BB69-23CF-44E3-9099-C40C66FF867C}">
                  <a14:compatExt spid="_x0000_s1822"/>
                </a:ext>
                <a:ext uri="{FF2B5EF4-FFF2-40B4-BE49-F238E27FC236}">
                  <a16:creationId xmlns:a16="http://schemas.microsoft.com/office/drawing/2014/main" id="{00000000-0008-0000-0100-00001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408</xdr:row>
          <xdr:rowOff>19050</xdr:rowOff>
        </xdr:from>
        <xdr:to>
          <xdr:col>8</xdr:col>
          <xdr:colOff>514350</xdr:colOff>
          <xdr:row>409</xdr:row>
          <xdr:rowOff>19050</xdr:rowOff>
        </xdr:to>
        <xdr:sp macro="" textlink="">
          <xdr:nvSpPr>
            <xdr:cNvPr id="1823" name="Check Box 799" hidden="1">
              <a:extLst>
                <a:ext uri="{63B3BB69-23CF-44E3-9099-C40C66FF867C}">
                  <a14:compatExt spid="_x0000_s1823"/>
                </a:ext>
                <a:ext uri="{FF2B5EF4-FFF2-40B4-BE49-F238E27FC236}">
                  <a16:creationId xmlns:a16="http://schemas.microsoft.com/office/drawing/2014/main" id="{00000000-0008-0000-0100-00001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4" name="Check Box 800" hidden="1">
              <a:extLst>
                <a:ext uri="{63B3BB69-23CF-44E3-9099-C40C66FF867C}">
                  <a14:compatExt spid="_x0000_s1824"/>
                </a:ext>
                <a:ext uri="{FF2B5EF4-FFF2-40B4-BE49-F238E27FC236}">
                  <a16:creationId xmlns:a16="http://schemas.microsoft.com/office/drawing/2014/main" id="{00000000-0008-0000-0100-00002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409</xdr:row>
          <xdr:rowOff>19050</xdr:rowOff>
        </xdr:from>
        <xdr:to>
          <xdr:col>8</xdr:col>
          <xdr:colOff>514350</xdr:colOff>
          <xdr:row>410</xdr:row>
          <xdr:rowOff>19050</xdr:rowOff>
        </xdr:to>
        <xdr:sp macro="" textlink="">
          <xdr:nvSpPr>
            <xdr:cNvPr id="1825" name="Check Box 801" hidden="1">
              <a:extLst>
                <a:ext uri="{63B3BB69-23CF-44E3-9099-C40C66FF867C}">
                  <a14:compatExt spid="_x0000_s1825"/>
                </a:ext>
                <a:ext uri="{FF2B5EF4-FFF2-40B4-BE49-F238E27FC236}">
                  <a16:creationId xmlns:a16="http://schemas.microsoft.com/office/drawing/2014/main" id="{00000000-0008-0000-0100-00002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6" name="Check Box 802" hidden="1">
              <a:extLst>
                <a:ext uri="{63B3BB69-23CF-44E3-9099-C40C66FF867C}">
                  <a14:compatExt spid="_x0000_s1826"/>
                </a:ext>
                <a:ext uri="{FF2B5EF4-FFF2-40B4-BE49-F238E27FC236}">
                  <a16:creationId xmlns:a16="http://schemas.microsoft.com/office/drawing/2014/main" id="{00000000-0008-0000-0100-00002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410</xdr:row>
          <xdr:rowOff>19050</xdr:rowOff>
        </xdr:from>
        <xdr:to>
          <xdr:col>8</xdr:col>
          <xdr:colOff>514350</xdr:colOff>
          <xdr:row>411</xdr:row>
          <xdr:rowOff>19050</xdr:rowOff>
        </xdr:to>
        <xdr:sp macro="" textlink="">
          <xdr:nvSpPr>
            <xdr:cNvPr id="1827" name="Check Box 803" hidden="1">
              <a:extLst>
                <a:ext uri="{63B3BB69-23CF-44E3-9099-C40C66FF867C}">
                  <a14:compatExt spid="_x0000_s1827"/>
                </a:ext>
                <a:ext uri="{FF2B5EF4-FFF2-40B4-BE49-F238E27FC236}">
                  <a16:creationId xmlns:a16="http://schemas.microsoft.com/office/drawing/2014/main" id="{00000000-0008-0000-0100-00002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8" name="Check Box 804" hidden="1">
              <a:extLst>
                <a:ext uri="{63B3BB69-23CF-44E3-9099-C40C66FF867C}">
                  <a14:compatExt spid="_x0000_s1828"/>
                </a:ext>
                <a:ext uri="{FF2B5EF4-FFF2-40B4-BE49-F238E27FC236}">
                  <a16:creationId xmlns:a16="http://schemas.microsoft.com/office/drawing/2014/main" id="{00000000-0008-0000-0100-00002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411</xdr:row>
          <xdr:rowOff>19050</xdr:rowOff>
        </xdr:from>
        <xdr:to>
          <xdr:col>8</xdr:col>
          <xdr:colOff>514350</xdr:colOff>
          <xdr:row>412</xdr:row>
          <xdr:rowOff>19050</xdr:rowOff>
        </xdr:to>
        <xdr:sp macro="" textlink="">
          <xdr:nvSpPr>
            <xdr:cNvPr id="1829" name="Check Box 805" hidden="1">
              <a:extLst>
                <a:ext uri="{63B3BB69-23CF-44E3-9099-C40C66FF867C}">
                  <a14:compatExt spid="_x0000_s1829"/>
                </a:ext>
                <a:ext uri="{FF2B5EF4-FFF2-40B4-BE49-F238E27FC236}">
                  <a16:creationId xmlns:a16="http://schemas.microsoft.com/office/drawing/2014/main" id="{00000000-0008-0000-0100-00002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0" name="Check Box 806" hidden="1">
              <a:extLst>
                <a:ext uri="{63B3BB69-23CF-44E3-9099-C40C66FF867C}">
                  <a14:compatExt spid="_x0000_s1830"/>
                </a:ext>
                <a:ext uri="{FF2B5EF4-FFF2-40B4-BE49-F238E27FC236}">
                  <a16:creationId xmlns:a16="http://schemas.microsoft.com/office/drawing/2014/main" id="{00000000-0008-0000-0100-00002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412</xdr:row>
          <xdr:rowOff>19050</xdr:rowOff>
        </xdr:from>
        <xdr:to>
          <xdr:col>8</xdr:col>
          <xdr:colOff>514350</xdr:colOff>
          <xdr:row>413</xdr:row>
          <xdr:rowOff>19050</xdr:rowOff>
        </xdr:to>
        <xdr:sp macro="" textlink="">
          <xdr:nvSpPr>
            <xdr:cNvPr id="1831" name="Check Box 807" hidden="1">
              <a:extLst>
                <a:ext uri="{63B3BB69-23CF-44E3-9099-C40C66FF867C}">
                  <a14:compatExt spid="_x0000_s1831"/>
                </a:ext>
                <a:ext uri="{FF2B5EF4-FFF2-40B4-BE49-F238E27FC236}">
                  <a16:creationId xmlns:a16="http://schemas.microsoft.com/office/drawing/2014/main" id="{00000000-0008-0000-0100-00002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2" name="Check Box 808" hidden="1">
              <a:extLst>
                <a:ext uri="{63B3BB69-23CF-44E3-9099-C40C66FF867C}">
                  <a14:compatExt spid="_x0000_s1832"/>
                </a:ext>
                <a:ext uri="{FF2B5EF4-FFF2-40B4-BE49-F238E27FC236}">
                  <a16:creationId xmlns:a16="http://schemas.microsoft.com/office/drawing/2014/main" id="{00000000-0008-0000-0100-00002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413</xdr:row>
          <xdr:rowOff>19050</xdr:rowOff>
        </xdr:from>
        <xdr:to>
          <xdr:col>8</xdr:col>
          <xdr:colOff>514350</xdr:colOff>
          <xdr:row>414</xdr:row>
          <xdr:rowOff>19050</xdr:rowOff>
        </xdr:to>
        <xdr:sp macro="" textlink="">
          <xdr:nvSpPr>
            <xdr:cNvPr id="1833" name="Check Box 809" hidden="1">
              <a:extLst>
                <a:ext uri="{63B3BB69-23CF-44E3-9099-C40C66FF867C}">
                  <a14:compatExt spid="_x0000_s1833"/>
                </a:ext>
                <a:ext uri="{FF2B5EF4-FFF2-40B4-BE49-F238E27FC236}">
                  <a16:creationId xmlns:a16="http://schemas.microsoft.com/office/drawing/2014/main" id="{00000000-0008-0000-0100-00002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4" name="Check Box 810" hidden="1">
              <a:extLst>
                <a:ext uri="{63B3BB69-23CF-44E3-9099-C40C66FF867C}">
                  <a14:compatExt spid="_x0000_s1834"/>
                </a:ext>
                <a:ext uri="{FF2B5EF4-FFF2-40B4-BE49-F238E27FC236}">
                  <a16:creationId xmlns:a16="http://schemas.microsoft.com/office/drawing/2014/main" id="{00000000-0008-0000-0100-00002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414</xdr:row>
          <xdr:rowOff>19050</xdr:rowOff>
        </xdr:from>
        <xdr:to>
          <xdr:col>8</xdr:col>
          <xdr:colOff>514350</xdr:colOff>
          <xdr:row>415</xdr:row>
          <xdr:rowOff>19050</xdr:rowOff>
        </xdr:to>
        <xdr:sp macro="" textlink="">
          <xdr:nvSpPr>
            <xdr:cNvPr id="1835" name="Check Box 811" hidden="1">
              <a:extLst>
                <a:ext uri="{63B3BB69-23CF-44E3-9099-C40C66FF867C}">
                  <a14:compatExt spid="_x0000_s1835"/>
                </a:ext>
                <a:ext uri="{FF2B5EF4-FFF2-40B4-BE49-F238E27FC236}">
                  <a16:creationId xmlns:a16="http://schemas.microsoft.com/office/drawing/2014/main" id="{00000000-0008-0000-0100-00002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  <a:ext uri="{FF2B5EF4-FFF2-40B4-BE49-F238E27FC236}">
                  <a16:creationId xmlns:a16="http://schemas.microsoft.com/office/drawing/2014/main" id="{00000000-0008-0000-0100-00002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415</xdr:row>
          <xdr:rowOff>19050</xdr:rowOff>
        </xdr:from>
        <xdr:to>
          <xdr:col>8</xdr:col>
          <xdr:colOff>514350</xdr:colOff>
          <xdr:row>416</xdr:row>
          <xdr:rowOff>19050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  <a:ext uri="{FF2B5EF4-FFF2-40B4-BE49-F238E27FC236}">
                  <a16:creationId xmlns:a16="http://schemas.microsoft.com/office/drawing/2014/main" id="{00000000-0008-0000-0100-00002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8" name="Check Box 814" hidden="1">
              <a:extLst>
                <a:ext uri="{63B3BB69-23CF-44E3-9099-C40C66FF867C}">
                  <a14:compatExt spid="_x0000_s1838"/>
                </a:ext>
                <a:ext uri="{FF2B5EF4-FFF2-40B4-BE49-F238E27FC236}">
                  <a16:creationId xmlns:a16="http://schemas.microsoft.com/office/drawing/2014/main" id="{00000000-0008-0000-0100-00002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416</xdr:row>
          <xdr:rowOff>19050</xdr:rowOff>
        </xdr:from>
        <xdr:to>
          <xdr:col>8</xdr:col>
          <xdr:colOff>514350</xdr:colOff>
          <xdr:row>417</xdr:row>
          <xdr:rowOff>19050</xdr:rowOff>
        </xdr:to>
        <xdr:sp macro="" textlink="">
          <xdr:nvSpPr>
            <xdr:cNvPr id="1839" name="Check Box 815" hidden="1">
              <a:extLst>
                <a:ext uri="{63B3BB69-23CF-44E3-9099-C40C66FF867C}">
                  <a14:compatExt spid="_x0000_s1839"/>
                </a:ext>
                <a:ext uri="{FF2B5EF4-FFF2-40B4-BE49-F238E27FC236}">
                  <a16:creationId xmlns:a16="http://schemas.microsoft.com/office/drawing/2014/main" id="{00000000-0008-0000-0100-00002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0" name="Check Box 816" hidden="1">
              <a:extLst>
                <a:ext uri="{63B3BB69-23CF-44E3-9099-C40C66FF867C}">
                  <a14:compatExt spid="_x0000_s1840"/>
                </a:ext>
                <a:ext uri="{FF2B5EF4-FFF2-40B4-BE49-F238E27FC236}">
                  <a16:creationId xmlns:a16="http://schemas.microsoft.com/office/drawing/2014/main" id="{00000000-0008-0000-0100-00003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417</xdr:row>
          <xdr:rowOff>19050</xdr:rowOff>
        </xdr:from>
        <xdr:to>
          <xdr:col>8</xdr:col>
          <xdr:colOff>514350</xdr:colOff>
          <xdr:row>418</xdr:row>
          <xdr:rowOff>19050</xdr:rowOff>
        </xdr:to>
        <xdr:sp macro="" textlink="">
          <xdr:nvSpPr>
            <xdr:cNvPr id="1841" name="Check Box 817" hidden="1">
              <a:extLst>
                <a:ext uri="{63B3BB69-23CF-44E3-9099-C40C66FF867C}">
                  <a14:compatExt spid="_x0000_s1841"/>
                </a:ext>
                <a:ext uri="{FF2B5EF4-FFF2-40B4-BE49-F238E27FC236}">
                  <a16:creationId xmlns:a16="http://schemas.microsoft.com/office/drawing/2014/main" id="{00000000-0008-0000-0100-00003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2" name="Check Box 818" hidden="1">
              <a:extLst>
                <a:ext uri="{63B3BB69-23CF-44E3-9099-C40C66FF867C}">
                  <a14:compatExt spid="_x0000_s1842"/>
                </a:ext>
                <a:ext uri="{FF2B5EF4-FFF2-40B4-BE49-F238E27FC236}">
                  <a16:creationId xmlns:a16="http://schemas.microsoft.com/office/drawing/2014/main" id="{00000000-0008-0000-0100-00003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418</xdr:row>
          <xdr:rowOff>19050</xdr:rowOff>
        </xdr:from>
        <xdr:to>
          <xdr:col>8</xdr:col>
          <xdr:colOff>514350</xdr:colOff>
          <xdr:row>419</xdr:row>
          <xdr:rowOff>19050</xdr:rowOff>
        </xdr:to>
        <xdr:sp macro="" textlink="">
          <xdr:nvSpPr>
            <xdr:cNvPr id="1843" name="Check Box 819" hidden="1">
              <a:extLst>
                <a:ext uri="{63B3BB69-23CF-44E3-9099-C40C66FF867C}">
                  <a14:compatExt spid="_x0000_s1843"/>
                </a:ext>
                <a:ext uri="{FF2B5EF4-FFF2-40B4-BE49-F238E27FC236}">
                  <a16:creationId xmlns:a16="http://schemas.microsoft.com/office/drawing/2014/main" id="{00000000-0008-0000-0100-00003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4" name="Check Box 820" hidden="1">
              <a:extLst>
                <a:ext uri="{63B3BB69-23CF-44E3-9099-C40C66FF867C}">
                  <a14:compatExt spid="_x0000_s1844"/>
                </a:ext>
                <a:ext uri="{FF2B5EF4-FFF2-40B4-BE49-F238E27FC236}">
                  <a16:creationId xmlns:a16="http://schemas.microsoft.com/office/drawing/2014/main" id="{00000000-0008-0000-0100-00003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419</xdr:row>
          <xdr:rowOff>19050</xdr:rowOff>
        </xdr:from>
        <xdr:to>
          <xdr:col>8</xdr:col>
          <xdr:colOff>514350</xdr:colOff>
          <xdr:row>420</xdr:row>
          <xdr:rowOff>19050</xdr:rowOff>
        </xdr:to>
        <xdr:sp macro="" textlink="">
          <xdr:nvSpPr>
            <xdr:cNvPr id="1845" name="Check Box 821" hidden="1">
              <a:extLst>
                <a:ext uri="{63B3BB69-23CF-44E3-9099-C40C66FF867C}">
                  <a14:compatExt spid="_x0000_s1845"/>
                </a:ext>
                <a:ext uri="{FF2B5EF4-FFF2-40B4-BE49-F238E27FC236}">
                  <a16:creationId xmlns:a16="http://schemas.microsoft.com/office/drawing/2014/main" id="{00000000-0008-0000-0100-00003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6" name="Check Box 822" hidden="1">
              <a:extLst>
                <a:ext uri="{63B3BB69-23CF-44E3-9099-C40C66FF867C}">
                  <a14:compatExt spid="_x0000_s1846"/>
                </a:ext>
                <a:ext uri="{FF2B5EF4-FFF2-40B4-BE49-F238E27FC236}">
                  <a16:creationId xmlns:a16="http://schemas.microsoft.com/office/drawing/2014/main" id="{00000000-0008-0000-0100-00003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420</xdr:row>
          <xdr:rowOff>19050</xdr:rowOff>
        </xdr:from>
        <xdr:to>
          <xdr:col>8</xdr:col>
          <xdr:colOff>514350</xdr:colOff>
          <xdr:row>421</xdr:row>
          <xdr:rowOff>19050</xdr:rowOff>
        </xdr:to>
        <xdr:sp macro="" textlink="">
          <xdr:nvSpPr>
            <xdr:cNvPr id="1847" name="Check Box 823" hidden="1">
              <a:extLst>
                <a:ext uri="{63B3BB69-23CF-44E3-9099-C40C66FF867C}">
                  <a14:compatExt spid="_x0000_s1847"/>
                </a:ext>
                <a:ext uri="{FF2B5EF4-FFF2-40B4-BE49-F238E27FC236}">
                  <a16:creationId xmlns:a16="http://schemas.microsoft.com/office/drawing/2014/main" id="{00000000-0008-0000-0100-00003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8" name="Check Box 824" hidden="1">
              <a:extLst>
                <a:ext uri="{63B3BB69-23CF-44E3-9099-C40C66FF867C}">
                  <a14:compatExt spid="_x0000_s1848"/>
                </a:ext>
                <a:ext uri="{FF2B5EF4-FFF2-40B4-BE49-F238E27FC236}">
                  <a16:creationId xmlns:a16="http://schemas.microsoft.com/office/drawing/2014/main" id="{00000000-0008-0000-0100-00003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421</xdr:row>
          <xdr:rowOff>19050</xdr:rowOff>
        </xdr:from>
        <xdr:to>
          <xdr:col>8</xdr:col>
          <xdr:colOff>514350</xdr:colOff>
          <xdr:row>422</xdr:row>
          <xdr:rowOff>19050</xdr:rowOff>
        </xdr:to>
        <xdr:sp macro="" textlink="">
          <xdr:nvSpPr>
            <xdr:cNvPr id="1849" name="Check Box 825" hidden="1">
              <a:extLst>
                <a:ext uri="{63B3BB69-23CF-44E3-9099-C40C66FF867C}">
                  <a14:compatExt spid="_x0000_s1849"/>
                </a:ext>
                <a:ext uri="{FF2B5EF4-FFF2-40B4-BE49-F238E27FC236}">
                  <a16:creationId xmlns:a16="http://schemas.microsoft.com/office/drawing/2014/main" id="{00000000-0008-0000-0100-00003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0" name="Check Box 826" hidden="1">
              <a:extLst>
                <a:ext uri="{63B3BB69-23CF-44E3-9099-C40C66FF867C}">
                  <a14:compatExt spid="_x0000_s1850"/>
                </a:ext>
                <a:ext uri="{FF2B5EF4-FFF2-40B4-BE49-F238E27FC236}">
                  <a16:creationId xmlns:a16="http://schemas.microsoft.com/office/drawing/2014/main" id="{00000000-0008-0000-0100-00003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422</xdr:row>
          <xdr:rowOff>19050</xdr:rowOff>
        </xdr:from>
        <xdr:to>
          <xdr:col>8</xdr:col>
          <xdr:colOff>514350</xdr:colOff>
          <xdr:row>423</xdr:row>
          <xdr:rowOff>19050</xdr:rowOff>
        </xdr:to>
        <xdr:sp macro="" textlink="">
          <xdr:nvSpPr>
            <xdr:cNvPr id="1851" name="Check Box 827" hidden="1">
              <a:extLst>
                <a:ext uri="{63B3BB69-23CF-44E3-9099-C40C66FF867C}">
                  <a14:compatExt spid="_x0000_s1851"/>
                </a:ext>
                <a:ext uri="{FF2B5EF4-FFF2-40B4-BE49-F238E27FC236}">
                  <a16:creationId xmlns:a16="http://schemas.microsoft.com/office/drawing/2014/main" id="{00000000-0008-0000-0100-00003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2" name="Check Box 828" hidden="1">
              <a:extLst>
                <a:ext uri="{63B3BB69-23CF-44E3-9099-C40C66FF867C}">
                  <a14:compatExt spid="_x0000_s1852"/>
                </a:ext>
                <a:ext uri="{FF2B5EF4-FFF2-40B4-BE49-F238E27FC236}">
                  <a16:creationId xmlns:a16="http://schemas.microsoft.com/office/drawing/2014/main" id="{00000000-0008-0000-0100-00003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423</xdr:row>
          <xdr:rowOff>19050</xdr:rowOff>
        </xdr:from>
        <xdr:to>
          <xdr:col>8</xdr:col>
          <xdr:colOff>514350</xdr:colOff>
          <xdr:row>424</xdr:row>
          <xdr:rowOff>19050</xdr:rowOff>
        </xdr:to>
        <xdr:sp macro="" textlink="">
          <xdr:nvSpPr>
            <xdr:cNvPr id="1853" name="Check Box 829" hidden="1">
              <a:extLst>
                <a:ext uri="{63B3BB69-23CF-44E3-9099-C40C66FF867C}">
                  <a14:compatExt spid="_x0000_s1853"/>
                </a:ext>
                <a:ext uri="{FF2B5EF4-FFF2-40B4-BE49-F238E27FC236}">
                  <a16:creationId xmlns:a16="http://schemas.microsoft.com/office/drawing/2014/main" id="{00000000-0008-0000-0100-00003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4" name="Check Box 830" hidden="1">
              <a:extLst>
                <a:ext uri="{63B3BB69-23CF-44E3-9099-C40C66FF867C}">
                  <a14:compatExt spid="_x0000_s1854"/>
                </a:ext>
                <a:ext uri="{FF2B5EF4-FFF2-40B4-BE49-F238E27FC236}">
                  <a16:creationId xmlns:a16="http://schemas.microsoft.com/office/drawing/2014/main" id="{00000000-0008-0000-0100-00003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424</xdr:row>
          <xdr:rowOff>19050</xdr:rowOff>
        </xdr:from>
        <xdr:to>
          <xdr:col>8</xdr:col>
          <xdr:colOff>514350</xdr:colOff>
          <xdr:row>425</xdr:row>
          <xdr:rowOff>19050</xdr:rowOff>
        </xdr:to>
        <xdr:sp macro="" textlink="">
          <xdr:nvSpPr>
            <xdr:cNvPr id="1855" name="Check Box 831" hidden="1">
              <a:extLst>
                <a:ext uri="{63B3BB69-23CF-44E3-9099-C40C66FF867C}">
                  <a14:compatExt spid="_x0000_s1855"/>
                </a:ext>
                <a:ext uri="{FF2B5EF4-FFF2-40B4-BE49-F238E27FC236}">
                  <a16:creationId xmlns:a16="http://schemas.microsoft.com/office/drawing/2014/main" id="{00000000-0008-0000-0100-00003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6" name="Check Box 832" hidden="1">
              <a:extLst>
                <a:ext uri="{63B3BB69-23CF-44E3-9099-C40C66FF867C}">
                  <a14:compatExt spid="_x0000_s1856"/>
                </a:ext>
                <a:ext uri="{FF2B5EF4-FFF2-40B4-BE49-F238E27FC236}">
                  <a16:creationId xmlns:a16="http://schemas.microsoft.com/office/drawing/2014/main" id="{00000000-0008-0000-0100-00004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425</xdr:row>
          <xdr:rowOff>19050</xdr:rowOff>
        </xdr:from>
        <xdr:to>
          <xdr:col>8</xdr:col>
          <xdr:colOff>514350</xdr:colOff>
          <xdr:row>426</xdr:row>
          <xdr:rowOff>19050</xdr:rowOff>
        </xdr:to>
        <xdr:sp macro="" textlink="">
          <xdr:nvSpPr>
            <xdr:cNvPr id="1857" name="Check Box 833" hidden="1">
              <a:extLst>
                <a:ext uri="{63B3BB69-23CF-44E3-9099-C40C66FF867C}">
                  <a14:compatExt spid="_x0000_s1857"/>
                </a:ext>
                <a:ext uri="{FF2B5EF4-FFF2-40B4-BE49-F238E27FC236}">
                  <a16:creationId xmlns:a16="http://schemas.microsoft.com/office/drawing/2014/main" id="{00000000-0008-0000-0100-00004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8" name="Check Box 834" hidden="1">
              <a:extLst>
                <a:ext uri="{63B3BB69-23CF-44E3-9099-C40C66FF867C}">
                  <a14:compatExt spid="_x0000_s1858"/>
                </a:ext>
                <a:ext uri="{FF2B5EF4-FFF2-40B4-BE49-F238E27FC236}">
                  <a16:creationId xmlns:a16="http://schemas.microsoft.com/office/drawing/2014/main" id="{00000000-0008-0000-0100-00004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426</xdr:row>
          <xdr:rowOff>19050</xdr:rowOff>
        </xdr:from>
        <xdr:to>
          <xdr:col>8</xdr:col>
          <xdr:colOff>514350</xdr:colOff>
          <xdr:row>427</xdr:row>
          <xdr:rowOff>19050</xdr:rowOff>
        </xdr:to>
        <xdr:sp macro="" textlink="">
          <xdr:nvSpPr>
            <xdr:cNvPr id="1859" name="Check Box 835" hidden="1">
              <a:extLst>
                <a:ext uri="{63B3BB69-23CF-44E3-9099-C40C66FF867C}">
                  <a14:compatExt spid="_x0000_s1859"/>
                </a:ext>
                <a:ext uri="{FF2B5EF4-FFF2-40B4-BE49-F238E27FC236}">
                  <a16:creationId xmlns:a16="http://schemas.microsoft.com/office/drawing/2014/main" id="{00000000-0008-0000-0100-00004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0" name="Check Box 836" hidden="1">
              <a:extLst>
                <a:ext uri="{63B3BB69-23CF-44E3-9099-C40C66FF867C}">
                  <a14:compatExt spid="_x0000_s1860"/>
                </a:ext>
                <a:ext uri="{FF2B5EF4-FFF2-40B4-BE49-F238E27FC236}">
                  <a16:creationId xmlns:a16="http://schemas.microsoft.com/office/drawing/2014/main" id="{00000000-0008-0000-0100-00004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427</xdr:row>
          <xdr:rowOff>19050</xdr:rowOff>
        </xdr:from>
        <xdr:to>
          <xdr:col>8</xdr:col>
          <xdr:colOff>514350</xdr:colOff>
          <xdr:row>428</xdr:row>
          <xdr:rowOff>19050</xdr:rowOff>
        </xdr:to>
        <xdr:sp macro="" textlink="">
          <xdr:nvSpPr>
            <xdr:cNvPr id="1861" name="Check Box 837" hidden="1">
              <a:extLst>
                <a:ext uri="{63B3BB69-23CF-44E3-9099-C40C66FF867C}">
                  <a14:compatExt spid="_x0000_s1861"/>
                </a:ext>
                <a:ext uri="{FF2B5EF4-FFF2-40B4-BE49-F238E27FC236}">
                  <a16:creationId xmlns:a16="http://schemas.microsoft.com/office/drawing/2014/main" id="{00000000-0008-0000-0100-00004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2" name="Check Box 838" hidden="1">
              <a:extLst>
                <a:ext uri="{63B3BB69-23CF-44E3-9099-C40C66FF867C}">
                  <a14:compatExt spid="_x0000_s1862"/>
                </a:ext>
                <a:ext uri="{FF2B5EF4-FFF2-40B4-BE49-F238E27FC236}">
                  <a16:creationId xmlns:a16="http://schemas.microsoft.com/office/drawing/2014/main" id="{00000000-0008-0000-0100-00004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428</xdr:row>
          <xdr:rowOff>19050</xdr:rowOff>
        </xdr:from>
        <xdr:to>
          <xdr:col>8</xdr:col>
          <xdr:colOff>514350</xdr:colOff>
          <xdr:row>429</xdr:row>
          <xdr:rowOff>19050</xdr:rowOff>
        </xdr:to>
        <xdr:sp macro="" textlink="">
          <xdr:nvSpPr>
            <xdr:cNvPr id="1863" name="Check Box 839" hidden="1">
              <a:extLst>
                <a:ext uri="{63B3BB69-23CF-44E3-9099-C40C66FF867C}">
                  <a14:compatExt spid="_x0000_s1863"/>
                </a:ext>
                <a:ext uri="{FF2B5EF4-FFF2-40B4-BE49-F238E27FC236}">
                  <a16:creationId xmlns:a16="http://schemas.microsoft.com/office/drawing/2014/main" id="{00000000-0008-0000-0100-00004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4" name="Check Box 840" hidden="1">
              <a:extLst>
                <a:ext uri="{63B3BB69-23CF-44E3-9099-C40C66FF867C}">
                  <a14:compatExt spid="_x0000_s1864"/>
                </a:ext>
                <a:ext uri="{FF2B5EF4-FFF2-40B4-BE49-F238E27FC236}">
                  <a16:creationId xmlns:a16="http://schemas.microsoft.com/office/drawing/2014/main" id="{00000000-0008-0000-0100-00004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429</xdr:row>
          <xdr:rowOff>19050</xdr:rowOff>
        </xdr:from>
        <xdr:to>
          <xdr:col>8</xdr:col>
          <xdr:colOff>514350</xdr:colOff>
          <xdr:row>430</xdr:row>
          <xdr:rowOff>19050</xdr:rowOff>
        </xdr:to>
        <xdr:sp macro="" textlink="">
          <xdr:nvSpPr>
            <xdr:cNvPr id="1865" name="Check Box 841" hidden="1">
              <a:extLst>
                <a:ext uri="{63B3BB69-23CF-44E3-9099-C40C66FF867C}">
                  <a14:compatExt spid="_x0000_s1865"/>
                </a:ext>
                <a:ext uri="{FF2B5EF4-FFF2-40B4-BE49-F238E27FC236}">
                  <a16:creationId xmlns:a16="http://schemas.microsoft.com/office/drawing/2014/main" id="{00000000-0008-0000-0100-00004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6" name="Check Box 842" hidden="1">
              <a:extLst>
                <a:ext uri="{63B3BB69-23CF-44E3-9099-C40C66FF867C}">
                  <a14:compatExt spid="_x0000_s1866"/>
                </a:ext>
                <a:ext uri="{FF2B5EF4-FFF2-40B4-BE49-F238E27FC236}">
                  <a16:creationId xmlns:a16="http://schemas.microsoft.com/office/drawing/2014/main" id="{00000000-0008-0000-0100-00004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430</xdr:row>
          <xdr:rowOff>19050</xdr:rowOff>
        </xdr:from>
        <xdr:to>
          <xdr:col>8</xdr:col>
          <xdr:colOff>514350</xdr:colOff>
          <xdr:row>431</xdr:row>
          <xdr:rowOff>19050</xdr:rowOff>
        </xdr:to>
        <xdr:sp macro="" textlink="">
          <xdr:nvSpPr>
            <xdr:cNvPr id="1867" name="Check Box 843" hidden="1">
              <a:extLst>
                <a:ext uri="{63B3BB69-23CF-44E3-9099-C40C66FF867C}">
                  <a14:compatExt spid="_x0000_s1867"/>
                </a:ext>
                <a:ext uri="{FF2B5EF4-FFF2-40B4-BE49-F238E27FC236}">
                  <a16:creationId xmlns:a16="http://schemas.microsoft.com/office/drawing/2014/main" id="{00000000-0008-0000-0100-00004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8" name="Check Box 844" hidden="1">
              <a:extLst>
                <a:ext uri="{63B3BB69-23CF-44E3-9099-C40C66FF867C}">
                  <a14:compatExt spid="_x0000_s1868"/>
                </a:ext>
                <a:ext uri="{FF2B5EF4-FFF2-40B4-BE49-F238E27FC236}">
                  <a16:creationId xmlns:a16="http://schemas.microsoft.com/office/drawing/2014/main" id="{00000000-0008-0000-0100-00004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431</xdr:row>
          <xdr:rowOff>19050</xdr:rowOff>
        </xdr:from>
        <xdr:to>
          <xdr:col>8</xdr:col>
          <xdr:colOff>514350</xdr:colOff>
          <xdr:row>432</xdr:row>
          <xdr:rowOff>19050</xdr:rowOff>
        </xdr:to>
        <xdr:sp macro="" textlink="">
          <xdr:nvSpPr>
            <xdr:cNvPr id="1869" name="Check Box 845" hidden="1">
              <a:extLst>
                <a:ext uri="{63B3BB69-23CF-44E3-9099-C40C66FF867C}">
                  <a14:compatExt spid="_x0000_s1869"/>
                </a:ext>
                <a:ext uri="{FF2B5EF4-FFF2-40B4-BE49-F238E27FC236}">
                  <a16:creationId xmlns:a16="http://schemas.microsoft.com/office/drawing/2014/main" id="{00000000-0008-0000-0100-00004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0" name="Check Box 846" hidden="1">
              <a:extLst>
                <a:ext uri="{63B3BB69-23CF-44E3-9099-C40C66FF867C}">
                  <a14:compatExt spid="_x0000_s1870"/>
                </a:ext>
                <a:ext uri="{FF2B5EF4-FFF2-40B4-BE49-F238E27FC236}">
                  <a16:creationId xmlns:a16="http://schemas.microsoft.com/office/drawing/2014/main" id="{00000000-0008-0000-0100-00004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432</xdr:row>
          <xdr:rowOff>19050</xdr:rowOff>
        </xdr:from>
        <xdr:to>
          <xdr:col>8</xdr:col>
          <xdr:colOff>514350</xdr:colOff>
          <xdr:row>433</xdr:row>
          <xdr:rowOff>19050</xdr:rowOff>
        </xdr:to>
        <xdr:sp macro="" textlink="">
          <xdr:nvSpPr>
            <xdr:cNvPr id="1871" name="Check Box 847" hidden="1">
              <a:extLst>
                <a:ext uri="{63B3BB69-23CF-44E3-9099-C40C66FF867C}">
                  <a14:compatExt spid="_x0000_s1871"/>
                </a:ext>
                <a:ext uri="{FF2B5EF4-FFF2-40B4-BE49-F238E27FC236}">
                  <a16:creationId xmlns:a16="http://schemas.microsoft.com/office/drawing/2014/main" id="{00000000-0008-0000-0100-00004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2" name="Check Box 848" hidden="1">
              <a:extLst>
                <a:ext uri="{63B3BB69-23CF-44E3-9099-C40C66FF867C}">
                  <a14:compatExt spid="_x0000_s1872"/>
                </a:ext>
                <a:ext uri="{FF2B5EF4-FFF2-40B4-BE49-F238E27FC236}">
                  <a16:creationId xmlns:a16="http://schemas.microsoft.com/office/drawing/2014/main" id="{00000000-0008-0000-0100-00005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433</xdr:row>
          <xdr:rowOff>19050</xdr:rowOff>
        </xdr:from>
        <xdr:to>
          <xdr:col>8</xdr:col>
          <xdr:colOff>514350</xdr:colOff>
          <xdr:row>434</xdr:row>
          <xdr:rowOff>19050</xdr:rowOff>
        </xdr:to>
        <xdr:sp macro="" textlink="">
          <xdr:nvSpPr>
            <xdr:cNvPr id="1873" name="Check Box 849" hidden="1">
              <a:extLst>
                <a:ext uri="{63B3BB69-23CF-44E3-9099-C40C66FF867C}">
                  <a14:compatExt spid="_x0000_s1873"/>
                </a:ext>
                <a:ext uri="{FF2B5EF4-FFF2-40B4-BE49-F238E27FC236}">
                  <a16:creationId xmlns:a16="http://schemas.microsoft.com/office/drawing/2014/main" id="{00000000-0008-0000-0100-00005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4" name="Check Box 850" hidden="1">
              <a:extLst>
                <a:ext uri="{63B3BB69-23CF-44E3-9099-C40C66FF867C}">
                  <a14:compatExt spid="_x0000_s1874"/>
                </a:ext>
                <a:ext uri="{FF2B5EF4-FFF2-40B4-BE49-F238E27FC236}">
                  <a16:creationId xmlns:a16="http://schemas.microsoft.com/office/drawing/2014/main" id="{00000000-0008-0000-0100-00005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434</xdr:row>
          <xdr:rowOff>19050</xdr:rowOff>
        </xdr:from>
        <xdr:to>
          <xdr:col>8</xdr:col>
          <xdr:colOff>514350</xdr:colOff>
          <xdr:row>435</xdr:row>
          <xdr:rowOff>19050</xdr:rowOff>
        </xdr:to>
        <xdr:sp macro="" textlink="">
          <xdr:nvSpPr>
            <xdr:cNvPr id="1875" name="Check Box 851" hidden="1">
              <a:extLst>
                <a:ext uri="{63B3BB69-23CF-44E3-9099-C40C66FF867C}">
                  <a14:compatExt spid="_x0000_s1875"/>
                </a:ext>
                <a:ext uri="{FF2B5EF4-FFF2-40B4-BE49-F238E27FC236}">
                  <a16:creationId xmlns:a16="http://schemas.microsoft.com/office/drawing/2014/main" id="{00000000-0008-0000-0100-00005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6" name="Check Box 852" hidden="1">
              <a:extLst>
                <a:ext uri="{63B3BB69-23CF-44E3-9099-C40C66FF867C}">
                  <a14:compatExt spid="_x0000_s1876"/>
                </a:ext>
                <a:ext uri="{FF2B5EF4-FFF2-40B4-BE49-F238E27FC236}">
                  <a16:creationId xmlns:a16="http://schemas.microsoft.com/office/drawing/2014/main" id="{00000000-0008-0000-0100-00005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435</xdr:row>
          <xdr:rowOff>19050</xdr:rowOff>
        </xdr:from>
        <xdr:to>
          <xdr:col>8</xdr:col>
          <xdr:colOff>514350</xdr:colOff>
          <xdr:row>436</xdr:row>
          <xdr:rowOff>19050</xdr:rowOff>
        </xdr:to>
        <xdr:sp macro="" textlink="">
          <xdr:nvSpPr>
            <xdr:cNvPr id="1877" name="Check Box 853" hidden="1">
              <a:extLst>
                <a:ext uri="{63B3BB69-23CF-44E3-9099-C40C66FF867C}">
                  <a14:compatExt spid="_x0000_s1877"/>
                </a:ext>
                <a:ext uri="{FF2B5EF4-FFF2-40B4-BE49-F238E27FC236}">
                  <a16:creationId xmlns:a16="http://schemas.microsoft.com/office/drawing/2014/main" id="{00000000-0008-0000-0100-00005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8" name="Check Box 854" hidden="1">
              <a:extLst>
                <a:ext uri="{63B3BB69-23CF-44E3-9099-C40C66FF867C}">
                  <a14:compatExt spid="_x0000_s1878"/>
                </a:ext>
                <a:ext uri="{FF2B5EF4-FFF2-40B4-BE49-F238E27FC236}">
                  <a16:creationId xmlns:a16="http://schemas.microsoft.com/office/drawing/2014/main" id="{00000000-0008-0000-0100-00005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436</xdr:row>
          <xdr:rowOff>19050</xdr:rowOff>
        </xdr:from>
        <xdr:to>
          <xdr:col>8</xdr:col>
          <xdr:colOff>514350</xdr:colOff>
          <xdr:row>437</xdr:row>
          <xdr:rowOff>19050</xdr:rowOff>
        </xdr:to>
        <xdr:sp macro="" textlink="">
          <xdr:nvSpPr>
            <xdr:cNvPr id="1879" name="Check Box 855" hidden="1">
              <a:extLst>
                <a:ext uri="{63B3BB69-23CF-44E3-9099-C40C66FF867C}">
                  <a14:compatExt spid="_x0000_s1879"/>
                </a:ext>
                <a:ext uri="{FF2B5EF4-FFF2-40B4-BE49-F238E27FC236}">
                  <a16:creationId xmlns:a16="http://schemas.microsoft.com/office/drawing/2014/main" id="{00000000-0008-0000-0100-00005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0" name="Check Box 856" hidden="1">
              <a:extLst>
                <a:ext uri="{63B3BB69-23CF-44E3-9099-C40C66FF867C}">
                  <a14:compatExt spid="_x0000_s1880"/>
                </a:ext>
                <a:ext uri="{FF2B5EF4-FFF2-40B4-BE49-F238E27FC236}">
                  <a16:creationId xmlns:a16="http://schemas.microsoft.com/office/drawing/2014/main" id="{00000000-0008-0000-0100-00005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437</xdr:row>
          <xdr:rowOff>19050</xdr:rowOff>
        </xdr:from>
        <xdr:to>
          <xdr:col>8</xdr:col>
          <xdr:colOff>514350</xdr:colOff>
          <xdr:row>438</xdr:row>
          <xdr:rowOff>19050</xdr:rowOff>
        </xdr:to>
        <xdr:sp macro="" textlink="">
          <xdr:nvSpPr>
            <xdr:cNvPr id="1881" name="Check Box 857" hidden="1">
              <a:extLst>
                <a:ext uri="{63B3BB69-23CF-44E3-9099-C40C66FF867C}">
                  <a14:compatExt spid="_x0000_s1881"/>
                </a:ext>
                <a:ext uri="{FF2B5EF4-FFF2-40B4-BE49-F238E27FC236}">
                  <a16:creationId xmlns:a16="http://schemas.microsoft.com/office/drawing/2014/main" id="{00000000-0008-0000-0100-00005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2" name="Check Box 858" hidden="1">
              <a:extLst>
                <a:ext uri="{63B3BB69-23CF-44E3-9099-C40C66FF867C}">
                  <a14:compatExt spid="_x0000_s1882"/>
                </a:ext>
                <a:ext uri="{FF2B5EF4-FFF2-40B4-BE49-F238E27FC236}">
                  <a16:creationId xmlns:a16="http://schemas.microsoft.com/office/drawing/2014/main" id="{00000000-0008-0000-0100-00005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438</xdr:row>
          <xdr:rowOff>19050</xdr:rowOff>
        </xdr:from>
        <xdr:to>
          <xdr:col>8</xdr:col>
          <xdr:colOff>514350</xdr:colOff>
          <xdr:row>439</xdr:row>
          <xdr:rowOff>19050</xdr:rowOff>
        </xdr:to>
        <xdr:sp macro="" textlink="">
          <xdr:nvSpPr>
            <xdr:cNvPr id="1883" name="Check Box 859" hidden="1">
              <a:extLst>
                <a:ext uri="{63B3BB69-23CF-44E3-9099-C40C66FF867C}">
                  <a14:compatExt spid="_x0000_s1883"/>
                </a:ext>
                <a:ext uri="{FF2B5EF4-FFF2-40B4-BE49-F238E27FC236}">
                  <a16:creationId xmlns:a16="http://schemas.microsoft.com/office/drawing/2014/main" id="{00000000-0008-0000-0100-00005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4" name="Check Box 860" hidden="1">
              <a:extLst>
                <a:ext uri="{63B3BB69-23CF-44E3-9099-C40C66FF867C}">
                  <a14:compatExt spid="_x0000_s1884"/>
                </a:ext>
                <a:ext uri="{FF2B5EF4-FFF2-40B4-BE49-F238E27FC236}">
                  <a16:creationId xmlns:a16="http://schemas.microsoft.com/office/drawing/2014/main" id="{00000000-0008-0000-0100-00005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439</xdr:row>
          <xdr:rowOff>19050</xdr:rowOff>
        </xdr:from>
        <xdr:to>
          <xdr:col>8</xdr:col>
          <xdr:colOff>514350</xdr:colOff>
          <xdr:row>440</xdr:row>
          <xdr:rowOff>19050</xdr:rowOff>
        </xdr:to>
        <xdr:sp macro="" textlink="">
          <xdr:nvSpPr>
            <xdr:cNvPr id="1885" name="Check Box 861" hidden="1">
              <a:extLst>
                <a:ext uri="{63B3BB69-23CF-44E3-9099-C40C66FF867C}">
                  <a14:compatExt spid="_x0000_s1885"/>
                </a:ext>
                <a:ext uri="{FF2B5EF4-FFF2-40B4-BE49-F238E27FC236}">
                  <a16:creationId xmlns:a16="http://schemas.microsoft.com/office/drawing/2014/main" id="{00000000-0008-0000-0100-00005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6" name="Check Box 862" hidden="1">
              <a:extLst>
                <a:ext uri="{63B3BB69-23CF-44E3-9099-C40C66FF867C}">
                  <a14:compatExt spid="_x0000_s1886"/>
                </a:ext>
                <a:ext uri="{FF2B5EF4-FFF2-40B4-BE49-F238E27FC236}">
                  <a16:creationId xmlns:a16="http://schemas.microsoft.com/office/drawing/2014/main" id="{00000000-0008-0000-0100-00005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440</xdr:row>
          <xdr:rowOff>19050</xdr:rowOff>
        </xdr:from>
        <xdr:to>
          <xdr:col>8</xdr:col>
          <xdr:colOff>514350</xdr:colOff>
          <xdr:row>441</xdr:row>
          <xdr:rowOff>19050</xdr:rowOff>
        </xdr:to>
        <xdr:sp macro="" textlink="">
          <xdr:nvSpPr>
            <xdr:cNvPr id="1887" name="Check Box 863" hidden="1">
              <a:extLst>
                <a:ext uri="{63B3BB69-23CF-44E3-9099-C40C66FF867C}">
                  <a14:compatExt spid="_x0000_s1887"/>
                </a:ext>
                <a:ext uri="{FF2B5EF4-FFF2-40B4-BE49-F238E27FC236}">
                  <a16:creationId xmlns:a16="http://schemas.microsoft.com/office/drawing/2014/main" id="{00000000-0008-0000-0100-00005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8" name="Check Box 864" hidden="1">
              <a:extLst>
                <a:ext uri="{63B3BB69-23CF-44E3-9099-C40C66FF867C}">
                  <a14:compatExt spid="_x0000_s1888"/>
                </a:ext>
                <a:ext uri="{FF2B5EF4-FFF2-40B4-BE49-F238E27FC236}">
                  <a16:creationId xmlns:a16="http://schemas.microsoft.com/office/drawing/2014/main" id="{00000000-0008-0000-0100-00006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441</xdr:row>
          <xdr:rowOff>19050</xdr:rowOff>
        </xdr:from>
        <xdr:to>
          <xdr:col>8</xdr:col>
          <xdr:colOff>514350</xdr:colOff>
          <xdr:row>442</xdr:row>
          <xdr:rowOff>19050</xdr:rowOff>
        </xdr:to>
        <xdr:sp macro="" textlink="">
          <xdr:nvSpPr>
            <xdr:cNvPr id="1889" name="Check Box 865" hidden="1">
              <a:extLst>
                <a:ext uri="{63B3BB69-23CF-44E3-9099-C40C66FF867C}">
                  <a14:compatExt spid="_x0000_s1889"/>
                </a:ext>
                <a:ext uri="{FF2B5EF4-FFF2-40B4-BE49-F238E27FC236}">
                  <a16:creationId xmlns:a16="http://schemas.microsoft.com/office/drawing/2014/main" id="{00000000-0008-0000-0100-00006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0" name="Check Box 866" hidden="1">
              <a:extLst>
                <a:ext uri="{63B3BB69-23CF-44E3-9099-C40C66FF867C}">
                  <a14:compatExt spid="_x0000_s1890"/>
                </a:ext>
                <a:ext uri="{FF2B5EF4-FFF2-40B4-BE49-F238E27FC236}">
                  <a16:creationId xmlns:a16="http://schemas.microsoft.com/office/drawing/2014/main" id="{00000000-0008-0000-0100-00006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442</xdr:row>
          <xdr:rowOff>19050</xdr:rowOff>
        </xdr:from>
        <xdr:to>
          <xdr:col>8</xdr:col>
          <xdr:colOff>514350</xdr:colOff>
          <xdr:row>443</xdr:row>
          <xdr:rowOff>19050</xdr:rowOff>
        </xdr:to>
        <xdr:sp macro="" textlink="">
          <xdr:nvSpPr>
            <xdr:cNvPr id="1891" name="Check Box 867" hidden="1">
              <a:extLst>
                <a:ext uri="{63B3BB69-23CF-44E3-9099-C40C66FF867C}">
                  <a14:compatExt spid="_x0000_s1891"/>
                </a:ext>
                <a:ext uri="{FF2B5EF4-FFF2-40B4-BE49-F238E27FC236}">
                  <a16:creationId xmlns:a16="http://schemas.microsoft.com/office/drawing/2014/main" id="{00000000-0008-0000-0100-00006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2" name="Check Box 868" hidden="1">
              <a:extLst>
                <a:ext uri="{63B3BB69-23CF-44E3-9099-C40C66FF867C}">
                  <a14:compatExt spid="_x0000_s1892"/>
                </a:ext>
                <a:ext uri="{FF2B5EF4-FFF2-40B4-BE49-F238E27FC236}">
                  <a16:creationId xmlns:a16="http://schemas.microsoft.com/office/drawing/2014/main" id="{00000000-0008-0000-0100-00006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443</xdr:row>
          <xdr:rowOff>19050</xdr:rowOff>
        </xdr:from>
        <xdr:to>
          <xdr:col>8</xdr:col>
          <xdr:colOff>514350</xdr:colOff>
          <xdr:row>444</xdr:row>
          <xdr:rowOff>19050</xdr:rowOff>
        </xdr:to>
        <xdr:sp macro="" textlink="">
          <xdr:nvSpPr>
            <xdr:cNvPr id="1893" name="Check Box 869" hidden="1">
              <a:extLst>
                <a:ext uri="{63B3BB69-23CF-44E3-9099-C40C66FF867C}">
                  <a14:compatExt spid="_x0000_s1893"/>
                </a:ext>
                <a:ext uri="{FF2B5EF4-FFF2-40B4-BE49-F238E27FC236}">
                  <a16:creationId xmlns:a16="http://schemas.microsoft.com/office/drawing/2014/main" id="{00000000-0008-0000-0100-00006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4" name="Check Box 870" hidden="1">
              <a:extLst>
                <a:ext uri="{63B3BB69-23CF-44E3-9099-C40C66FF867C}">
                  <a14:compatExt spid="_x0000_s1894"/>
                </a:ext>
                <a:ext uri="{FF2B5EF4-FFF2-40B4-BE49-F238E27FC236}">
                  <a16:creationId xmlns:a16="http://schemas.microsoft.com/office/drawing/2014/main" id="{00000000-0008-0000-0100-00006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444</xdr:row>
          <xdr:rowOff>19050</xdr:rowOff>
        </xdr:from>
        <xdr:to>
          <xdr:col>8</xdr:col>
          <xdr:colOff>514350</xdr:colOff>
          <xdr:row>445</xdr:row>
          <xdr:rowOff>19050</xdr:rowOff>
        </xdr:to>
        <xdr:sp macro="" textlink="">
          <xdr:nvSpPr>
            <xdr:cNvPr id="1895" name="Check Box 871" hidden="1">
              <a:extLst>
                <a:ext uri="{63B3BB69-23CF-44E3-9099-C40C66FF867C}">
                  <a14:compatExt spid="_x0000_s1895"/>
                </a:ext>
                <a:ext uri="{FF2B5EF4-FFF2-40B4-BE49-F238E27FC236}">
                  <a16:creationId xmlns:a16="http://schemas.microsoft.com/office/drawing/2014/main" id="{00000000-0008-0000-0100-00006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6" name="Check Box 872" hidden="1">
              <a:extLst>
                <a:ext uri="{63B3BB69-23CF-44E3-9099-C40C66FF867C}">
                  <a14:compatExt spid="_x0000_s1896"/>
                </a:ext>
                <a:ext uri="{FF2B5EF4-FFF2-40B4-BE49-F238E27FC236}">
                  <a16:creationId xmlns:a16="http://schemas.microsoft.com/office/drawing/2014/main" id="{00000000-0008-0000-0100-00006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445</xdr:row>
          <xdr:rowOff>19050</xdr:rowOff>
        </xdr:from>
        <xdr:to>
          <xdr:col>8</xdr:col>
          <xdr:colOff>514350</xdr:colOff>
          <xdr:row>446</xdr:row>
          <xdr:rowOff>19050</xdr:rowOff>
        </xdr:to>
        <xdr:sp macro="" textlink="">
          <xdr:nvSpPr>
            <xdr:cNvPr id="1897" name="Check Box 873" hidden="1">
              <a:extLst>
                <a:ext uri="{63B3BB69-23CF-44E3-9099-C40C66FF867C}">
                  <a14:compatExt spid="_x0000_s1897"/>
                </a:ext>
                <a:ext uri="{FF2B5EF4-FFF2-40B4-BE49-F238E27FC236}">
                  <a16:creationId xmlns:a16="http://schemas.microsoft.com/office/drawing/2014/main" id="{00000000-0008-0000-0100-00006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8" name="Check Box 874" hidden="1">
              <a:extLst>
                <a:ext uri="{63B3BB69-23CF-44E3-9099-C40C66FF867C}">
                  <a14:compatExt spid="_x0000_s1898"/>
                </a:ext>
                <a:ext uri="{FF2B5EF4-FFF2-40B4-BE49-F238E27FC236}">
                  <a16:creationId xmlns:a16="http://schemas.microsoft.com/office/drawing/2014/main" id="{00000000-0008-0000-0100-00006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446</xdr:row>
          <xdr:rowOff>19050</xdr:rowOff>
        </xdr:from>
        <xdr:to>
          <xdr:col>8</xdr:col>
          <xdr:colOff>514350</xdr:colOff>
          <xdr:row>447</xdr:row>
          <xdr:rowOff>19050</xdr:rowOff>
        </xdr:to>
        <xdr:sp macro="" textlink="">
          <xdr:nvSpPr>
            <xdr:cNvPr id="1899" name="Check Box 875" hidden="1">
              <a:extLst>
                <a:ext uri="{63B3BB69-23CF-44E3-9099-C40C66FF867C}">
                  <a14:compatExt spid="_x0000_s1899"/>
                </a:ext>
                <a:ext uri="{FF2B5EF4-FFF2-40B4-BE49-F238E27FC236}">
                  <a16:creationId xmlns:a16="http://schemas.microsoft.com/office/drawing/2014/main" id="{00000000-0008-0000-0100-00006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0" name="Check Box 876" hidden="1">
              <a:extLst>
                <a:ext uri="{63B3BB69-23CF-44E3-9099-C40C66FF867C}">
                  <a14:compatExt spid="_x0000_s1900"/>
                </a:ext>
                <a:ext uri="{FF2B5EF4-FFF2-40B4-BE49-F238E27FC236}">
                  <a16:creationId xmlns:a16="http://schemas.microsoft.com/office/drawing/2014/main" id="{00000000-0008-0000-0100-00006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447</xdr:row>
          <xdr:rowOff>19050</xdr:rowOff>
        </xdr:from>
        <xdr:to>
          <xdr:col>8</xdr:col>
          <xdr:colOff>514350</xdr:colOff>
          <xdr:row>448</xdr:row>
          <xdr:rowOff>19050</xdr:rowOff>
        </xdr:to>
        <xdr:sp macro="" textlink="">
          <xdr:nvSpPr>
            <xdr:cNvPr id="1901" name="Check Box 877" hidden="1">
              <a:extLst>
                <a:ext uri="{63B3BB69-23CF-44E3-9099-C40C66FF867C}">
                  <a14:compatExt spid="_x0000_s1901"/>
                </a:ext>
                <a:ext uri="{FF2B5EF4-FFF2-40B4-BE49-F238E27FC236}">
                  <a16:creationId xmlns:a16="http://schemas.microsoft.com/office/drawing/2014/main" id="{00000000-0008-0000-0100-00006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2" name="Check Box 878" hidden="1">
              <a:extLst>
                <a:ext uri="{63B3BB69-23CF-44E3-9099-C40C66FF867C}">
                  <a14:compatExt spid="_x0000_s1902"/>
                </a:ext>
                <a:ext uri="{FF2B5EF4-FFF2-40B4-BE49-F238E27FC236}">
                  <a16:creationId xmlns:a16="http://schemas.microsoft.com/office/drawing/2014/main" id="{00000000-0008-0000-0100-00006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448</xdr:row>
          <xdr:rowOff>19050</xdr:rowOff>
        </xdr:from>
        <xdr:to>
          <xdr:col>8</xdr:col>
          <xdr:colOff>514350</xdr:colOff>
          <xdr:row>449</xdr:row>
          <xdr:rowOff>19050</xdr:rowOff>
        </xdr:to>
        <xdr:sp macro="" textlink="">
          <xdr:nvSpPr>
            <xdr:cNvPr id="1903" name="Check Box 879" hidden="1">
              <a:extLst>
                <a:ext uri="{63B3BB69-23CF-44E3-9099-C40C66FF867C}">
                  <a14:compatExt spid="_x0000_s1903"/>
                </a:ext>
                <a:ext uri="{FF2B5EF4-FFF2-40B4-BE49-F238E27FC236}">
                  <a16:creationId xmlns:a16="http://schemas.microsoft.com/office/drawing/2014/main" id="{00000000-0008-0000-0100-00006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4" name="Check Box 880" hidden="1">
              <a:extLst>
                <a:ext uri="{63B3BB69-23CF-44E3-9099-C40C66FF867C}">
                  <a14:compatExt spid="_x0000_s1904"/>
                </a:ext>
                <a:ext uri="{FF2B5EF4-FFF2-40B4-BE49-F238E27FC236}">
                  <a16:creationId xmlns:a16="http://schemas.microsoft.com/office/drawing/2014/main" id="{00000000-0008-0000-0100-00007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449</xdr:row>
          <xdr:rowOff>19050</xdr:rowOff>
        </xdr:from>
        <xdr:to>
          <xdr:col>8</xdr:col>
          <xdr:colOff>514350</xdr:colOff>
          <xdr:row>450</xdr:row>
          <xdr:rowOff>19050</xdr:rowOff>
        </xdr:to>
        <xdr:sp macro="" textlink="">
          <xdr:nvSpPr>
            <xdr:cNvPr id="1905" name="Check Box 881" hidden="1">
              <a:extLst>
                <a:ext uri="{63B3BB69-23CF-44E3-9099-C40C66FF867C}">
                  <a14:compatExt spid="_x0000_s1905"/>
                </a:ext>
                <a:ext uri="{FF2B5EF4-FFF2-40B4-BE49-F238E27FC236}">
                  <a16:creationId xmlns:a16="http://schemas.microsoft.com/office/drawing/2014/main" id="{00000000-0008-0000-0100-00007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6" name="Check Box 882" hidden="1">
              <a:extLst>
                <a:ext uri="{63B3BB69-23CF-44E3-9099-C40C66FF867C}">
                  <a14:compatExt spid="_x0000_s1906"/>
                </a:ext>
                <a:ext uri="{FF2B5EF4-FFF2-40B4-BE49-F238E27FC236}">
                  <a16:creationId xmlns:a16="http://schemas.microsoft.com/office/drawing/2014/main" id="{00000000-0008-0000-0100-00007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450</xdr:row>
          <xdr:rowOff>19050</xdr:rowOff>
        </xdr:from>
        <xdr:to>
          <xdr:col>8</xdr:col>
          <xdr:colOff>514350</xdr:colOff>
          <xdr:row>451</xdr:row>
          <xdr:rowOff>19050</xdr:rowOff>
        </xdr:to>
        <xdr:sp macro="" textlink="">
          <xdr:nvSpPr>
            <xdr:cNvPr id="1907" name="Check Box 883" hidden="1">
              <a:extLst>
                <a:ext uri="{63B3BB69-23CF-44E3-9099-C40C66FF867C}">
                  <a14:compatExt spid="_x0000_s1907"/>
                </a:ext>
                <a:ext uri="{FF2B5EF4-FFF2-40B4-BE49-F238E27FC236}">
                  <a16:creationId xmlns:a16="http://schemas.microsoft.com/office/drawing/2014/main" id="{00000000-0008-0000-0100-00007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8" name="Check Box 884" hidden="1">
              <a:extLst>
                <a:ext uri="{63B3BB69-23CF-44E3-9099-C40C66FF867C}">
                  <a14:compatExt spid="_x0000_s1908"/>
                </a:ext>
                <a:ext uri="{FF2B5EF4-FFF2-40B4-BE49-F238E27FC236}">
                  <a16:creationId xmlns:a16="http://schemas.microsoft.com/office/drawing/2014/main" id="{00000000-0008-0000-0100-00007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451</xdr:row>
          <xdr:rowOff>19050</xdr:rowOff>
        </xdr:from>
        <xdr:to>
          <xdr:col>8</xdr:col>
          <xdr:colOff>514350</xdr:colOff>
          <xdr:row>452</xdr:row>
          <xdr:rowOff>19050</xdr:rowOff>
        </xdr:to>
        <xdr:sp macro="" textlink="">
          <xdr:nvSpPr>
            <xdr:cNvPr id="1909" name="Check Box 885" hidden="1">
              <a:extLst>
                <a:ext uri="{63B3BB69-23CF-44E3-9099-C40C66FF867C}">
                  <a14:compatExt spid="_x0000_s1909"/>
                </a:ext>
                <a:ext uri="{FF2B5EF4-FFF2-40B4-BE49-F238E27FC236}">
                  <a16:creationId xmlns:a16="http://schemas.microsoft.com/office/drawing/2014/main" id="{00000000-0008-0000-0100-00007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0" name="Check Box 886" hidden="1">
              <a:extLst>
                <a:ext uri="{63B3BB69-23CF-44E3-9099-C40C66FF867C}">
                  <a14:compatExt spid="_x0000_s1910"/>
                </a:ext>
                <a:ext uri="{FF2B5EF4-FFF2-40B4-BE49-F238E27FC236}">
                  <a16:creationId xmlns:a16="http://schemas.microsoft.com/office/drawing/2014/main" id="{00000000-0008-0000-0100-00007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452</xdr:row>
          <xdr:rowOff>19050</xdr:rowOff>
        </xdr:from>
        <xdr:to>
          <xdr:col>8</xdr:col>
          <xdr:colOff>514350</xdr:colOff>
          <xdr:row>453</xdr:row>
          <xdr:rowOff>19050</xdr:rowOff>
        </xdr:to>
        <xdr:sp macro="" textlink="">
          <xdr:nvSpPr>
            <xdr:cNvPr id="1911" name="Check Box 887" hidden="1">
              <a:extLst>
                <a:ext uri="{63B3BB69-23CF-44E3-9099-C40C66FF867C}">
                  <a14:compatExt spid="_x0000_s1911"/>
                </a:ext>
                <a:ext uri="{FF2B5EF4-FFF2-40B4-BE49-F238E27FC236}">
                  <a16:creationId xmlns:a16="http://schemas.microsoft.com/office/drawing/2014/main" id="{00000000-0008-0000-0100-00007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2" name="Check Box 888" hidden="1">
              <a:extLst>
                <a:ext uri="{63B3BB69-23CF-44E3-9099-C40C66FF867C}">
                  <a14:compatExt spid="_x0000_s1912"/>
                </a:ext>
                <a:ext uri="{FF2B5EF4-FFF2-40B4-BE49-F238E27FC236}">
                  <a16:creationId xmlns:a16="http://schemas.microsoft.com/office/drawing/2014/main" id="{00000000-0008-0000-0100-00007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453</xdr:row>
          <xdr:rowOff>19050</xdr:rowOff>
        </xdr:from>
        <xdr:to>
          <xdr:col>8</xdr:col>
          <xdr:colOff>514350</xdr:colOff>
          <xdr:row>454</xdr:row>
          <xdr:rowOff>19050</xdr:rowOff>
        </xdr:to>
        <xdr:sp macro="" textlink="">
          <xdr:nvSpPr>
            <xdr:cNvPr id="1913" name="Check Box 889" hidden="1">
              <a:extLst>
                <a:ext uri="{63B3BB69-23CF-44E3-9099-C40C66FF867C}">
                  <a14:compatExt spid="_x0000_s1913"/>
                </a:ext>
                <a:ext uri="{FF2B5EF4-FFF2-40B4-BE49-F238E27FC236}">
                  <a16:creationId xmlns:a16="http://schemas.microsoft.com/office/drawing/2014/main" id="{00000000-0008-0000-0100-00007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4" name="Check Box 890" hidden="1">
              <a:extLst>
                <a:ext uri="{63B3BB69-23CF-44E3-9099-C40C66FF867C}">
                  <a14:compatExt spid="_x0000_s1914"/>
                </a:ext>
                <a:ext uri="{FF2B5EF4-FFF2-40B4-BE49-F238E27FC236}">
                  <a16:creationId xmlns:a16="http://schemas.microsoft.com/office/drawing/2014/main" id="{00000000-0008-0000-0100-00007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454</xdr:row>
          <xdr:rowOff>19050</xdr:rowOff>
        </xdr:from>
        <xdr:to>
          <xdr:col>8</xdr:col>
          <xdr:colOff>514350</xdr:colOff>
          <xdr:row>455</xdr:row>
          <xdr:rowOff>19050</xdr:rowOff>
        </xdr:to>
        <xdr:sp macro="" textlink="">
          <xdr:nvSpPr>
            <xdr:cNvPr id="1915" name="Check Box 891" hidden="1">
              <a:extLst>
                <a:ext uri="{63B3BB69-23CF-44E3-9099-C40C66FF867C}">
                  <a14:compatExt spid="_x0000_s1915"/>
                </a:ext>
                <a:ext uri="{FF2B5EF4-FFF2-40B4-BE49-F238E27FC236}">
                  <a16:creationId xmlns:a16="http://schemas.microsoft.com/office/drawing/2014/main" id="{00000000-0008-0000-0100-00007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6" name="Check Box 892" hidden="1">
              <a:extLst>
                <a:ext uri="{63B3BB69-23CF-44E3-9099-C40C66FF867C}">
                  <a14:compatExt spid="_x0000_s1916"/>
                </a:ext>
                <a:ext uri="{FF2B5EF4-FFF2-40B4-BE49-F238E27FC236}">
                  <a16:creationId xmlns:a16="http://schemas.microsoft.com/office/drawing/2014/main" id="{00000000-0008-0000-0100-00007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455</xdr:row>
          <xdr:rowOff>19050</xdr:rowOff>
        </xdr:from>
        <xdr:to>
          <xdr:col>8</xdr:col>
          <xdr:colOff>514350</xdr:colOff>
          <xdr:row>456</xdr:row>
          <xdr:rowOff>19050</xdr:rowOff>
        </xdr:to>
        <xdr:sp macro="" textlink="">
          <xdr:nvSpPr>
            <xdr:cNvPr id="1917" name="Check Box 893" hidden="1">
              <a:extLst>
                <a:ext uri="{63B3BB69-23CF-44E3-9099-C40C66FF867C}">
                  <a14:compatExt spid="_x0000_s1917"/>
                </a:ext>
                <a:ext uri="{FF2B5EF4-FFF2-40B4-BE49-F238E27FC236}">
                  <a16:creationId xmlns:a16="http://schemas.microsoft.com/office/drawing/2014/main" id="{00000000-0008-0000-0100-00007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8" name="Check Box 894" hidden="1">
              <a:extLst>
                <a:ext uri="{63B3BB69-23CF-44E3-9099-C40C66FF867C}">
                  <a14:compatExt spid="_x0000_s1918"/>
                </a:ext>
                <a:ext uri="{FF2B5EF4-FFF2-40B4-BE49-F238E27FC236}">
                  <a16:creationId xmlns:a16="http://schemas.microsoft.com/office/drawing/2014/main" id="{00000000-0008-0000-0100-00007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456</xdr:row>
          <xdr:rowOff>19050</xdr:rowOff>
        </xdr:from>
        <xdr:to>
          <xdr:col>8</xdr:col>
          <xdr:colOff>514350</xdr:colOff>
          <xdr:row>457</xdr:row>
          <xdr:rowOff>19050</xdr:rowOff>
        </xdr:to>
        <xdr:sp macro="" textlink="">
          <xdr:nvSpPr>
            <xdr:cNvPr id="1919" name="Check Box 895" hidden="1">
              <a:extLst>
                <a:ext uri="{63B3BB69-23CF-44E3-9099-C40C66FF867C}">
                  <a14:compatExt spid="_x0000_s1919"/>
                </a:ext>
                <a:ext uri="{FF2B5EF4-FFF2-40B4-BE49-F238E27FC236}">
                  <a16:creationId xmlns:a16="http://schemas.microsoft.com/office/drawing/2014/main" id="{00000000-0008-0000-0100-00007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0" name="Check Box 896" hidden="1">
              <a:extLst>
                <a:ext uri="{63B3BB69-23CF-44E3-9099-C40C66FF867C}">
                  <a14:compatExt spid="_x0000_s1920"/>
                </a:ext>
                <a:ext uri="{FF2B5EF4-FFF2-40B4-BE49-F238E27FC236}">
                  <a16:creationId xmlns:a16="http://schemas.microsoft.com/office/drawing/2014/main" id="{00000000-0008-0000-0100-00008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457</xdr:row>
          <xdr:rowOff>19050</xdr:rowOff>
        </xdr:from>
        <xdr:to>
          <xdr:col>8</xdr:col>
          <xdr:colOff>514350</xdr:colOff>
          <xdr:row>458</xdr:row>
          <xdr:rowOff>19050</xdr:rowOff>
        </xdr:to>
        <xdr:sp macro="" textlink="">
          <xdr:nvSpPr>
            <xdr:cNvPr id="1921" name="Check Box 897" hidden="1">
              <a:extLst>
                <a:ext uri="{63B3BB69-23CF-44E3-9099-C40C66FF867C}">
                  <a14:compatExt spid="_x0000_s1921"/>
                </a:ext>
                <a:ext uri="{FF2B5EF4-FFF2-40B4-BE49-F238E27FC236}">
                  <a16:creationId xmlns:a16="http://schemas.microsoft.com/office/drawing/2014/main" id="{00000000-0008-0000-0100-00008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2" name="Check Box 898" hidden="1">
              <a:extLst>
                <a:ext uri="{63B3BB69-23CF-44E3-9099-C40C66FF867C}">
                  <a14:compatExt spid="_x0000_s1922"/>
                </a:ext>
                <a:ext uri="{FF2B5EF4-FFF2-40B4-BE49-F238E27FC236}">
                  <a16:creationId xmlns:a16="http://schemas.microsoft.com/office/drawing/2014/main" id="{00000000-0008-0000-0100-00008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458</xdr:row>
          <xdr:rowOff>19050</xdr:rowOff>
        </xdr:from>
        <xdr:to>
          <xdr:col>8</xdr:col>
          <xdr:colOff>514350</xdr:colOff>
          <xdr:row>459</xdr:row>
          <xdr:rowOff>19050</xdr:rowOff>
        </xdr:to>
        <xdr:sp macro="" textlink="">
          <xdr:nvSpPr>
            <xdr:cNvPr id="1923" name="Check Box 899" hidden="1">
              <a:extLst>
                <a:ext uri="{63B3BB69-23CF-44E3-9099-C40C66FF867C}">
                  <a14:compatExt spid="_x0000_s1923"/>
                </a:ext>
                <a:ext uri="{FF2B5EF4-FFF2-40B4-BE49-F238E27FC236}">
                  <a16:creationId xmlns:a16="http://schemas.microsoft.com/office/drawing/2014/main" id="{00000000-0008-0000-0100-00008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4" name="Check Box 900" hidden="1">
              <a:extLst>
                <a:ext uri="{63B3BB69-23CF-44E3-9099-C40C66FF867C}">
                  <a14:compatExt spid="_x0000_s1924"/>
                </a:ext>
                <a:ext uri="{FF2B5EF4-FFF2-40B4-BE49-F238E27FC236}">
                  <a16:creationId xmlns:a16="http://schemas.microsoft.com/office/drawing/2014/main" id="{00000000-0008-0000-0100-00008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459</xdr:row>
          <xdr:rowOff>19050</xdr:rowOff>
        </xdr:from>
        <xdr:to>
          <xdr:col>8</xdr:col>
          <xdr:colOff>514350</xdr:colOff>
          <xdr:row>460</xdr:row>
          <xdr:rowOff>19050</xdr:rowOff>
        </xdr:to>
        <xdr:sp macro="" textlink="">
          <xdr:nvSpPr>
            <xdr:cNvPr id="1925" name="Check Box 901" hidden="1">
              <a:extLst>
                <a:ext uri="{63B3BB69-23CF-44E3-9099-C40C66FF867C}">
                  <a14:compatExt spid="_x0000_s1925"/>
                </a:ext>
                <a:ext uri="{FF2B5EF4-FFF2-40B4-BE49-F238E27FC236}">
                  <a16:creationId xmlns:a16="http://schemas.microsoft.com/office/drawing/2014/main" id="{00000000-0008-0000-0100-00008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6" name="Check Box 902" hidden="1">
              <a:extLst>
                <a:ext uri="{63B3BB69-23CF-44E3-9099-C40C66FF867C}">
                  <a14:compatExt spid="_x0000_s1926"/>
                </a:ext>
                <a:ext uri="{FF2B5EF4-FFF2-40B4-BE49-F238E27FC236}">
                  <a16:creationId xmlns:a16="http://schemas.microsoft.com/office/drawing/2014/main" id="{00000000-0008-0000-0100-00008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460</xdr:row>
          <xdr:rowOff>19050</xdr:rowOff>
        </xdr:from>
        <xdr:to>
          <xdr:col>8</xdr:col>
          <xdr:colOff>514350</xdr:colOff>
          <xdr:row>461</xdr:row>
          <xdr:rowOff>19050</xdr:rowOff>
        </xdr:to>
        <xdr:sp macro="" textlink="">
          <xdr:nvSpPr>
            <xdr:cNvPr id="1927" name="Check Box 903" hidden="1">
              <a:extLst>
                <a:ext uri="{63B3BB69-23CF-44E3-9099-C40C66FF867C}">
                  <a14:compatExt spid="_x0000_s1927"/>
                </a:ext>
                <a:ext uri="{FF2B5EF4-FFF2-40B4-BE49-F238E27FC236}">
                  <a16:creationId xmlns:a16="http://schemas.microsoft.com/office/drawing/2014/main" id="{00000000-0008-0000-0100-00008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8" name="Check Box 904" hidden="1">
              <a:extLst>
                <a:ext uri="{63B3BB69-23CF-44E3-9099-C40C66FF867C}">
                  <a14:compatExt spid="_x0000_s1928"/>
                </a:ext>
                <a:ext uri="{FF2B5EF4-FFF2-40B4-BE49-F238E27FC236}">
                  <a16:creationId xmlns:a16="http://schemas.microsoft.com/office/drawing/2014/main" id="{00000000-0008-0000-0100-00008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461</xdr:row>
          <xdr:rowOff>19050</xdr:rowOff>
        </xdr:from>
        <xdr:to>
          <xdr:col>8</xdr:col>
          <xdr:colOff>514350</xdr:colOff>
          <xdr:row>462</xdr:row>
          <xdr:rowOff>19050</xdr:rowOff>
        </xdr:to>
        <xdr:sp macro="" textlink="">
          <xdr:nvSpPr>
            <xdr:cNvPr id="1929" name="Check Box 905" hidden="1">
              <a:extLst>
                <a:ext uri="{63B3BB69-23CF-44E3-9099-C40C66FF867C}">
                  <a14:compatExt spid="_x0000_s1929"/>
                </a:ext>
                <a:ext uri="{FF2B5EF4-FFF2-40B4-BE49-F238E27FC236}">
                  <a16:creationId xmlns:a16="http://schemas.microsoft.com/office/drawing/2014/main" id="{00000000-0008-0000-0100-00008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0" name="Check Box 906" hidden="1">
              <a:extLst>
                <a:ext uri="{63B3BB69-23CF-44E3-9099-C40C66FF867C}">
                  <a14:compatExt spid="_x0000_s1930"/>
                </a:ext>
                <a:ext uri="{FF2B5EF4-FFF2-40B4-BE49-F238E27FC236}">
                  <a16:creationId xmlns:a16="http://schemas.microsoft.com/office/drawing/2014/main" id="{00000000-0008-0000-0100-00008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462</xdr:row>
          <xdr:rowOff>19050</xdr:rowOff>
        </xdr:from>
        <xdr:to>
          <xdr:col>8</xdr:col>
          <xdr:colOff>514350</xdr:colOff>
          <xdr:row>463</xdr:row>
          <xdr:rowOff>19050</xdr:rowOff>
        </xdr:to>
        <xdr:sp macro="" textlink="">
          <xdr:nvSpPr>
            <xdr:cNvPr id="1931" name="Check Box 907" hidden="1">
              <a:extLst>
                <a:ext uri="{63B3BB69-23CF-44E3-9099-C40C66FF867C}">
                  <a14:compatExt spid="_x0000_s1931"/>
                </a:ext>
                <a:ext uri="{FF2B5EF4-FFF2-40B4-BE49-F238E27FC236}">
                  <a16:creationId xmlns:a16="http://schemas.microsoft.com/office/drawing/2014/main" id="{00000000-0008-0000-0100-00008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2" name="Check Box 908" hidden="1">
              <a:extLst>
                <a:ext uri="{63B3BB69-23CF-44E3-9099-C40C66FF867C}">
                  <a14:compatExt spid="_x0000_s1932"/>
                </a:ext>
                <a:ext uri="{FF2B5EF4-FFF2-40B4-BE49-F238E27FC236}">
                  <a16:creationId xmlns:a16="http://schemas.microsoft.com/office/drawing/2014/main" id="{00000000-0008-0000-0100-00008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463</xdr:row>
          <xdr:rowOff>19050</xdr:rowOff>
        </xdr:from>
        <xdr:to>
          <xdr:col>8</xdr:col>
          <xdr:colOff>514350</xdr:colOff>
          <xdr:row>464</xdr:row>
          <xdr:rowOff>19050</xdr:rowOff>
        </xdr:to>
        <xdr:sp macro="" textlink="">
          <xdr:nvSpPr>
            <xdr:cNvPr id="1933" name="Check Box 909" hidden="1">
              <a:extLst>
                <a:ext uri="{63B3BB69-23CF-44E3-9099-C40C66FF867C}">
                  <a14:compatExt spid="_x0000_s1933"/>
                </a:ext>
                <a:ext uri="{FF2B5EF4-FFF2-40B4-BE49-F238E27FC236}">
                  <a16:creationId xmlns:a16="http://schemas.microsoft.com/office/drawing/2014/main" id="{00000000-0008-0000-0100-00008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4" name="Check Box 910" hidden="1">
              <a:extLst>
                <a:ext uri="{63B3BB69-23CF-44E3-9099-C40C66FF867C}">
                  <a14:compatExt spid="_x0000_s1934"/>
                </a:ext>
                <a:ext uri="{FF2B5EF4-FFF2-40B4-BE49-F238E27FC236}">
                  <a16:creationId xmlns:a16="http://schemas.microsoft.com/office/drawing/2014/main" id="{00000000-0008-0000-0100-00008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464</xdr:row>
          <xdr:rowOff>19050</xdr:rowOff>
        </xdr:from>
        <xdr:to>
          <xdr:col>8</xdr:col>
          <xdr:colOff>514350</xdr:colOff>
          <xdr:row>465</xdr:row>
          <xdr:rowOff>19050</xdr:rowOff>
        </xdr:to>
        <xdr:sp macro="" textlink="">
          <xdr:nvSpPr>
            <xdr:cNvPr id="1935" name="Check Box 911" hidden="1">
              <a:extLst>
                <a:ext uri="{63B3BB69-23CF-44E3-9099-C40C66FF867C}">
                  <a14:compatExt spid="_x0000_s1935"/>
                </a:ext>
                <a:ext uri="{FF2B5EF4-FFF2-40B4-BE49-F238E27FC236}">
                  <a16:creationId xmlns:a16="http://schemas.microsoft.com/office/drawing/2014/main" id="{00000000-0008-0000-0100-00008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6" name="Check Box 912" hidden="1">
              <a:extLst>
                <a:ext uri="{63B3BB69-23CF-44E3-9099-C40C66FF867C}">
                  <a14:compatExt spid="_x0000_s1936"/>
                </a:ext>
                <a:ext uri="{FF2B5EF4-FFF2-40B4-BE49-F238E27FC236}">
                  <a16:creationId xmlns:a16="http://schemas.microsoft.com/office/drawing/2014/main" id="{00000000-0008-0000-0100-00009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465</xdr:row>
          <xdr:rowOff>19050</xdr:rowOff>
        </xdr:from>
        <xdr:to>
          <xdr:col>8</xdr:col>
          <xdr:colOff>514350</xdr:colOff>
          <xdr:row>466</xdr:row>
          <xdr:rowOff>19050</xdr:rowOff>
        </xdr:to>
        <xdr:sp macro="" textlink="">
          <xdr:nvSpPr>
            <xdr:cNvPr id="1937" name="Check Box 913" hidden="1">
              <a:extLst>
                <a:ext uri="{63B3BB69-23CF-44E3-9099-C40C66FF867C}">
                  <a14:compatExt spid="_x0000_s1937"/>
                </a:ext>
                <a:ext uri="{FF2B5EF4-FFF2-40B4-BE49-F238E27FC236}">
                  <a16:creationId xmlns:a16="http://schemas.microsoft.com/office/drawing/2014/main" id="{00000000-0008-0000-0100-00009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8" name="Check Box 914" hidden="1">
              <a:extLst>
                <a:ext uri="{63B3BB69-23CF-44E3-9099-C40C66FF867C}">
                  <a14:compatExt spid="_x0000_s1938"/>
                </a:ext>
                <a:ext uri="{FF2B5EF4-FFF2-40B4-BE49-F238E27FC236}">
                  <a16:creationId xmlns:a16="http://schemas.microsoft.com/office/drawing/2014/main" id="{00000000-0008-0000-0100-00009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466</xdr:row>
          <xdr:rowOff>19050</xdr:rowOff>
        </xdr:from>
        <xdr:to>
          <xdr:col>8</xdr:col>
          <xdr:colOff>514350</xdr:colOff>
          <xdr:row>467</xdr:row>
          <xdr:rowOff>19050</xdr:rowOff>
        </xdr:to>
        <xdr:sp macro="" textlink="">
          <xdr:nvSpPr>
            <xdr:cNvPr id="1939" name="Check Box 915" hidden="1">
              <a:extLst>
                <a:ext uri="{63B3BB69-23CF-44E3-9099-C40C66FF867C}">
                  <a14:compatExt spid="_x0000_s1939"/>
                </a:ext>
                <a:ext uri="{FF2B5EF4-FFF2-40B4-BE49-F238E27FC236}">
                  <a16:creationId xmlns:a16="http://schemas.microsoft.com/office/drawing/2014/main" id="{00000000-0008-0000-0100-00009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0" name="Check Box 916" hidden="1">
              <a:extLst>
                <a:ext uri="{63B3BB69-23CF-44E3-9099-C40C66FF867C}">
                  <a14:compatExt spid="_x0000_s1940"/>
                </a:ext>
                <a:ext uri="{FF2B5EF4-FFF2-40B4-BE49-F238E27FC236}">
                  <a16:creationId xmlns:a16="http://schemas.microsoft.com/office/drawing/2014/main" id="{00000000-0008-0000-0100-00009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467</xdr:row>
          <xdr:rowOff>19050</xdr:rowOff>
        </xdr:from>
        <xdr:to>
          <xdr:col>8</xdr:col>
          <xdr:colOff>514350</xdr:colOff>
          <xdr:row>468</xdr:row>
          <xdr:rowOff>19050</xdr:rowOff>
        </xdr:to>
        <xdr:sp macro="" textlink="">
          <xdr:nvSpPr>
            <xdr:cNvPr id="1941" name="Check Box 917" hidden="1">
              <a:extLst>
                <a:ext uri="{63B3BB69-23CF-44E3-9099-C40C66FF867C}">
                  <a14:compatExt spid="_x0000_s1941"/>
                </a:ext>
                <a:ext uri="{FF2B5EF4-FFF2-40B4-BE49-F238E27FC236}">
                  <a16:creationId xmlns:a16="http://schemas.microsoft.com/office/drawing/2014/main" id="{00000000-0008-0000-0100-00009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2" name="Check Box 918" hidden="1">
              <a:extLst>
                <a:ext uri="{63B3BB69-23CF-44E3-9099-C40C66FF867C}">
                  <a14:compatExt spid="_x0000_s1942"/>
                </a:ext>
                <a:ext uri="{FF2B5EF4-FFF2-40B4-BE49-F238E27FC236}">
                  <a16:creationId xmlns:a16="http://schemas.microsoft.com/office/drawing/2014/main" id="{00000000-0008-0000-0100-00009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468</xdr:row>
          <xdr:rowOff>19050</xdr:rowOff>
        </xdr:from>
        <xdr:to>
          <xdr:col>8</xdr:col>
          <xdr:colOff>514350</xdr:colOff>
          <xdr:row>469</xdr:row>
          <xdr:rowOff>19050</xdr:rowOff>
        </xdr:to>
        <xdr:sp macro="" textlink="">
          <xdr:nvSpPr>
            <xdr:cNvPr id="1943" name="Check Box 919" hidden="1">
              <a:extLst>
                <a:ext uri="{63B3BB69-23CF-44E3-9099-C40C66FF867C}">
                  <a14:compatExt spid="_x0000_s1943"/>
                </a:ext>
                <a:ext uri="{FF2B5EF4-FFF2-40B4-BE49-F238E27FC236}">
                  <a16:creationId xmlns:a16="http://schemas.microsoft.com/office/drawing/2014/main" id="{00000000-0008-0000-0100-00009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4" name="Check Box 920" hidden="1">
              <a:extLst>
                <a:ext uri="{63B3BB69-23CF-44E3-9099-C40C66FF867C}">
                  <a14:compatExt spid="_x0000_s1944"/>
                </a:ext>
                <a:ext uri="{FF2B5EF4-FFF2-40B4-BE49-F238E27FC236}">
                  <a16:creationId xmlns:a16="http://schemas.microsoft.com/office/drawing/2014/main" id="{00000000-0008-0000-0100-00009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469</xdr:row>
          <xdr:rowOff>19050</xdr:rowOff>
        </xdr:from>
        <xdr:to>
          <xdr:col>8</xdr:col>
          <xdr:colOff>514350</xdr:colOff>
          <xdr:row>470</xdr:row>
          <xdr:rowOff>19050</xdr:rowOff>
        </xdr:to>
        <xdr:sp macro="" textlink="">
          <xdr:nvSpPr>
            <xdr:cNvPr id="1945" name="Check Box 921" hidden="1">
              <a:extLst>
                <a:ext uri="{63B3BB69-23CF-44E3-9099-C40C66FF867C}">
                  <a14:compatExt spid="_x0000_s1945"/>
                </a:ext>
                <a:ext uri="{FF2B5EF4-FFF2-40B4-BE49-F238E27FC236}">
                  <a16:creationId xmlns:a16="http://schemas.microsoft.com/office/drawing/2014/main" id="{00000000-0008-0000-0100-00009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6" name="Check Box 922" hidden="1">
              <a:extLst>
                <a:ext uri="{63B3BB69-23CF-44E3-9099-C40C66FF867C}">
                  <a14:compatExt spid="_x0000_s1946"/>
                </a:ext>
                <a:ext uri="{FF2B5EF4-FFF2-40B4-BE49-F238E27FC236}">
                  <a16:creationId xmlns:a16="http://schemas.microsoft.com/office/drawing/2014/main" id="{00000000-0008-0000-0100-00009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470</xdr:row>
          <xdr:rowOff>19050</xdr:rowOff>
        </xdr:from>
        <xdr:to>
          <xdr:col>8</xdr:col>
          <xdr:colOff>514350</xdr:colOff>
          <xdr:row>471</xdr:row>
          <xdr:rowOff>19050</xdr:rowOff>
        </xdr:to>
        <xdr:sp macro="" textlink="">
          <xdr:nvSpPr>
            <xdr:cNvPr id="1947" name="Check Box 923" hidden="1">
              <a:extLst>
                <a:ext uri="{63B3BB69-23CF-44E3-9099-C40C66FF867C}">
                  <a14:compatExt spid="_x0000_s1947"/>
                </a:ext>
                <a:ext uri="{FF2B5EF4-FFF2-40B4-BE49-F238E27FC236}">
                  <a16:creationId xmlns:a16="http://schemas.microsoft.com/office/drawing/2014/main" id="{00000000-0008-0000-0100-00009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8" name="Check Box 924" hidden="1">
              <a:extLst>
                <a:ext uri="{63B3BB69-23CF-44E3-9099-C40C66FF867C}">
                  <a14:compatExt spid="_x0000_s1948"/>
                </a:ext>
                <a:ext uri="{FF2B5EF4-FFF2-40B4-BE49-F238E27FC236}">
                  <a16:creationId xmlns:a16="http://schemas.microsoft.com/office/drawing/2014/main" id="{00000000-0008-0000-0100-00009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471</xdr:row>
          <xdr:rowOff>19050</xdr:rowOff>
        </xdr:from>
        <xdr:to>
          <xdr:col>8</xdr:col>
          <xdr:colOff>514350</xdr:colOff>
          <xdr:row>472</xdr:row>
          <xdr:rowOff>19050</xdr:rowOff>
        </xdr:to>
        <xdr:sp macro="" textlink="">
          <xdr:nvSpPr>
            <xdr:cNvPr id="1949" name="Check Box 925" hidden="1">
              <a:extLst>
                <a:ext uri="{63B3BB69-23CF-44E3-9099-C40C66FF867C}">
                  <a14:compatExt spid="_x0000_s1949"/>
                </a:ext>
                <a:ext uri="{FF2B5EF4-FFF2-40B4-BE49-F238E27FC236}">
                  <a16:creationId xmlns:a16="http://schemas.microsoft.com/office/drawing/2014/main" id="{00000000-0008-0000-0100-00009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0" name="Check Box 926" hidden="1">
              <a:extLst>
                <a:ext uri="{63B3BB69-23CF-44E3-9099-C40C66FF867C}">
                  <a14:compatExt spid="_x0000_s1950"/>
                </a:ext>
                <a:ext uri="{FF2B5EF4-FFF2-40B4-BE49-F238E27FC236}">
                  <a16:creationId xmlns:a16="http://schemas.microsoft.com/office/drawing/2014/main" id="{00000000-0008-0000-0100-00009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472</xdr:row>
          <xdr:rowOff>19050</xdr:rowOff>
        </xdr:from>
        <xdr:to>
          <xdr:col>8</xdr:col>
          <xdr:colOff>514350</xdr:colOff>
          <xdr:row>473</xdr:row>
          <xdr:rowOff>19050</xdr:rowOff>
        </xdr:to>
        <xdr:sp macro="" textlink="">
          <xdr:nvSpPr>
            <xdr:cNvPr id="1951" name="Check Box 927" hidden="1">
              <a:extLst>
                <a:ext uri="{63B3BB69-23CF-44E3-9099-C40C66FF867C}">
                  <a14:compatExt spid="_x0000_s1951"/>
                </a:ext>
                <a:ext uri="{FF2B5EF4-FFF2-40B4-BE49-F238E27FC236}">
                  <a16:creationId xmlns:a16="http://schemas.microsoft.com/office/drawing/2014/main" id="{00000000-0008-0000-0100-00009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2" name="Check Box 928" hidden="1">
              <a:extLst>
                <a:ext uri="{63B3BB69-23CF-44E3-9099-C40C66FF867C}">
                  <a14:compatExt spid="_x0000_s1952"/>
                </a:ext>
                <a:ext uri="{FF2B5EF4-FFF2-40B4-BE49-F238E27FC236}">
                  <a16:creationId xmlns:a16="http://schemas.microsoft.com/office/drawing/2014/main" id="{00000000-0008-0000-0100-0000A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473</xdr:row>
          <xdr:rowOff>19050</xdr:rowOff>
        </xdr:from>
        <xdr:to>
          <xdr:col>8</xdr:col>
          <xdr:colOff>514350</xdr:colOff>
          <xdr:row>474</xdr:row>
          <xdr:rowOff>19050</xdr:rowOff>
        </xdr:to>
        <xdr:sp macro="" textlink="">
          <xdr:nvSpPr>
            <xdr:cNvPr id="1953" name="Check Box 929" hidden="1">
              <a:extLst>
                <a:ext uri="{63B3BB69-23CF-44E3-9099-C40C66FF867C}">
                  <a14:compatExt spid="_x0000_s1953"/>
                </a:ext>
                <a:ext uri="{FF2B5EF4-FFF2-40B4-BE49-F238E27FC236}">
                  <a16:creationId xmlns:a16="http://schemas.microsoft.com/office/drawing/2014/main" id="{00000000-0008-0000-0100-0000A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4" name="Check Box 930" hidden="1">
              <a:extLst>
                <a:ext uri="{63B3BB69-23CF-44E3-9099-C40C66FF867C}">
                  <a14:compatExt spid="_x0000_s1954"/>
                </a:ext>
                <a:ext uri="{FF2B5EF4-FFF2-40B4-BE49-F238E27FC236}">
                  <a16:creationId xmlns:a16="http://schemas.microsoft.com/office/drawing/2014/main" id="{00000000-0008-0000-0100-0000A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474</xdr:row>
          <xdr:rowOff>19050</xdr:rowOff>
        </xdr:from>
        <xdr:to>
          <xdr:col>8</xdr:col>
          <xdr:colOff>514350</xdr:colOff>
          <xdr:row>475</xdr:row>
          <xdr:rowOff>19050</xdr:rowOff>
        </xdr:to>
        <xdr:sp macro="" textlink="">
          <xdr:nvSpPr>
            <xdr:cNvPr id="1955" name="Check Box 931" hidden="1">
              <a:extLst>
                <a:ext uri="{63B3BB69-23CF-44E3-9099-C40C66FF867C}">
                  <a14:compatExt spid="_x0000_s1955"/>
                </a:ext>
                <a:ext uri="{FF2B5EF4-FFF2-40B4-BE49-F238E27FC236}">
                  <a16:creationId xmlns:a16="http://schemas.microsoft.com/office/drawing/2014/main" id="{00000000-0008-0000-0100-0000A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6" name="Check Box 932" hidden="1">
              <a:extLst>
                <a:ext uri="{63B3BB69-23CF-44E3-9099-C40C66FF867C}">
                  <a14:compatExt spid="_x0000_s1956"/>
                </a:ext>
                <a:ext uri="{FF2B5EF4-FFF2-40B4-BE49-F238E27FC236}">
                  <a16:creationId xmlns:a16="http://schemas.microsoft.com/office/drawing/2014/main" id="{00000000-0008-0000-0100-0000A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475</xdr:row>
          <xdr:rowOff>19050</xdr:rowOff>
        </xdr:from>
        <xdr:to>
          <xdr:col>8</xdr:col>
          <xdr:colOff>514350</xdr:colOff>
          <xdr:row>476</xdr:row>
          <xdr:rowOff>19050</xdr:rowOff>
        </xdr:to>
        <xdr:sp macro="" textlink="">
          <xdr:nvSpPr>
            <xdr:cNvPr id="1957" name="Check Box 933" hidden="1">
              <a:extLst>
                <a:ext uri="{63B3BB69-23CF-44E3-9099-C40C66FF867C}">
                  <a14:compatExt spid="_x0000_s1957"/>
                </a:ext>
                <a:ext uri="{FF2B5EF4-FFF2-40B4-BE49-F238E27FC236}">
                  <a16:creationId xmlns:a16="http://schemas.microsoft.com/office/drawing/2014/main" id="{00000000-0008-0000-0100-0000A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8" name="Check Box 934" hidden="1">
              <a:extLst>
                <a:ext uri="{63B3BB69-23CF-44E3-9099-C40C66FF867C}">
                  <a14:compatExt spid="_x0000_s1958"/>
                </a:ext>
                <a:ext uri="{FF2B5EF4-FFF2-40B4-BE49-F238E27FC236}">
                  <a16:creationId xmlns:a16="http://schemas.microsoft.com/office/drawing/2014/main" id="{00000000-0008-0000-0100-0000A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476</xdr:row>
          <xdr:rowOff>19050</xdr:rowOff>
        </xdr:from>
        <xdr:to>
          <xdr:col>8</xdr:col>
          <xdr:colOff>514350</xdr:colOff>
          <xdr:row>477</xdr:row>
          <xdr:rowOff>19050</xdr:rowOff>
        </xdr:to>
        <xdr:sp macro="" textlink="">
          <xdr:nvSpPr>
            <xdr:cNvPr id="1959" name="Check Box 935" hidden="1">
              <a:extLst>
                <a:ext uri="{63B3BB69-23CF-44E3-9099-C40C66FF867C}">
                  <a14:compatExt spid="_x0000_s1959"/>
                </a:ext>
                <a:ext uri="{FF2B5EF4-FFF2-40B4-BE49-F238E27FC236}">
                  <a16:creationId xmlns:a16="http://schemas.microsoft.com/office/drawing/2014/main" id="{00000000-0008-0000-0100-0000A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0" name="Check Box 936" hidden="1">
              <a:extLst>
                <a:ext uri="{63B3BB69-23CF-44E3-9099-C40C66FF867C}">
                  <a14:compatExt spid="_x0000_s1960"/>
                </a:ext>
                <a:ext uri="{FF2B5EF4-FFF2-40B4-BE49-F238E27FC236}">
                  <a16:creationId xmlns:a16="http://schemas.microsoft.com/office/drawing/2014/main" id="{00000000-0008-0000-0100-0000A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477</xdr:row>
          <xdr:rowOff>19050</xdr:rowOff>
        </xdr:from>
        <xdr:to>
          <xdr:col>8</xdr:col>
          <xdr:colOff>514350</xdr:colOff>
          <xdr:row>478</xdr:row>
          <xdr:rowOff>19050</xdr:rowOff>
        </xdr:to>
        <xdr:sp macro="" textlink="">
          <xdr:nvSpPr>
            <xdr:cNvPr id="1961" name="Check Box 937" hidden="1">
              <a:extLst>
                <a:ext uri="{63B3BB69-23CF-44E3-9099-C40C66FF867C}">
                  <a14:compatExt spid="_x0000_s1961"/>
                </a:ext>
                <a:ext uri="{FF2B5EF4-FFF2-40B4-BE49-F238E27FC236}">
                  <a16:creationId xmlns:a16="http://schemas.microsoft.com/office/drawing/2014/main" id="{00000000-0008-0000-0100-0000A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2" name="Check Box 938" hidden="1">
              <a:extLst>
                <a:ext uri="{63B3BB69-23CF-44E3-9099-C40C66FF867C}">
                  <a14:compatExt spid="_x0000_s1962"/>
                </a:ext>
                <a:ext uri="{FF2B5EF4-FFF2-40B4-BE49-F238E27FC236}">
                  <a16:creationId xmlns:a16="http://schemas.microsoft.com/office/drawing/2014/main" id="{00000000-0008-0000-0100-0000A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478</xdr:row>
          <xdr:rowOff>19050</xdr:rowOff>
        </xdr:from>
        <xdr:to>
          <xdr:col>8</xdr:col>
          <xdr:colOff>514350</xdr:colOff>
          <xdr:row>479</xdr:row>
          <xdr:rowOff>19050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  <a:ext uri="{FF2B5EF4-FFF2-40B4-BE49-F238E27FC236}">
                  <a16:creationId xmlns:a16="http://schemas.microsoft.com/office/drawing/2014/main" id="{00000000-0008-0000-0100-0000A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  <a:ext uri="{FF2B5EF4-FFF2-40B4-BE49-F238E27FC236}">
                  <a16:creationId xmlns:a16="http://schemas.microsoft.com/office/drawing/2014/main" id="{00000000-0008-0000-0100-0000A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479</xdr:row>
          <xdr:rowOff>19050</xdr:rowOff>
        </xdr:from>
        <xdr:to>
          <xdr:col>8</xdr:col>
          <xdr:colOff>514350</xdr:colOff>
          <xdr:row>480</xdr:row>
          <xdr:rowOff>19050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  <a:ext uri="{FF2B5EF4-FFF2-40B4-BE49-F238E27FC236}">
                  <a16:creationId xmlns:a16="http://schemas.microsoft.com/office/drawing/2014/main" id="{00000000-0008-0000-0100-0000A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  <a:ext uri="{FF2B5EF4-FFF2-40B4-BE49-F238E27FC236}">
                  <a16:creationId xmlns:a16="http://schemas.microsoft.com/office/drawing/2014/main" id="{00000000-0008-0000-0100-0000A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480</xdr:row>
          <xdr:rowOff>19050</xdr:rowOff>
        </xdr:from>
        <xdr:to>
          <xdr:col>8</xdr:col>
          <xdr:colOff>514350</xdr:colOff>
          <xdr:row>481</xdr:row>
          <xdr:rowOff>19050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  <a:ext uri="{FF2B5EF4-FFF2-40B4-BE49-F238E27FC236}">
                  <a16:creationId xmlns:a16="http://schemas.microsoft.com/office/drawing/2014/main" id="{00000000-0008-0000-0100-0000A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8" name="Check Box 944" hidden="1">
              <a:extLst>
                <a:ext uri="{63B3BB69-23CF-44E3-9099-C40C66FF867C}">
                  <a14:compatExt spid="_x0000_s1968"/>
                </a:ext>
                <a:ext uri="{FF2B5EF4-FFF2-40B4-BE49-F238E27FC236}">
                  <a16:creationId xmlns:a16="http://schemas.microsoft.com/office/drawing/2014/main" id="{00000000-0008-0000-0100-0000B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481</xdr:row>
          <xdr:rowOff>19050</xdr:rowOff>
        </xdr:from>
        <xdr:to>
          <xdr:col>8</xdr:col>
          <xdr:colOff>514350</xdr:colOff>
          <xdr:row>482</xdr:row>
          <xdr:rowOff>19050</xdr:rowOff>
        </xdr:to>
        <xdr:sp macro="" textlink="">
          <xdr:nvSpPr>
            <xdr:cNvPr id="1969" name="Check Box 945" hidden="1">
              <a:extLst>
                <a:ext uri="{63B3BB69-23CF-44E3-9099-C40C66FF867C}">
                  <a14:compatExt spid="_x0000_s1969"/>
                </a:ext>
                <a:ext uri="{FF2B5EF4-FFF2-40B4-BE49-F238E27FC236}">
                  <a16:creationId xmlns:a16="http://schemas.microsoft.com/office/drawing/2014/main" id="{00000000-0008-0000-0100-0000B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0" name="Check Box 946" hidden="1">
              <a:extLst>
                <a:ext uri="{63B3BB69-23CF-44E3-9099-C40C66FF867C}">
                  <a14:compatExt spid="_x0000_s1970"/>
                </a:ext>
                <a:ext uri="{FF2B5EF4-FFF2-40B4-BE49-F238E27FC236}">
                  <a16:creationId xmlns:a16="http://schemas.microsoft.com/office/drawing/2014/main" id="{00000000-0008-0000-0100-0000B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482</xdr:row>
          <xdr:rowOff>19050</xdr:rowOff>
        </xdr:from>
        <xdr:to>
          <xdr:col>8</xdr:col>
          <xdr:colOff>514350</xdr:colOff>
          <xdr:row>483</xdr:row>
          <xdr:rowOff>19050</xdr:rowOff>
        </xdr:to>
        <xdr:sp macro="" textlink="">
          <xdr:nvSpPr>
            <xdr:cNvPr id="1971" name="Check Box 947" hidden="1">
              <a:extLst>
                <a:ext uri="{63B3BB69-23CF-44E3-9099-C40C66FF867C}">
                  <a14:compatExt spid="_x0000_s1971"/>
                </a:ext>
                <a:ext uri="{FF2B5EF4-FFF2-40B4-BE49-F238E27FC236}">
                  <a16:creationId xmlns:a16="http://schemas.microsoft.com/office/drawing/2014/main" id="{00000000-0008-0000-0100-0000B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2" name="Check Box 948" hidden="1">
              <a:extLst>
                <a:ext uri="{63B3BB69-23CF-44E3-9099-C40C66FF867C}">
                  <a14:compatExt spid="_x0000_s1972"/>
                </a:ext>
                <a:ext uri="{FF2B5EF4-FFF2-40B4-BE49-F238E27FC236}">
                  <a16:creationId xmlns:a16="http://schemas.microsoft.com/office/drawing/2014/main" id="{00000000-0008-0000-0100-0000B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483</xdr:row>
          <xdr:rowOff>19050</xdr:rowOff>
        </xdr:from>
        <xdr:to>
          <xdr:col>8</xdr:col>
          <xdr:colOff>514350</xdr:colOff>
          <xdr:row>484</xdr:row>
          <xdr:rowOff>19050</xdr:rowOff>
        </xdr:to>
        <xdr:sp macro="" textlink="">
          <xdr:nvSpPr>
            <xdr:cNvPr id="1973" name="Check Box 949" hidden="1">
              <a:extLst>
                <a:ext uri="{63B3BB69-23CF-44E3-9099-C40C66FF867C}">
                  <a14:compatExt spid="_x0000_s1973"/>
                </a:ext>
                <a:ext uri="{FF2B5EF4-FFF2-40B4-BE49-F238E27FC236}">
                  <a16:creationId xmlns:a16="http://schemas.microsoft.com/office/drawing/2014/main" id="{00000000-0008-0000-0100-0000B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4" name="Check Box 950" hidden="1">
              <a:extLst>
                <a:ext uri="{63B3BB69-23CF-44E3-9099-C40C66FF867C}">
                  <a14:compatExt spid="_x0000_s1974"/>
                </a:ext>
                <a:ext uri="{FF2B5EF4-FFF2-40B4-BE49-F238E27FC236}">
                  <a16:creationId xmlns:a16="http://schemas.microsoft.com/office/drawing/2014/main" id="{00000000-0008-0000-0100-0000B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484</xdr:row>
          <xdr:rowOff>19050</xdr:rowOff>
        </xdr:from>
        <xdr:to>
          <xdr:col>8</xdr:col>
          <xdr:colOff>514350</xdr:colOff>
          <xdr:row>485</xdr:row>
          <xdr:rowOff>19050</xdr:rowOff>
        </xdr:to>
        <xdr:sp macro="" textlink="">
          <xdr:nvSpPr>
            <xdr:cNvPr id="1975" name="Check Box 951" hidden="1">
              <a:extLst>
                <a:ext uri="{63B3BB69-23CF-44E3-9099-C40C66FF867C}">
                  <a14:compatExt spid="_x0000_s1975"/>
                </a:ext>
                <a:ext uri="{FF2B5EF4-FFF2-40B4-BE49-F238E27FC236}">
                  <a16:creationId xmlns:a16="http://schemas.microsoft.com/office/drawing/2014/main" id="{00000000-0008-0000-0100-0000B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6" name="Check Box 952" hidden="1">
              <a:extLst>
                <a:ext uri="{63B3BB69-23CF-44E3-9099-C40C66FF867C}">
                  <a14:compatExt spid="_x0000_s1976"/>
                </a:ext>
                <a:ext uri="{FF2B5EF4-FFF2-40B4-BE49-F238E27FC236}">
                  <a16:creationId xmlns:a16="http://schemas.microsoft.com/office/drawing/2014/main" id="{00000000-0008-0000-0100-0000B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485</xdr:row>
          <xdr:rowOff>19050</xdr:rowOff>
        </xdr:from>
        <xdr:to>
          <xdr:col>8</xdr:col>
          <xdr:colOff>514350</xdr:colOff>
          <xdr:row>486</xdr:row>
          <xdr:rowOff>19050</xdr:rowOff>
        </xdr:to>
        <xdr:sp macro="" textlink="">
          <xdr:nvSpPr>
            <xdr:cNvPr id="1977" name="Check Box 953" hidden="1">
              <a:extLst>
                <a:ext uri="{63B3BB69-23CF-44E3-9099-C40C66FF867C}">
                  <a14:compatExt spid="_x0000_s1977"/>
                </a:ext>
                <a:ext uri="{FF2B5EF4-FFF2-40B4-BE49-F238E27FC236}">
                  <a16:creationId xmlns:a16="http://schemas.microsoft.com/office/drawing/2014/main" id="{00000000-0008-0000-0100-0000B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8" name="Check Box 954" hidden="1">
              <a:extLst>
                <a:ext uri="{63B3BB69-23CF-44E3-9099-C40C66FF867C}">
                  <a14:compatExt spid="_x0000_s1978"/>
                </a:ext>
                <a:ext uri="{FF2B5EF4-FFF2-40B4-BE49-F238E27FC236}">
                  <a16:creationId xmlns:a16="http://schemas.microsoft.com/office/drawing/2014/main" id="{00000000-0008-0000-0100-0000B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486</xdr:row>
          <xdr:rowOff>19050</xdr:rowOff>
        </xdr:from>
        <xdr:to>
          <xdr:col>8</xdr:col>
          <xdr:colOff>514350</xdr:colOff>
          <xdr:row>487</xdr:row>
          <xdr:rowOff>19050</xdr:rowOff>
        </xdr:to>
        <xdr:sp macro="" textlink="">
          <xdr:nvSpPr>
            <xdr:cNvPr id="1979" name="Check Box 955" hidden="1">
              <a:extLst>
                <a:ext uri="{63B3BB69-23CF-44E3-9099-C40C66FF867C}">
                  <a14:compatExt spid="_x0000_s1979"/>
                </a:ext>
                <a:ext uri="{FF2B5EF4-FFF2-40B4-BE49-F238E27FC236}">
                  <a16:creationId xmlns:a16="http://schemas.microsoft.com/office/drawing/2014/main" id="{00000000-0008-0000-0100-0000B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0" name="Check Box 956" hidden="1">
              <a:extLst>
                <a:ext uri="{63B3BB69-23CF-44E3-9099-C40C66FF867C}">
                  <a14:compatExt spid="_x0000_s1980"/>
                </a:ext>
                <a:ext uri="{FF2B5EF4-FFF2-40B4-BE49-F238E27FC236}">
                  <a16:creationId xmlns:a16="http://schemas.microsoft.com/office/drawing/2014/main" id="{00000000-0008-0000-0100-0000B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487</xdr:row>
          <xdr:rowOff>19050</xdr:rowOff>
        </xdr:from>
        <xdr:to>
          <xdr:col>8</xdr:col>
          <xdr:colOff>514350</xdr:colOff>
          <xdr:row>488</xdr:row>
          <xdr:rowOff>19050</xdr:rowOff>
        </xdr:to>
        <xdr:sp macro="" textlink="">
          <xdr:nvSpPr>
            <xdr:cNvPr id="1981" name="Check Box 957" hidden="1">
              <a:extLst>
                <a:ext uri="{63B3BB69-23CF-44E3-9099-C40C66FF867C}">
                  <a14:compatExt spid="_x0000_s1981"/>
                </a:ext>
                <a:ext uri="{FF2B5EF4-FFF2-40B4-BE49-F238E27FC236}">
                  <a16:creationId xmlns:a16="http://schemas.microsoft.com/office/drawing/2014/main" id="{00000000-0008-0000-0100-0000B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2" name="Check Box 958" hidden="1">
              <a:extLst>
                <a:ext uri="{63B3BB69-23CF-44E3-9099-C40C66FF867C}">
                  <a14:compatExt spid="_x0000_s1982"/>
                </a:ext>
                <a:ext uri="{FF2B5EF4-FFF2-40B4-BE49-F238E27FC236}">
                  <a16:creationId xmlns:a16="http://schemas.microsoft.com/office/drawing/2014/main" id="{00000000-0008-0000-0100-0000B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488</xdr:row>
          <xdr:rowOff>19050</xdr:rowOff>
        </xdr:from>
        <xdr:to>
          <xdr:col>8</xdr:col>
          <xdr:colOff>514350</xdr:colOff>
          <xdr:row>489</xdr:row>
          <xdr:rowOff>19050</xdr:rowOff>
        </xdr:to>
        <xdr:sp macro="" textlink="">
          <xdr:nvSpPr>
            <xdr:cNvPr id="1983" name="Check Box 959" hidden="1">
              <a:extLst>
                <a:ext uri="{63B3BB69-23CF-44E3-9099-C40C66FF867C}">
                  <a14:compatExt spid="_x0000_s1983"/>
                </a:ext>
                <a:ext uri="{FF2B5EF4-FFF2-40B4-BE49-F238E27FC236}">
                  <a16:creationId xmlns:a16="http://schemas.microsoft.com/office/drawing/2014/main" id="{00000000-0008-0000-0100-0000B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4" name="Check Box 960" hidden="1">
              <a:extLst>
                <a:ext uri="{63B3BB69-23CF-44E3-9099-C40C66FF867C}">
                  <a14:compatExt spid="_x0000_s1984"/>
                </a:ext>
                <a:ext uri="{FF2B5EF4-FFF2-40B4-BE49-F238E27FC236}">
                  <a16:creationId xmlns:a16="http://schemas.microsoft.com/office/drawing/2014/main" id="{00000000-0008-0000-0100-0000C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489</xdr:row>
          <xdr:rowOff>19050</xdr:rowOff>
        </xdr:from>
        <xdr:to>
          <xdr:col>8</xdr:col>
          <xdr:colOff>514350</xdr:colOff>
          <xdr:row>490</xdr:row>
          <xdr:rowOff>19050</xdr:rowOff>
        </xdr:to>
        <xdr:sp macro="" textlink="">
          <xdr:nvSpPr>
            <xdr:cNvPr id="1985" name="Check Box 961" hidden="1">
              <a:extLst>
                <a:ext uri="{63B3BB69-23CF-44E3-9099-C40C66FF867C}">
                  <a14:compatExt spid="_x0000_s1985"/>
                </a:ext>
                <a:ext uri="{FF2B5EF4-FFF2-40B4-BE49-F238E27FC236}">
                  <a16:creationId xmlns:a16="http://schemas.microsoft.com/office/drawing/2014/main" id="{00000000-0008-0000-0100-0000C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6" name="Check Box 962" hidden="1">
              <a:extLst>
                <a:ext uri="{63B3BB69-23CF-44E3-9099-C40C66FF867C}">
                  <a14:compatExt spid="_x0000_s1986"/>
                </a:ext>
                <a:ext uri="{FF2B5EF4-FFF2-40B4-BE49-F238E27FC236}">
                  <a16:creationId xmlns:a16="http://schemas.microsoft.com/office/drawing/2014/main" id="{00000000-0008-0000-0100-0000C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490</xdr:row>
          <xdr:rowOff>19050</xdr:rowOff>
        </xdr:from>
        <xdr:to>
          <xdr:col>8</xdr:col>
          <xdr:colOff>514350</xdr:colOff>
          <xdr:row>491</xdr:row>
          <xdr:rowOff>19050</xdr:rowOff>
        </xdr:to>
        <xdr:sp macro="" textlink="">
          <xdr:nvSpPr>
            <xdr:cNvPr id="1987" name="Check Box 963" hidden="1">
              <a:extLst>
                <a:ext uri="{63B3BB69-23CF-44E3-9099-C40C66FF867C}">
                  <a14:compatExt spid="_x0000_s1987"/>
                </a:ext>
                <a:ext uri="{FF2B5EF4-FFF2-40B4-BE49-F238E27FC236}">
                  <a16:creationId xmlns:a16="http://schemas.microsoft.com/office/drawing/2014/main" id="{00000000-0008-0000-0100-0000C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8" name="Check Box 964" hidden="1">
              <a:extLst>
                <a:ext uri="{63B3BB69-23CF-44E3-9099-C40C66FF867C}">
                  <a14:compatExt spid="_x0000_s1988"/>
                </a:ext>
                <a:ext uri="{FF2B5EF4-FFF2-40B4-BE49-F238E27FC236}">
                  <a16:creationId xmlns:a16="http://schemas.microsoft.com/office/drawing/2014/main" id="{00000000-0008-0000-0100-0000C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491</xdr:row>
          <xdr:rowOff>19050</xdr:rowOff>
        </xdr:from>
        <xdr:to>
          <xdr:col>8</xdr:col>
          <xdr:colOff>514350</xdr:colOff>
          <xdr:row>492</xdr:row>
          <xdr:rowOff>19050</xdr:rowOff>
        </xdr:to>
        <xdr:sp macro="" textlink="">
          <xdr:nvSpPr>
            <xdr:cNvPr id="1989" name="Check Box 965" hidden="1">
              <a:extLst>
                <a:ext uri="{63B3BB69-23CF-44E3-9099-C40C66FF867C}">
                  <a14:compatExt spid="_x0000_s1989"/>
                </a:ext>
                <a:ext uri="{FF2B5EF4-FFF2-40B4-BE49-F238E27FC236}">
                  <a16:creationId xmlns:a16="http://schemas.microsoft.com/office/drawing/2014/main" id="{00000000-0008-0000-0100-0000C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0" name="Check Box 966" hidden="1">
              <a:extLst>
                <a:ext uri="{63B3BB69-23CF-44E3-9099-C40C66FF867C}">
                  <a14:compatExt spid="_x0000_s1990"/>
                </a:ext>
                <a:ext uri="{FF2B5EF4-FFF2-40B4-BE49-F238E27FC236}">
                  <a16:creationId xmlns:a16="http://schemas.microsoft.com/office/drawing/2014/main" id="{00000000-0008-0000-0100-0000C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492</xdr:row>
          <xdr:rowOff>19050</xdr:rowOff>
        </xdr:from>
        <xdr:to>
          <xdr:col>8</xdr:col>
          <xdr:colOff>514350</xdr:colOff>
          <xdr:row>493</xdr:row>
          <xdr:rowOff>19050</xdr:rowOff>
        </xdr:to>
        <xdr:sp macro="" textlink="">
          <xdr:nvSpPr>
            <xdr:cNvPr id="1991" name="Check Box 967" hidden="1">
              <a:extLst>
                <a:ext uri="{63B3BB69-23CF-44E3-9099-C40C66FF867C}">
                  <a14:compatExt spid="_x0000_s1991"/>
                </a:ext>
                <a:ext uri="{FF2B5EF4-FFF2-40B4-BE49-F238E27FC236}">
                  <a16:creationId xmlns:a16="http://schemas.microsoft.com/office/drawing/2014/main" id="{00000000-0008-0000-0100-0000C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2" name="Check Box 968" hidden="1">
              <a:extLst>
                <a:ext uri="{63B3BB69-23CF-44E3-9099-C40C66FF867C}">
                  <a14:compatExt spid="_x0000_s1992"/>
                </a:ext>
                <a:ext uri="{FF2B5EF4-FFF2-40B4-BE49-F238E27FC236}">
                  <a16:creationId xmlns:a16="http://schemas.microsoft.com/office/drawing/2014/main" id="{00000000-0008-0000-0100-0000C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493</xdr:row>
          <xdr:rowOff>19050</xdr:rowOff>
        </xdr:from>
        <xdr:to>
          <xdr:col>8</xdr:col>
          <xdr:colOff>514350</xdr:colOff>
          <xdr:row>494</xdr:row>
          <xdr:rowOff>19050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  <a:ext uri="{FF2B5EF4-FFF2-40B4-BE49-F238E27FC236}">
                  <a16:creationId xmlns:a16="http://schemas.microsoft.com/office/drawing/2014/main" id="{00000000-0008-0000-0100-0000C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  <a:ext uri="{FF2B5EF4-FFF2-40B4-BE49-F238E27FC236}">
                  <a16:creationId xmlns:a16="http://schemas.microsoft.com/office/drawing/2014/main" id="{00000000-0008-0000-0100-0000C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494</xdr:row>
          <xdr:rowOff>19050</xdr:rowOff>
        </xdr:from>
        <xdr:to>
          <xdr:col>8</xdr:col>
          <xdr:colOff>514350</xdr:colOff>
          <xdr:row>495</xdr:row>
          <xdr:rowOff>19050</xdr:rowOff>
        </xdr:to>
        <xdr:sp macro="" textlink="">
          <xdr:nvSpPr>
            <xdr:cNvPr id="1995" name="Check Box 971" hidden="1">
              <a:extLst>
                <a:ext uri="{63B3BB69-23CF-44E3-9099-C40C66FF867C}">
                  <a14:compatExt spid="_x0000_s1995"/>
                </a:ext>
                <a:ext uri="{FF2B5EF4-FFF2-40B4-BE49-F238E27FC236}">
                  <a16:creationId xmlns:a16="http://schemas.microsoft.com/office/drawing/2014/main" id="{00000000-0008-0000-0100-0000C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6" name="Check Box 972" hidden="1">
              <a:extLst>
                <a:ext uri="{63B3BB69-23CF-44E3-9099-C40C66FF867C}">
                  <a14:compatExt spid="_x0000_s1996"/>
                </a:ext>
                <a:ext uri="{FF2B5EF4-FFF2-40B4-BE49-F238E27FC236}">
                  <a16:creationId xmlns:a16="http://schemas.microsoft.com/office/drawing/2014/main" id="{00000000-0008-0000-0100-0000C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495</xdr:row>
          <xdr:rowOff>19050</xdr:rowOff>
        </xdr:from>
        <xdr:to>
          <xdr:col>8</xdr:col>
          <xdr:colOff>514350</xdr:colOff>
          <xdr:row>496</xdr:row>
          <xdr:rowOff>19050</xdr:rowOff>
        </xdr:to>
        <xdr:sp macro="" textlink="">
          <xdr:nvSpPr>
            <xdr:cNvPr id="1997" name="Check Box 973" hidden="1">
              <a:extLst>
                <a:ext uri="{63B3BB69-23CF-44E3-9099-C40C66FF867C}">
                  <a14:compatExt spid="_x0000_s1997"/>
                </a:ext>
                <a:ext uri="{FF2B5EF4-FFF2-40B4-BE49-F238E27FC236}">
                  <a16:creationId xmlns:a16="http://schemas.microsoft.com/office/drawing/2014/main" id="{00000000-0008-0000-0100-0000C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8" name="Check Box 974" hidden="1">
              <a:extLst>
                <a:ext uri="{63B3BB69-23CF-44E3-9099-C40C66FF867C}">
                  <a14:compatExt spid="_x0000_s1998"/>
                </a:ext>
                <a:ext uri="{FF2B5EF4-FFF2-40B4-BE49-F238E27FC236}">
                  <a16:creationId xmlns:a16="http://schemas.microsoft.com/office/drawing/2014/main" id="{00000000-0008-0000-0100-0000C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496</xdr:row>
          <xdr:rowOff>19050</xdr:rowOff>
        </xdr:from>
        <xdr:to>
          <xdr:col>8</xdr:col>
          <xdr:colOff>514350</xdr:colOff>
          <xdr:row>497</xdr:row>
          <xdr:rowOff>19050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  <a:ext uri="{FF2B5EF4-FFF2-40B4-BE49-F238E27FC236}">
                  <a16:creationId xmlns:a16="http://schemas.microsoft.com/office/drawing/2014/main" id="{00000000-0008-0000-0100-0000C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  <a:ext uri="{FF2B5EF4-FFF2-40B4-BE49-F238E27FC236}">
                  <a16:creationId xmlns:a16="http://schemas.microsoft.com/office/drawing/2014/main" id="{00000000-0008-0000-0100-0000D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497</xdr:row>
          <xdr:rowOff>19050</xdr:rowOff>
        </xdr:from>
        <xdr:to>
          <xdr:col>8</xdr:col>
          <xdr:colOff>514350</xdr:colOff>
          <xdr:row>498</xdr:row>
          <xdr:rowOff>19050</xdr:rowOff>
        </xdr:to>
        <xdr:sp macro="" textlink="">
          <xdr:nvSpPr>
            <xdr:cNvPr id="2001" name="Check Box 977" hidden="1">
              <a:extLst>
                <a:ext uri="{63B3BB69-23CF-44E3-9099-C40C66FF867C}">
                  <a14:compatExt spid="_x0000_s2001"/>
                </a:ext>
                <a:ext uri="{FF2B5EF4-FFF2-40B4-BE49-F238E27FC236}">
                  <a16:creationId xmlns:a16="http://schemas.microsoft.com/office/drawing/2014/main" id="{00000000-0008-0000-0100-0000D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2" name="Check Box 978" hidden="1">
              <a:extLst>
                <a:ext uri="{63B3BB69-23CF-44E3-9099-C40C66FF867C}">
                  <a14:compatExt spid="_x0000_s2002"/>
                </a:ext>
                <a:ext uri="{FF2B5EF4-FFF2-40B4-BE49-F238E27FC236}">
                  <a16:creationId xmlns:a16="http://schemas.microsoft.com/office/drawing/2014/main" id="{00000000-0008-0000-0100-0000D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498</xdr:row>
          <xdr:rowOff>19050</xdr:rowOff>
        </xdr:from>
        <xdr:to>
          <xdr:col>8</xdr:col>
          <xdr:colOff>514350</xdr:colOff>
          <xdr:row>499</xdr:row>
          <xdr:rowOff>19050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  <a:ext uri="{FF2B5EF4-FFF2-40B4-BE49-F238E27FC236}">
                  <a16:creationId xmlns:a16="http://schemas.microsoft.com/office/drawing/2014/main" id="{00000000-0008-0000-0100-0000D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4" name="Check Box 980" hidden="1">
              <a:extLst>
                <a:ext uri="{63B3BB69-23CF-44E3-9099-C40C66FF867C}">
                  <a14:compatExt spid="_x0000_s2004"/>
                </a:ext>
                <a:ext uri="{FF2B5EF4-FFF2-40B4-BE49-F238E27FC236}">
                  <a16:creationId xmlns:a16="http://schemas.microsoft.com/office/drawing/2014/main" id="{00000000-0008-0000-0100-0000D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499</xdr:row>
          <xdr:rowOff>19050</xdr:rowOff>
        </xdr:from>
        <xdr:to>
          <xdr:col>8</xdr:col>
          <xdr:colOff>514350</xdr:colOff>
          <xdr:row>500</xdr:row>
          <xdr:rowOff>19050</xdr:rowOff>
        </xdr:to>
        <xdr:sp macro="" textlink="">
          <xdr:nvSpPr>
            <xdr:cNvPr id="2005" name="Check Box 981" hidden="1">
              <a:extLst>
                <a:ext uri="{63B3BB69-23CF-44E3-9099-C40C66FF867C}">
                  <a14:compatExt spid="_x0000_s2005"/>
                </a:ext>
                <a:ext uri="{FF2B5EF4-FFF2-40B4-BE49-F238E27FC236}">
                  <a16:creationId xmlns:a16="http://schemas.microsoft.com/office/drawing/2014/main" id="{00000000-0008-0000-0100-0000D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6" name="Check Box 982" hidden="1">
              <a:extLst>
                <a:ext uri="{63B3BB69-23CF-44E3-9099-C40C66FF867C}">
                  <a14:compatExt spid="_x0000_s2006"/>
                </a:ext>
                <a:ext uri="{FF2B5EF4-FFF2-40B4-BE49-F238E27FC236}">
                  <a16:creationId xmlns:a16="http://schemas.microsoft.com/office/drawing/2014/main" id="{00000000-0008-0000-0100-0000D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500</xdr:row>
          <xdr:rowOff>19050</xdr:rowOff>
        </xdr:from>
        <xdr:to>
          <xdr:col>8</xdr:col>
          <xdr:colOff>514350</xdr:colOff>
          <xdr:row>501</xdr:row>
          <xdr:rowOff>19050</xdr:rowOff>
        </xdr:to>
        <xdr:sp macro="" textlink="">
          <xdr:nvSpPr>
            <xdr:cNvPr id="2007" name="Check Box 983" hidden="1">
              <a:extLst>
                <a:ext uri="{63B3BB69-23CF-44E3-9099-C40C66FF867C}">
                  <a14:compatExt spid="_x0000_s2007"/>
                </a:ext>
                <a:ext uri="{FF2B5EF4-FFF2-40B4-BE49-F238E27FC236}">
                  <a16:creationId xmlns:a16="http://schemas.microsoft.com/office/drawing/2014/main" id="{00000000-0008-0000-0100-0000D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  <a:ext uri="{FF2B5EF4-FFF2-40B4-BE49-F238E27FC236}">
                  <a16:creationId xmlns:a16="http://schemas.microsoft.com/office/drawing/2014/main" id="{00000000-0008-0000-0100-0000D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501</xdr:row>
          <xdr:rowOff>19050</xdr:rowOff>
        </xdr:from>
        <xdr:to>
          <xdr:col>8</xdr:col>
          <xdr:colOff>514350</xdr:colOff>
          <xdr:row>502</xdr:row>
          <xdr:rowOff>19050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  <a:ext uri="{FF2B5EF4-FFF2-40B4-BE49-F238E27FC236}">
                  <a16:creationId xmlns:a16="http://schemas.microsoft.com/office/drawing/2014/main" id="{00000000-0008-0000-0100-0000D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  <a:ext uri="{FF2B5EF4-FFF2-40B4-BE49-F238E27FC236}">
                  <a16:creationId xmlns:a16="http://schemas.microsoft.com/office/drawing/2014/main" id="{00000000-0008-0000-0100-0000D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502</xdr:row>
          <xdr:rowOff>19050</xdr:rowOff>
        </xdr:from>
        <xdr:to>
          <xdr:col>8</xdr:col>
          <xdr:colOff>514350</xdr:colOff>
          <xdr:row>503</xdr:row>
          <xdr:rowOff>19050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  <a:ext uri="{FF2B5EF4-FFF2-40B4-BE49-F238E27FC236}">
                  <a16:creationId xmlns:a16="http://schemas.microsoft.com/office/drawing/2014/main" id="{00000000-0008-0000-0100-0000D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  <a:ext uri="{FF2B5EF4-FFF2-40B4-BE49-F238E27FC236}">
                  <a16:creationId xmlns:a16="http://schemas.microsoft.com/office/drawing/2014/main" id="{00000000-0008-0000-0100-0000D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503</xdr:row>
          <xdr:rowOff>19050</xdr:rowOff>
        </xdr:from>
        <xdr:to>
          <xdr:col>8</xdr:col>
          <xdr:colOff>514350</xdr:colOff>
          <xdr:row>504</xdr:row>
          <xdr:rowOff>19050</xdr:rowOff>
        </xdr:to>
        <xdr:sp macro="" textlink="">
          <xdr:nvSpPr>
            <xdr:cNvPr id="2013" name="Check Box 989" hidden="1">
              <a:extLst>
                <a:ext uri="{63B3BB69-23CF-44E3-9099-C40C66FF867C}">
                  <a14:compatExt spid="_x0000_s2013"/>
                </a:ext>
                <a:ext uri="{FF2B5EF4-FFF2-40B4-BE49-F238E27FC236}">
                  <a16:creationId xmlns:a16="http://schemas.microsoft.com/office/drawing/2014/main" id="{00000000-0008-0000-0100-0000D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4" name="Check Box 990" hidden="1">
              <a:extLst>
                <a:ext uri="{63B3BB69-23CF-44E3-9099-C40C66FF867C}">
                  <a14:compatExt spid="_x0000_s2014"/>
                </a:ext>
                <a:ext uri="{FF2B5EF4-FFF2-40B4-BE49-F238E27FC236}">
                  <a16:creationId xmlns:a16="http://schemas.microsoft.com/office/drawing/2014/main" id="{00000000-0008-0000-0100-0000D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504</xdr:row>
          <xdr:rowOff>19050</xdr:rowOff>
        </xdr:from>
        <xdr:to>
          <xdr:col>8</xdr:col>
          <xdr:colOff>514350</xdr:colOff>
          <xdr:row>505</xdr:row>
          <xdr:rowOff>19050</xdr:rowOff>
        </xdr:to>
        <xdr:sp macro="" textlink="">
          <xdr:nvSpPr>
            <xdr:cNvPr id="2015" name="Check Box 991" hidden="1">
              <a:extLst>
                <a:ext uri="{63B3BB69-23CF-44E3-9099-C40C66FF867C}">
                  <a14:compatExt spid="_x0000_s2015"/>
                </a:ext>
                <a:ext uri="{FF2B5EF4-FFF2-40B4-BE49-F238E27FC236}">
                  <a16:creationId xmlns:a16="http://schemas.microsoft.com/office/drawing/2014/main" id="{00000000-0008-0000-0100-0000D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  <a:ext uri="{FF2B5EF4-FFF2-40B4-BE49-F238E27FC236}">
                  <a16:creationId xmlns:a16="http://schemas.microsoft.com/office/drawing/2014/main" id="{00000000-0008-0000-0100-0000E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505</xdr:row>
          <xdr:rowOff>19050</xdr:rowOff>
        </xdr:from>
        <xdr:to>
          <xdr:col>8</xdr:col>
          <xdr:colOff>514350</xdr:colOff>
          <xdr:row>506</xdr:row>
          <xdr:rowOff>19050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  <a:ext uri="{FF2B5EF4-FFF2-40B4-BE49-F238E27FC236}">
                  <a16:creationId xmlns:a16="http://schemas.microsoft.com/office/drawing/2014/main" id="{00000000-0008-0000-0100-0000E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  <a:ext uri="{FF2B5EF4-FFF2-40B4-BE49-F238E27FC236}">
                  <a16:creationId xmlns:a16="http://schemas.microsoft.com/office/drawing/2014/main" id="{00000000-0008-0000-0100-0000E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506</xdr:row>
          <xdr:rowOff>19050</xdr:rowOff>
        </xdr:from>
        <xdr:to>
          <xdr:col>8</xdr:col>
          <xdr:colOff>514350</xdr:colOff>
          <xdr:row>507</xdr:row>
          <xdr:rowOff>19050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  <a:ext uri="{FF2B5EF4-FFF2-40B4-BE49-F238E27FC236}">
                  <a16:creationId xmlns:a16="http://schemas.microsoft.com/office/drawing/2014/main" id="{00000000-0008-0000-0100-0000E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  <a:ext uri="{FF2B5EF4-FFF2-40B4-BE49-F238E27FC236}">
                  <a16:creationId xmlns:a16="http://schemas.microsoft.com/office/drawing/2014/main" id="{00000000-0008-0000-0100-0000E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507</xdr:row>
          <xdr:rowOff>19050</xdr:rowOff>
        </xdr:from>
        <xdr:to>
          <xdr:col>8</xdr:col>
          <xdr:colOff>514350</xdr:colOff>
          <xdr:row>508</xdr:row>
          <xdr:rowOff>19050</xdr:rowOff>
        </xdr:to>
        <xdr:sp macro="" textlink="">
          <xdr:nvSpPr>
            <xdr:cNvPr id="2021" name="Check Box 997" hidden="1">
              <a:extLst>
                <a:ext uri="{63B3BB69-23CF-44E3-9099-C40C66FF867C}">
                  <a14:compatExt spid="_x0000_s2021"/>
                </a:ext>
                <a:ext uri="{FF2B5EF4-FFF2-40B4-BE49-F238E27FC236}">
                  <a16:creationId xmlns:a16="http://schemas.microsoft.com/office/drawing/2014/main" id="{00000000-0008-0000-0100-0000E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2" name="Check Box 998" hidden="1">
              <a:extLst>
                <a:ext uri="{63B3BB69-23CF-44E3-9099-C40C66FF867C}">
                  <a14:compatExt spid="_x0000_s2022"/>
                </a:ext>
                <a:ext uri="{FF2B5EF4-FFF2-40B4-BE49-F238E27FC236}">
                  <a16:creationId xmlns:a16="http://schemas.microsoft.com/office/drawing/2014/main" id="{00000000-0008-0000-0100-0000E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508</xdr:row>
          <xdr:rowOff>19050</xdr:rowOff>
        </xdr:from>
        <xdr:to>
          <xdr:col>8</xdr:col>
          <xdr:colOff>514350</xdr:colOff>
          <xdr:row>509</xdr:row>
          <xdr:rowOff>19050</xdr:rowOff>
        </xdr:to>
        <xdr:sp macro="" textlink="">
          <xdr:nvSpPr>
            <xdr:cNvPr id="2023" name="Check Box 999" hidden="1">
              <a:extLst>
                <a:ext uri="{63B3BB69-23CF-44E3-9099-C40C66FF867C}">
                  <a14:compatExt spid="_x0000_s2023"/>
                </a:ext>
                <a:ext uri="{FF2B5EF4-FFF2-40B4-BE49-F238E27FC236}">
                  <a16:creationId xmlns:a16="http://schemas.microsoft.com/office/drawing/2014/main" id="{00000000-0008-0000-0100-0000E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4" name="Check Box 1000" hidden="1">
              <a:extLst>
                <a:ext uri="{63B3BB69-23CF-44E3-9099-C40C66FF867C}">
                  <a14:compatExt spid="_x0000_s2024"/>
                </a:ext>
                <a:ext uri="{FF2B5EF4-FFF2-40B4-BE49-F238E27FC236}">
                  <a16:creationId xmlns:a16="http://schemas.microsoft.com/office/drawing/2014/main" id="{00000000-0008-0000-0100-0000E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509</xdr:row>
          <xdr:rowOff>19050</xdr:rowOff>
        </xdr:from>
        <xdr:to>
          <xdr:col>8</xdr:col>
          <xdr:colOff>514350</xdr:colOff>
          <xdr:row>510</xdr:row>
          <xdr:rowOff>19050</xdr:rowOff>
        </xdr:to>
        <xdr:sp macro="" textlink="">
          <xdr:nvSpPr>
            <xdr:cNvPr id="2025" name="Check Box 1001" hidden="1">
              <a:extLst>
                <a:ext uri="{63B3BB69-23CF-44E3-9099-C40C66FF867C}">
                  <a14:compatExt spid="_x0000_s2025"/>
                </a:ext>
                <a:ext uri="{FF2B5EF4-FFF2-40B4-BE49-F238E27FC236}">
                  <a16:creationId xmlns:a16="http://schemas.microsoft.com/office/drawing/2014/main" id="{00000000-0008-0000-0100-0000E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  <a:ext uri="{FF2B5EF4-FFF2-40B4-BE49-F238E27FC236}">
                  <a16:creationId xmlns:a16="http://schemas.microsoft.com/office/drawing/2014/main" id="{00000000-0008-0000-0100-0000E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510</xdr:row>
          <xdr:rowOff>19050</xdr:rowOff>
        </xdr:from>
        <xdr:to>
          <xdr:col>8</xdr:col>
          <xdr:colOff>514350</xdr:colOff>
          <xdr:row>511</xdr:row>
          <xdr:rowOff>19050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  <a:ext uri="{FF2B5EF4-FFF2-40B4-BE49-F238E27FC236}">
                  <a16:creationId xmlns:a16="http://schemas.microsoft.com/office/drawing/2014/main" id="{00000000-0008-0000-0100-0000E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  <a:ext uri="{FF2B5EF4-FFF2-40B4-BE49-F238E27FC236}">
                  <a16:creationId xmlns:a16="http://schemas.microsoft.com/office/drawing/2014/main" id="{00000000-0008-0000-0100-0000E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511</xdr:row>
          <xdr:rowOff>19050</xdr:rowOff>
        </xdr:from>
        <xdr:to>
          <xdr:col>8</xdr:col>
          <xdr:colOff>514350</xdr:colOff>
          <xdr:row>512</xdr:row>
          <xdr:rowOff>19050</xdr:rowOff>
        </xdr:to>
        <xdr:sp macro="" textlink="">
          <xdr:nvSpPr>
            <xdr:cNvPr id="2029" name="Check Box 1005" hidden="1">
              <a:extLst>
                <a:ext uri="{63B3BB69-23CF-44E3-9099-C40C66FF867C}">
                  <a14:compatExt spid="_x0000_s2029"/>
                </a:ext>
                <a:ext uri="{FF2B5EF4-FFF2-40B4-BE49-F238E27FC236}">
                  <a16:creationId xmlns:a16="http://schemas.microsoft.com/office/drawing/2014/main" id="{00000000-0008-0000-0100-0000E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0" name="Check Box 1006" hidden="1">
              <a:extLst>
                <a:ext uri="{63B3BB69-23CF-44E3-9099-C40C66FF867C}">
                  <a14:compatExt spid="_x0000_s2030"/>
                </a:ext>
                <a:ext uri="{FF2B5EF4-FFF2-40B4-BE49-F238E27FC236}">
                  <a16:creationId xmlns:a16="http://schemas.microsoft.com/office/drawing/2014/main" id="{00000000-0008-0000-0100-0000E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512</xdr:row>
          <xdr:rowOff>19050</xdr:rowOff>
        </xdr:from>
        <xdr:to>
          <xdr:col>8</xdr:col>
          <xdr:colOff>514350</xdr:colOff>
          <xdr:row>513</xdr:row>
          <xdr:rowOff>19050</xdr:rowOff>
        </xdr:to>
        <xdr:sp macro="" textlink="">
          <xdr:nvSpPr>
            <xdr:cNvPr id="2031" name="Check Box 1007" hidden="1">
              <a:extLst>
                <a:ext uri="{63B3BB69-23CF-44E3-9099-C40C66FF867C}">
                  <a14:compatExt spid="_x0000_s2031"/>
                </a:ext>
                <a:ext uri="{FF2B5EF4-FFF2-40B4-BE49-F238E27FC236}">
                  <a16:creationId xmlns:a16="http://schemas.microsoft.com/office/drawing/2014/main" id="{00000000-0008-0000-0100-0000E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2" name="Check Box 1008" hidden="1">
              <a:extLst>
                <a:ext uri="{63B3BB69-23CF-44E3-9099-C40C66FF867C}">
                  <a14:compatExt spid="_x0000_s2032"/>
                </a:ext>
                <a:ext uri="{FF2B5EF4-FFF2-40B4-BE49-F238E27FC236}">
                  <a16:creationId xmlns:a16="http://schemas.microsoft.com/office/drawing/2014/main" id="{00000000-0008-0000-0100-0000F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513</xdr:row>
          <xdr:rowOff>19050</xdr:rowOff>
        </xdr:from>
        <xdr:to>
          <xdr:col>8</xdr:col>
          <xdr:colOff>514350</xdr:colOff>
          <xdr:row>514</xdr:row>
          <xdr:rowOff>19050</xdr:rowOff>
        </xdr:to>
        <xdr:sp macro="" textlink="">
          <xdr:nvSpPr>
            <xdr:cNvPr id="2033" name="Check Box 1009" hidden="1">
              <a:extLst>
                <a:ext uri="{63B3BB69-23CF-44E3-9099-C40C66FF867C}">
                  <a14:compatExt spid="_x0000_s2033"/>
                </a:ext>
                <a:ext uri="{FF2B5EF4-FFF2-40B4-BE49-F238E27FC236}">
                  <a16:creationId xmlns:a16="http://schemas.microsoft.com/office/drawing/2014/main" id="{00000000-0008-0000-0100-0000F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4" name="Check Box 1010" hidden="1">
              <a:extLst>
                <a:ext uri="{63B3BB69-23CF-44E3-9099-C40C66FF867C}">
                  <a14:compatExt spid="_x0000_s2034"/>
                </a:ext>
                <a:ext uri="{FF2B5EF4-FFF2-40B4-BE49-F238E27FC236}">
                  <a16:creationId xmlns:a16="http://schemas.microsoft.com/office/drawing/2014/main" id="{00000000-0008-0000-0100-0000F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514</xdr:row>
          <xdr:rowOff>19050</xdr:rowOff>
        </xdr:from>
        <xdr:to>
          <xdr:col>8</xdr:col>
          <xdr:colOff>514350</xdr:colOff>
          <xdr:row>515</xdr:row>
          <xdr:rowOff>19050</xdr:rowOff>
        </xdr:to>
        <xdr:sp macro="" textlink="">
          <xdr:nvSpPr>
            <xdr:cNvPr id="2035" name="Check Box 1011" hidden="1">
              <a:extLst>
                <a:ext uri="{63B3BB69-23CF-44E3-9099-C40C66FF867C}">
                  <a14:compatExt spid="_x0000_s2035"/>
                </a:ext>
                <a:ext uri="{FF2B5EF4-FFF2-40B4-BE49-F238E27FC236}">
                  <a16:creationId xmlns:a16="http://schemas.microsoft.com/office/drawing/2014/main" id="{00000000-0008-0000-0100-0000F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6" name="Check Box 1012" hidden="1">
              <a:extLst>
                <a:ext uri="{63B3BB69-23CF-44E3-9099-C40C66FF867C}">
                  <a14:compatExt spid="_x0000_s2036"/>
                </a:ext>
                <a:ext uri="{FF2B5EF4-FFF2-40B4-BE49-F238E27FC236}">
                  <a16:creationId xmlns:a16="http://schemas.microsoft.com/office/drawing/2014/main" id="{00000000-0008-0000-0100-0000F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515</xdr:row>
          <xdr:rowOff>19050</xdr:rowOff>
        </xdr:from>
        <xdr:to>
          <xdr:col>8</xdr:col>
          <xdr:colOff>514350</xdr:colOff>
          <xdr:row>516</xdr:row>
          <xdr:rowOff>19050</xdr:rowOff>
        </xdr:to>
        <xdr:sp macro="" textlink="">
          <xdr:nvSpPr>
            <xdr:cNvPr id="2037" name="Check Box 1013" hidden="1">
              <a:extLst>
                <a:ext uri="{63B3BB69-23CF-44E3-9099-C40C66FF867C}">
                  <a14:compatExt spid="_x0000_s2037"/>
                </a:ext>
                <a:ext uri="{FF2B5EF4-FFF2-40B4-BE49-F238E27FC236}">
                  <a16:creationId xmlns:a16="http://schemas.microsoft.com/office/drawing/2014/main" id="{00000000-0008-0000-0100-0000F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8" name="Check Box 1014" hidden="1">
              <a:extLst>
                <a:ext uri="{63B3BB69-23CF-44E3-9099-C40C66FF867C}">
                  <a14:compatExt spid="_x0000_s2038"/>
                </a:ext>
                <a:ext uri="{FF2B5EF4-FFF2-40B4-BE49-F238E27FC236}">
                  <a16:creationId xmlns:a16="http://schemas.microsoft.com/office/drawing/2014/main" id="{00000000-0008-0000-0100-0000F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516</xdr:row>
          <xdr:rowOff>19050</xdr:rowOff>
        </xdr:from>
        <xdr:to>
          <xdr:col>8</xdr:col>
          <xdr:colOff>514350</xdr:colOff>
          <xdr:row>517</xdr:row>
          <xdr:rowOff>19050</xdr:rowOff>
        </xdr:to>
        <xdr:sp macro="" textlink="">
          <xdr:nvSpPr>
            <xdr:cNvPr id="2039" name="Check Box 1015" hidden="1">
              <a:extLst>
                <a:ext uri="{63B3BB69-23CF-44E3-9099-C40C66FF867C}">
                  <a14:compatExt spid="_x0000_s2039"/>
                </a:ext>
                <a:ext uri="{FF2B5EF4-FFF2-40B4-BE49-F238E27FC236}">
                  <a16:creationId xmlns:a16="http://schemas.microsoft.com/office/drawing/2014/main" id="{00000000-0008-0000-0100-0000F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0" name="Check Box 1016" hidden="1">
              <a:extLst>
                <a:ext uri="{63B3BB69-23CF-44E3-9099-C40C66FF867C}">
                  <a14:compatExt spid="_x0000_s2040"/>
                </a:ext>
                <a:ext uri="{FF2B5EF4-FFF2-40B4-BE49-F238E27FC236}">
                  <a16:creationId xmlns:a16="http://schemas.microsoft.com/office/drawing/2014/main" id="{00000000-0008-0000-0100-0000F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517</xdr:row>
          <xdr:rowOff>19050</xdr:rowOff>
        </xdr:from>
        <xdr:to>
          <xdr:col>8</xdr:col>
          <xdr:colOff>514350</xdr:colOff>
          <xdr:row>518</xdr:row>
          <xdr:rowOff>19050</xdr:rowOff>
        </xdr:to>
        <xdr:sp macro="" textlink="">
          <xdr:nvSpPr>
            <xdr:cNvPr id="2041" name="Check Box 1017" hidden="1">
              <a:extLst>
                <a:ext uri="{63B3BB69-23CF-44E3-9099-C40C66FF867C}">
                  <a14:compatExt spid="_x0000_s2041"/>
                </a:ext>
                <a:ext uri="{FF2B5EF4-FFF2-40B4-BE49-F238E27FC236}">
                  <a16:creationId xmlns:a16="http://schemas.microsoft.com/office/drawing/2014/main" id="{00000000-0008-0000-0100-0000F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2" name="Check Box 1018" hidden="1">
              <a:extLst>
                <a:ext uri="{63B3BB69-23CF-44E3-9099-C40C66FF867C}">
                  <a14:compatExt spid="_x0000_s2042"/>
                </a:ext>
                <a:ext uri="{FF2B5EF4-FFF2-40B4-BE49-F238E27FC236}">
                  <a16:creationId xmlns:a16="http://schemas.microsoft.com/office/drawing/2014/main" id="{00000000-0008-0000-0100-0000F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518</xdr:row>
          <xdr:rowOff>19050</xdr:rowOff>
        </xdr:from>
        <xdr:to>
          <xdr:col>8</xdr:col>
          <xdr:colOff>514350</xdr:colOff>
          <xdr:row>519</xdr:row>
          <xdr:rowOff>19050</xdr:rowOff>
        </xdr:to>
        <xdr:sp macro="" textlink="">
          <xdr:nvSpPr>
            <xdr:cNvPr id="2043" name="Check Box 1019" hidden="1">
              <a:extLst>
                <a:ext uri="{63B3BB69-23CF-44E3-9099-C40C66FF867C}">
                  <a14:compatExt spid="_x0000_s2043"/>
                </a:ext>
                <a:ext uri="{FF2B5EF4-FFF2-40B4-BE49-F238E27FC236}">
                  <a16:creationId xmlns:a16="http://schemas.microsoft.com/office/drawing/2014/main" id="{00000000-0008-0000-0100-0000F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4" name="Check Box 1020" hidden="1">
              <a:extLst>
                <a:ext uri="{63B3BB69-23CF-44E3-9099-C40C66FF867C}">
                  <a14:compatExt spid="_x0000_s2044"/>
                </a:ext>
                <a:ext uri="{FF2B5EF4-FFF2-40B4-BE49-F238E27FC236}">
                  <a16:creationId xmlns:a16="http://schemas.microsoft.com/office/drawing/2014/main" id="{00000000-0008-0000-0100-0000F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519</xdr:row>
          <xdr:rowOff>19050</xdr:rowOff>
        </xdr:from>
        <xdr:to>
          <xdr:col>8</xdr:col>
          <xdr:colOff>514350</xdr:colOff>
          <xdr:row>520</xdr:row>
          <xdr:rowOff>19050</xdr:rowOff>
        </xdr:to>
        <xdr:sp macro="" textlink="">
          <xdr:nvSpPr>
            <xdr:cNvPr id="2045" name="Check Box 1021" hidden="1">
              <a:extLst>
                <a:ext uri="{63B3BB69-23CF-44E3-9099-C40C66FF867C}">
                  <a14:compatExt spid="_x0000_s2045"/>
                </a:ext>
                <a:ext uri="{FF2B5EF4-FFF2-40B4-BE49-F238E27FC236}">
                  <a16:creationId xmlns:a16="http://schemas.microsoft.com/office/drawing/2014/main" id="{00000000-0008-0000-0100-0000F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6" name="Check Box 1022" hidden="1">
              <a:extLst>
                <a:ext uri="{63B3BB69-23CF-44E3-9099-C40C66FF867C}">
                  <a14:compatExt spid="_x0000_s2046"/>
                </a:ext>
                <a:ext uri="{FF2B5EF4-FFF2-40B4-BE49-F238E27FC236}">
                  <a16:creationId xmlns:a16="http://schemas.microsoft.com/office/drawing/2014/main" id="{00000000-0008-0000-0100-0000F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520</xdr:row>
          <xdr:rowOff>19050</xdr:rowOff>
        </xdr:from>
        <xdr:to>
          <xdr:col>8</xdr:col>
          <xdr:colOff>514350</xdr:colOff>
          <xdr:row>521</xdr:row>
          <xdr:rowOff>19050</xdr:rowOff>
        </xdr:to>
        <xdr:sp macro="" textlink="">
          <xdr:nvSpPr>
            <xdr:cNvPr id="2047" name="Check Box 1023" hidden="1">
              <a:extLst>
                <a:ext uri="{63B3BB69-23CF-44E3-9099-C40C66FF867C}">
                  <a14:compatExt spid="_x0000_s2047"/>
                </a:ext>
                <a:ext uri="{FF2B5EF4-FFF2-40B4-BE49-F238E27FC236}">
                  <a16:creationId xmlns:a16="http://schemas.microsoft.com/office/drawing/2014/main" id="{00000000-0008-0000-0100-0000F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6" name="Check Box 1024" hidden="1">
              <a:extLst>
                <a:ext uri="{63B3BB69-23CF-44E3-9099-C40C66FF867C}">
                  <a14:compatExt spid="_x0000_s19456"/>
                </a:ext>
                <a:ext uri="{FF2B5EF4-FFF2-40B4-BE49-F238E27FC236}">
                  <a16:creationId xmlns:a16="http://schemas.microsoft.com/office/drawing/2014/main" id="{00000000-0008-0000-0100-00000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521</xdr:row>
          <xdr:rowOff>19050</xdr:rowOff>
        </xdr:from>
        <xdr:to>
          <xdr:col>8</xdr:col>
          <xdr:colOff>514350</xdr:colOff>
          <xdr:row>522</xdr:row>
          <xdr:rowOff>19050</xdr:rowOff>
        </xdr:to>
        <xdr:sp macro="" textlink="">
          <xdr:nvSpPr>
            <xdr:cNvPr id="19457" name="Check Box 1025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1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8" name="Check Box 1026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1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522</xdr:row>
          <xdr:rowOff>19050</xdr:rowOff>
        </xdr:from>
        <xdr:to>
          <xdr:col>8</xdr:col>
          <xdr:colOff>514350</xdr:colOff>
          <xdr:row>523</xdr:row>
          <xdr:rowOff>19050</xdr:rowOff>
        </xdr:to>
        <xdr:sp macro="" textlink="">
          <xdr:nvSpPr>
            <xdr:cNvPr id="19459" name="Check Box 1027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1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0" name="Check Box 1028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00000000-0008-0000-01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523</xdr:row>
          <xdr:rowOff>19050</xdr:rowOff>
        </xdr:from>
        <xdr:to>
          <xdr:col>8</xdr:col>
          <xdr:colOff>514350</xdr:colOff>
          <xdr:row>524</xdr:row>
          <xdr:rowOff>19050</xdr:rowOff>
        </xdr:to>
        <xdr:sp macro="" textlink="">
          <xdr:nvSpPr>
            <xdr:cNvPr id="19461" name="Check Box 1029" hidden="1">
              <a:extLst>
                <a:ext uri="{63B3BB69-23CF-44E3-9099-C40C66FF867C}">
                  <a14:compatExt spid="_x0000_s19461"/>
                </a:ext>
                <a:ext uri="{FF2B5EF4-FFF2-40B4-BE49-F238E27FC236}">
                  <a16:creationId xmlns:a16="http://schemas.microsoft.com/office/drawing/2014/main" id="{00000000-0008-0000-0100-00000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2" name="Check Box 1030" hidden="1">
              <a:extLst>
                <a:ext uri="{63B3BB69-23CF-44E3-9099-C40C66FF867C}">
                  <a14:compatExt spid="_x0000_s19462"/>
                </a:ext>
                <a:ext uri="{FF2B5EF4-FFF2-40B4-BE49-F238E27FC236}">
                  <a16:creationId xmlns:a16="http://schemas.microsoft.com/office/drawing/2014/main" id="{00000000-0008-0000-0100-00000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524</xdr:row>
          <xdr:rowOff>19050</xdr:rowOff>
        </xdr:from>
        <xdr:to>
          <xdr:col>8</xdr:col>
          <xdr:colOff>514350</xdr:colOff>
          <xdr:row>525</xdr:row>
          <xdr:rowOff>19050</xdr:rowOff>
        </xdr:to>
        <xdr:sp macro="" textlink="">
          <xdr:nvSpPr>
            <xdr:cNvPr id="19463" name="Check Box 1031" hidden="1">
              <a:extLst>
                <a:ext uri="{63B3BB69-23CF-44E3-9099-C40C66FF867C}">
                  <a14:compatExt spid="_x0000_s19463"/>
                </a:ext>
                <a:ext uri="{FF2B5EF4-FFF2-40B4-BE49-F238E27FC236}">
                  <a16:creationId xmlns:a16="http://schemas.microsoft.com/office/drawing/2014/main" id="{00000000-0008-0000-0100-00000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4" name="Check Box 1032" hidden="1">
              <a:extLst>
                <a:ext uri="{63B3BB69-23CF-44E3-9099-C40C66FF867C}">
                  <a14:compatExt spid="_x0000_s19464"/>
                </a:ext>
                <a:ext uri="{FF2B5EF4-FFF2-40B4-BE49-F238E27FC236}">
                  <a16:creationId xmlns:a16="http://schemas.microsoft.com/office/drawing/2014/main" id="{00000000-0008-0000-0100-00000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525</xdr:row>
          <xdr:rowOff>19050</xdr:rowOff>
        </xdr:from>
        <xdr:to>
          <xdr:col>8</xdr:col>
          <xdr:colOff>514350</xdr:colOff>
          <xdr:row>526</xdr:row>
          <xdr:rowOff>19050</xdr:rowOff>
        </xdr:to>
        <xdr:sp macro="" textlink="">
          <xdr:nvSpPr>
            <xdr:cNvPr id="19465" name="Check Box 1033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1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6" name="Check Box 1034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1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526</xdr:row>
          <xdr:rowOff>19050</xdr:rowOff>
        </xdr:from>
        <xdr:to>
          <xdr:col>8</xdr:col>
          <xdr:colOff>514350</xdr:colOff>
          <xdr:row>527</xdr:row>
          <xdr:rowOff>19050</xdr:rowOff>
        </xdr:to>
        <xdr:sp macro="" textlink="">
          <xdr:nvSpPr>
            <xdr:cNvPr id="19467" name="Check Box 1035" hidden="1">
              <a:extLst>
                <a:ext uri="{63B3BB69-23CF-44E3-9099-C40C66FF867C}">
                  <a14:compatExt spid="_x0000_s19467"/>
                </a:ext>
                <a:ext uri="{FF2B5EF4-FFF2-40B4-BE49-F238E27FC236}">
                  <a16:creationId xmlns:a16="http://schemas.microsoft.com/office/drawing/2014/main" id="{00000000-0008-0000-0100-00000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8" name="Check Box 1036" hidden="1">
              <a:extLst>
                <a:ext uri="{63B3BB69-23CF-44E3-9099-C40C66FF867C}">
                  <a14:compatExt spid="_x0000_s19468"/>
                </a:ext>
                <a:ext uri="{FF2B5EF4-FFF2-40B4-BE49-F238E27FC236}">
                  <a16:creationId xmlns:a16="http://schemas.microsoft.com/office/drawing/2014/main" id="{00000000-0008-0000-0100-00000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527</xdr:row>
          <xdr:rowOff>19050</xdr:rowOff>
        </xdr:from>
        <xdr:to>
          <xdr:col>8</xdr:col>
          <xdr:colOff>514350</xdr:colOff>
          <xdr:row>528</xdr:row>
          <xdr:rowOff>19050</xdr:rowOff>
        </xdr:to>
        <xdr:sp macro="" textlink="">
          <xdr:nvSpPr>
            <xdr:cNvPr id="19469" name="Check Box 1037" hidden="1">
              <a:extLst>
                <a:ext uri="{63B3BB69-23CF-44E3-9099-C40C66FF867C}">
                  <a14:compatExt spid="_x0000_s19469"/>
                </a:ext>
                <a:ext uri="{FF2B5EF4-FFF2-40B4-BE49-F238E27FC236}">
                  <a16:creationId xmlns:a16="http://schemas.microsoft.com/office/drawing/2014/main" id="{00000000-0008-0000-0100-00000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0" name="Check Box 1038" hidden="1">
              <a:extLst>
                <a:ext uri="{63B3BB69-23CF-44E3-9099-C40C66FF867C}">
                  <a14:compatExt spid="_x0000_s19470"/>
                </a:ext>
                <a:ext uri="{FF2B5EF4-FFF2-40B4-BE49-F238E27FC236}">
                  <a16:creationId xmlns:a16="http://schemas.microsoft.com/office/drawing/2014/main" id="{00000000-0008-0000-0100-00000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528</xdr:row>
          <xdr:rowOff>19050</xdr:rowOff>
        </xdr:from>
        <xdr:to>
          <xdr:col>8</xdr:col>
          <xdr:colOff>514350</xdr:colOff>
          <xdr:row>529</xdr:row>
          <xdr:rowOff>19050</xdr:rowOff>
        </xdr:to>
        <xdr:sp macro="" textlink="">
          <xdr:nvSpPr>
            <xdr:cNvPr id="19471" name="Check Box 1039" hidden="1">
              <a:extLst>
                <a:ext uri="{63B3BB69-23CF-44E3-9099-C40C66FF867C}">
                  <a14:compatExt spid="_x0000_s19471"/>
                </a:ext>
                <a:ext uri="{FF2B5EF4-FFF2-40B4-BE49-F238E27FC236}">
                  <a16:creationId xmlns:a16="http://schemas.microsoft.com/office/drawing/2014/main" id="{00000000-0008-0000-0100-00000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2" name="Check Box 1040" hidden="1">
              <a:extLst>
                <a:ext uri="{63B3BB69-23CF-44E3-9099-C40C66FF867C}">
                  <a14:compatExt spid="_x0000_s19472"/>
                </a:ext>
                <a:ext uri="{FF2B5EF4-FFF2-40B4-BE49-F238E27FC236}">
                  <a16:creationId xmlns:a16="http://schemas.microsoft.com/office/drawing/2014/main" id="{00000000-0008-0000-0100-00001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529</xdr:row>
          <xdr:rowOff>19050</xdr:rowOff>
        </xdr:from>
        <xdr:to>
          <xdr:col>8</xdr:col>
          <xdr:colOff>514350</xdr:colOff>
          <xdr:row>530</xdr:row>
          <xdr:rowOff>19050</xdr:rowOff>
        </xdr:to>
        <xdr:sp macro="" textlink="">
          <xdr:nvSpPr>
            <xdr:cNvPr id="19473" name="Check Box 1041" hidden="1">
              <a:extLst>
                <a:ext uri="{63B3BB69-23CF-44E3-9099-C40C66FF867C}">
                  <a14:compatExt spid="_x0000_s19473"/>
                </a:ext>
                <a:ext uri="{FF2B5EF4-FFF2-40B4-BE49-F238E27FC236}">
                  <a16:creationId xmlns:a16="http://schemas.microsoft.com/office/drawing/2014/main" id="{00000000-0008-0000-0100-00001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4" name="Check Box 1042" hidden="1">
              <a:extLst>
                <a:ext uri="{63B3BB69-23CF-44E3-9099-C40C66FF867C}">
                  <a14:compatExt spid="_x0000_s19474"/>
                </a:ext>
                <a:ext uri="{FF2B5EF4-FFF2-40B4-BE49-F238E27FC236}">
                  <a16:creationId xmlns:a16="http://schemas.microsoft.com/office/drawing/2014/main" id="{00000000-0008-0000-0100-00001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530</xdr:row>
          <xdr:rowOff>19050</xdr:rowOff>
        </xdr:from>
        <xdr:to>
          <xdr:col>8</xdr:col>
          <xdr:colOff>514350</xdr:colOff>
          <xdr:row>531</xdr:row>
          <xdr:rowOff>19050</xdr:rowOff>
        </xdr:to>
        <xdr:sp macro="" textlink="">
          <xdr:nvSpPr>
            <xdr:cNvPr id="19475" name="Check Box 1043" hidden="1">
              <a:extLst>
                <a:ext uri="{63B3BB69-23CF-44E3-9099-C40C66FF867C}">
                  <a14:compatExt spid="_x0000_s19475"/>
                </a:ext>
                <a:ext uri="{FF2B5EF4-FFF2-40B4-BE49-F238E27FC236}">
                  <a16:creationId xmlns:a16="http://schemas.microsoft.com/office/drawing/2014/main" id="{00000000-0008-0000-0100-00001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6" name="Check Box 1044" hidden="1">
              <a:extLst>
                <a:ext uri="{63B3BB69-23CF-44E3-9099-C40C66FF867C}">
                  <a14:compatExt spid="_x0000_s19476"/>
                </a:ext>
                <a:ext uri="{FF2B5EF4-FFF2-40B4-BE49-F238E27FC236}">
                  <a16:creationId xmlns:a16="http://schemas.microsoft.com/office/drawing/2014/main" id="{00000000-0008-0000-0100-00001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531</xdr:row>
          <xdr:rowOff>19050</xdr:rowOff>
        </xdr:from>
        <xdr:to>
          <xdr:col>8</xdr:col>
          <xdr:colOff>514350</xdr:colOff>
          <xdr:row>532</xdr:row>
          <xdr:rowOff>19050</xdr:rowOff>
        </xdr:to>
        <xdr:sp macro="" textlink="">
          <xdr:nvSpPr>
            <xdr:cNvPr id="19477" name="Check Box 1045" hidden="1">
              <a:extLst>
                <a:ext uri="{63B3BB69-23CF-44E3-9099-C40C66FF867C}">
                  <a14:compatExt spid="_x0000_s19477"/>
                </a:ext>
                <a:ext uri="{FF2B5EF4-FFF2-40B4-BE49-F238E27FC236}">
                  <a16:creationId xmlns:a16="http://schemas.microsoft.com/office/drawing/2014/main" id="{00000000-0008-0000-0100-00001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8" name="Check Box 1046" hidden="1">
              <a:extLst>
                <a:ext uri="{63B3BB69-23CF-44E3-9099-C40C66FF867C}">
                  <a14:compatExt spid="_x0000_s19478"/>
                </a:ext>
                <a:ext uri="{FF2B5EF4-FFF2-40B4-BE49-F238E27FC236}">
                  <a16:creationId xmlns:a16="http://schemas.microsoft.com/office/drawing/2014/main" id="{00000000-0008-0000-0100-00001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532</xdr:row>
          <xdr:rowOff>19050</xdr:rowOff>
        </xdr:from>
        <xdr:to>
          <xdr:col>8</xdr:col>
          <xdr:colOff>514350</xdr:colOff>
          <xdr:row>533</xdr:row>
          <xdr:rowOff>19050</xdr:rowOff>
        </xdr:to>
        <xdr:sp macro="" textlink="">
          <xdr:nvSpPr>
            <xdr:cNvPr id="19479" name="Check Box 1047" hidden="1">
              <a:extLst>
                <a:ext uri="{63B3BB69-23CF-44E3-9099-C40C66FF867C}">
                  <a14:compatExt spid="_x0000_s19479"/>
                </a:ext>
                <a:ext uri="{FF2B5EF4-FFF2-40B4-BE49-F238E27FC236}">
                  <a16:creationId xmlns:a16="http://schemas.microsoft.com/office/drawing/2014/main" id="{00000000-0008-0000-0100-00001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0" name="Check Box 1048" hidden="1">
              <a:extLst>
                <a:ext uri="{63B3BB69-23CF-44E3-9099-C40C66FF867C}">
                  <a14:compatExt spid="_x0000_s19480"/>
                </a:ext>
                <a:ext uri="{FF2B5EF4-FFF2-40B4-BE49-F238E27FC236}">
                  <a16:creationId xmlns:a16="http://schemas.microsoft.com/office/drawing/2014/main" id="{00000000-0008-0000-0100-00001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533</xdr:row>
          <xdr:rowOff>19050</xdr:rowOff>
        </xdr:from>
        <xdr:to>
          <xdr:col>8</xdr:col>
          <xdr:colOff>514350</xdr:colOff>
          <xdr:row>534</xdr:row>
          <xdr:rowOff>19050</xdr:rowOff>
        </xdr:to>
        <xdr:sp macro="" textlink="">
          <xdr:nvSpPr>
            <xdr:cNvPr id="19481" name="Check Box 1049" hidden="1">
              <a:extLst>
                <a:ext uri="{63B3BB69-23CF-44E3-9099-C40C66FF867C}">
                  <a14:compatExt spid="_x0000_s19481"/>
                </a:ext>
                <a:ext uri="{FF2B5EF4-FFF2-40B4-BE49-F238E27FC236}">
                  <a16:creationId xmlns:a16="http://schemas.microsoft.com/office/drawing/2014/main" id="{00000000-0008-0000-0100-00001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2" name="Check Box 1050" hidden="1">
              <a:extLst>
                <a:ext uri="{63B3BB69-23CF-44E3-9099-C40C66FF867C}">
                  <a14:compatExt spid="_x0000_s19482"/>
                </a:ext>
                <a:ext uri="{FF2B5EF4-FFF2-40B4-BE49-F238E27FC236}">
                  <a16:creationId xmlns:a16="http://schemas.microsoft.com/office/drawing/2014/main" id="{00000000-0008-0000-0100-00001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534</xdr:row>
          <xdr:rowOff>19050</xdr:rowOff>
        </xdr:from>
        <xdr:to>
          <xdr:col>8</xdr:col>
          <xdr:colOff>514350</xdr:colOff>
          <xdr:row>535</xdr:row>
          <xdr:rowOff>19050</xdr:rowOff>
        </xdr:to>
        <xdr:sp macro="" textlink="">
          <xdr:nvSpPr>
            <xdr:cNvPr id="19483" name="Check Box 1051" hidden="1">
              <a:extLst>
                <a:ext uri="{63B3BB69-23CF-44E3-9099-C40C66FF867C}">
                  <a14:compatExt spid="_x0000_s19483"/>
                </a:ext>
                <a:ext uri="{FF2B5EF4-FFF2-40B4-BE49-F238E27FC236}">
                  <a16:creationId xmlns:a16="http://schemas.microsoft.com/office/drawing/2014/main" id="{00000000-0008-0000-0100-00001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4" name="Check Box 1052" hidden="1">
              <a:extLst>
                <a:ext uri="{63B3BB69-23CF-44E3-9099-C40C66FF867C}">
                  <a14:compatExt spid="_x0000_s19484"/>
                </a:ext>
                <a:ext uri="{FF2B5EF4-FFF2-40B4-BE49-F238E27FC236}">
                  <a16:creationId xmlns:a16="http://schemas.microsoft.com/office/drawing/2014/main" id="{00000000-0008-0000-0100-00001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535</xdr:row>
          <xdr:rowOff>19050</xdr:rowOff>
        </xdr:from>
        <xdr:to>
          <xdr:col>8</xdr:col>
          <xdr:colOff>514350</xdr:colOff>
          <xdr:row>536</xdr:row>
          <xdr:rowOff>19050</xdr:rowOff>
        </xdr:to>
        <xdr:sp macro="" textlink="">
          <xdr:nvSpPr>
            <xdr:cNvPr id="19485" name="Check Box 1053" hidden="1">
              <a:extLst>
                <a:ext uri="{63B3BB69-23CF-44E3-9099-C40C66FF867C}">
                  <a14:compatExt spid="_x0000_s19485"/>
                </a:ext>
                <a:ext uri="{FF2B5EF4-FFF2-40B4-BE49-F238E27FC236}">
                  <a16:creationId xmlns:a16="http://schemas.microsoft.com/office/drawing/2014/main" id="{00000000-0008-0000-0100-00001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6" name="Check Box 1054" hidden="1">
              <a:extLst>
                <a:ext uri="{63B3BB69-23CF-44E3-9099-C40C66FF867C}">
                  <a14:compatExt spid="_x0000_s19486"/>
                </a:ext>
                <a:ext uri="{FF2B5EF4-FFF2-40B4-BE49-F238E27FC236}">
                  <a16:creationId xmlns:a16="http://schemas.microsoft.com/office/drawing/2014/main" id="{00000000-0008-0000-0100-00001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536</xdr:row>
          <xdr:rowOff>19050</xdr:rowOff>
        </xdr:from>
        <xdr:to>
          <xdr:col>8</xdr:col>
          <xdr:colOff>514350</xdr:colOff>
          <xdr:row>537</xdr:row>
          <xdr:rowOff>19050</xdr:rowOff>
        </xdr:to>
        <xdr:sp macro="" textlink="">
          <xdr:nvSpPr>
            <xdr:cNvPr id="19487" name="Check Box 1055" hidden="1">
              <a:extLst>
                <a:ext uri="{63B3BB69-23CF-44E3-9099-C40C66FF867C}">
                  <a14:compatExt spid="_x0000_s19487"/>
                </a:ext>
                <a:ext uri="{FF2B5EF4-FFF2-40B4-BE49-F238E27FC236}">
                  <a16:creationId xmlns:a16="http://schemas.microsoft.com/office/drawing/2014/main" id="{00000000-0008-0000-0100-00001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8" name="Check Box 1056" hidden="1">
              <a:extLst>
                <a:ext uri="{63B3BB69-23CF-44E3-9099-C40C66FF867C}">
                  <a14:compatExt spid="_x0000_s19488"/>
                </a:ext>
                <a:ext uri="{FF2B5EF4-FFF2-40B4-BE49-F238E27FC236}">
                  <a16:creationId xmlns:a16="http://schemas.microsoft.com/office/drawing/2014/main" id="{00000000-0008-0000-0100-00002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537</xdr:row>
          <xdr:rowOff>19050</xdr:rowOff>
        </xdr:from>
        <xdr:to>
          <xdr:col>8</xdr:col>
          <xdr:colOff>514350</xdr:colOff>
          <xdr:row>538</xdr:row>
          <xdr:rowOff>19050</xdr:rowOff>
        </xdr:to>
        <xdr:sp macro="" textlink="">
          <xdr:nvSpPr>
            <xdr:cNvPr id="19489" name="Check Box 1057" hidden="1">
              <a:extLst>
                <a:ext uri="{63B3BB69-23CF-44E3-9099-C40C66FF867C}">
                  <a14:compatExt spid="_x0000_s19489"/>
                </a:ext>
                <a:ext uri="{FF2B5EF4-FFF2-40B4-BE49-F238E27FC236}">
                  <a16:creationId xmlns:a16="http://schemas.microsoft.com/office/drawing/2014/main" id="{00000000-0008-0000-0100-00002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0" name="Check Box 1058" hidden="1">
              <a:extLst>
                <a:ext uri="{63B3BB69-23CF-44E3-9099-C40C66FF867C}">
                  <a14:compatExt spid="_x0000_s19490"/>
                </a:ext>
                <a:ext uri="{FF2B5EF4-FFF2-40B4-BE49-F238E27FC236}">
                  <a16:creationId xmlns:a16="http://schemas.microsoft.com/office/drawing/2014/main" id="{00000000-0008-0000-0100-00002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538</xdr:row>
          <xdr:rowOff>19050</xdr:rowOff>
        </xdr:from>
        <xdr:to>
          <xdr:col>8</xdr:col>
          <xdr:colOff>514350</xdr:colOff>
          <xdr:row>539</xdr:row>
          <xdr:rowOff>19050</xdr:rowOff>
        </xdr:to>
        <xdr:sp macro="" textlink="">
          <xdr:nvSpPr>
            <xdr:cNvPr id="19491" name="Check Box 1059" hidden="1">
              <a:extLst>
                <a:ext uri="{63B3BB69-23CF-44E3-9099-C40C66FF867C}">
                  <a14:compatExt spid="_x0000_s19491"/>
                </a:ext>
                <a:ext uri="{FF2B5EF4-FFF2-40B4-BE49-F238E27FC236}">
                  <a16:creationId xmlns:a16="http://schemas.microsoft.com/office/drawing/2014/main" id="{00000000-0008-0000-0100-00002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2" name="Check Box 1060" hidden="1">
              <a:extLst>
                <a:ext uri="{63B3BB69-23CF-44E3-9099-C40C66FF867C}">
                  <a14:compatExt spid="_x0000_s19492"/>
                </a:ext>
                <a:ext uri="{FF2B5EF4-FFF2-40B4-BE49-F238E27FC236}">
                  <a16:creationId xmlns:a16="http://schemas.microsoft.com/office/drawing/2014/main" id="{00000000-0008-0000-0100-00002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539</xdr:row>
          <xdr:rowOff>19050</xdr:rowOff>
        </xdr:from>
        <xdr:to>
          <xdr:col>8</xdr:col>
          <xdr:colOff>514350</xdr:colOff>
          <xdr:row>540</xdr:row>
          <xdr:rowOff>19050</xdr:rowOff>
        </xdr:to>
        <xdr:sp macro="" textlink="">
          <xdr:nvSpPr>
            <xdr:cNvPr id="19493" name="Check Box 1061" hidden="1">
              <a:extLst>
                <a:ext uri="{63B3BB69-23CF-44E3-9099-C40C66FF867C}">
                  <a14:compatExt spid="_x0000_s19493"/>
                </a:ext>
                <a:ext uri="{FF2B5EF4-FFF2-40B4-BE49-F238E27FC236}">
                  <a16:creationId xmlns:a16="http://schemas.microsoft.com/office/drawing/2014/main" id="{00000000-0008-0000-0100-00002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4" name="Check Box 1062" hidden="1">
              <a:extLst>
                <a:ext uri="{63B3BB69-23CF-44E3-9099-C40C66FF867C}">
                  <a14:compatExt spid="_x0000_s19494"/>
                </a:ext>
                <a:ext uri="{FF2B5EF4-FFF2-40B4-BE49-F238E27FC236}">
                  <a16:creationId xmlns:a16="http://schemas.microsoft.com/office/drawing/2014/main" id="{00000000-0008-0000-0100-00002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540</xdr:row>
          <xdr:rowOff>19050</xdr:rowOff>
        </xdr:from>
        <xdr:to>
          <xdr:col>8</xdr:col>
          <xdr:colOff>514350</xdr:colOff>
          <xdr:row>541</xdr:row>
          <xdr:rowOff>19050</xdr:rowOff>
        </xdr:to>
        <xdr:sp macro="" textlink="">
          <xdr:nvSpPr>
            <xdr:cNvPr id="19495" name="Check Box 1063" hidden="1">
              <a:extLst>
                <a:ext uri="{63B3BB69-23CF-44E3-9099-C40C66FF867C}">
                  <a14:compatExt spid="_x0000_s19495"/>
                </a:ext>
                <a:ext uri="{FF2B5EF4-FFF2-40B4-BE49-F238E27FC236}">
                  <a16:creationId xmlns:a16="http://schemas.microsoft.com/office/drawing/2014/main" id="{00000000-0008-0000-0100-00002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6" name="Check Box 1064" hidden="1">
              <a:extLst>
                <a:ext uri="{63B3BB69-23CF-44E3-9099-C40C66FF867C}">
                  <a14:compatExt spid="_x0000_s19496"/>
                </a:ext>
                <a:ext uri="{FF2B5EF4-FFF2-40B4-BE49-F238E27FC236}">
                  <a16:creationId xmlns:a16="http://schemas.microsoft.com/office/drawing/2014/main" id="{00000000-0008-0000-0100-00002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541</xdr:row>
          <xdr:rowOff>19050</xdr:rowOff>
        </xdr:from>
        <xdr:to>
          <xdr:col>8</xdr:col>
          <xdr:colOff>514350</xdr:colOff>
          <xdr:row>542</xdr:row>
          <xdr:rowOff>19050</xdr:rowOff>
        </xdr:to>
        <xdr:sp macro="" textlink="">
          <xdr:nvSpPr>
            <xdr:cNvPr id="19497" name="Check Box 1065" hidden="1">
              <a:extLst>
                <a:ext uri="{63B3BB69-23CF-44E3-9099-C40C66FF867C}">
                  <a14:compatExt spid="_x0000_s19497"/>
                </a:ext>
                <a:ext uri="{FF2B5EF4-FFF2-40B4-BE49-F238E27FC236}">
                  <a16:creationId xmlns:a16="http://schemas.microsoft.com/office/drawing/2014/main" id="{00000000-0008-0000-0100-00002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8" name="Check Box 1066" hidden="1">
              <a:extLst>
                <a:ext uri="{63B3BB69-23CF-44E3-9099-C40C66FF867C}">
                  <a14:compatExt spid="_x0000_s19498"/>
                </a:ext>
                <a:ext uri="{FF2B5EF4-FFF2-40B4-BE49-F238E27FC236}">
                  <a16:creationId xmlns:a16="http://schemas.microsoft.com/office/drawing/2014/main" id="{00000000-0008-0000-0100-00002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542</xdr:row>
          <xdr:rowOff>19050</xdr:rowOff>
        </xdr:from>
        <xdr:to>
          <xdr:col>8</xdr:col>
          <xdr:colOff>514350</xdr:colOff>
          <xdr:row>543</xdr:row>
          <xdr:rowOff>19050</xdr:rowOff>
        </xdr:to>
        <xdr:sp macro="" textlink="">
          <xdr:nvSpPr>
            <xdr:cNvPr id="19499" name="Check Box 1067" hidden="1">
              <a:extLst>
                <a:ext uri="{63B3BB69-23CF-44E3-9099-C40C66FF867C}">
                  <a14:compatExt spid="_x0000_s19499"/>
                </a:ext>
                <a:ext uri="{FF2B5EF4-FFF2-40B4-BE49-F238E27FC236}">
                  <a16:creationId xmlns:a16="http://schemas.microsoft.com/office/drawing/2014/main" id="{00000000-0008-0000-0100-00002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0" name="Check Box 1068" hidden="1">
              <a:extLst>
                <a:ext uri="{63B3BB69-23CF-44E3-9099-C40C66FF867C}">
                  <a14:compatExt spid="_x0000_s19500"/>
                </a:ext>
                <a:ext uri="{FF2B5EF4-FFF2-40B4-BE49-F238E27FC236}">
                  <a16:creationId xmlns:a16="http://schemas.microsoft.com/office/drawing/2014/main" id="{00000000-0008-0000-0100-00002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543</xdr:row>
          <xdr:rowOff>19050</xdr:rowOff>
        </xdr:from>
        <xdr:to>
          <xdr:col>8</xdr:col>
          <xdr:colOff>514350</xdr:colOff>
          <xdr:row>544</xdr:row>
          <xdr:rowOff>19050</xdr:rowOff>
        </xdr:to>
        <xdr:sp macro="" textlink="">
          <xdr:nvSpPr>
            <xdr:cNvPr id="19501" name="Check Box 1069" hidden="1">
              <a:extLst>
                <a:ext uri="{63B3BB69-23CF-44E3-9099-C40C66FF867C}">
                  <a14:compatExt spid="_x0000_s19501"/>
                </a:ext>
                <a:ext uri="{FF2B5EF4-FFF2-40B4-BE49-F238E27FC236}">
                  <a16:creationId xmlns:a16="http://schemas.microsoft.com/office/drawing/2014/main" id="{00000000-0008-0000-0100-00002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2" name="Check Box 1070" hidden="1">
              <a:extLst>
                <a:ext uri="{63B3BB69-23CF-44E3-9099-C40C66FF867C}">
                  <a14:compatExt spid="_x0000_s19502"/>
                </a:ext>
                <a:ext uri="{FF2B5EF4-FFF2-40B4-BE49-F238E27FC236}">
                  <a16:creationId xmlns:a16="http://schemas.microsoft.com/office/drawing/2014/main" id="{00000000-0008-0000-0100-00002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544</xdr:row>
          <xdr:rowOff>19050</xdr:rowOff>
        </xdr:from>
        <xdr:to>
          <xdr:col>8</xdr:col>
          <xdr:colOff>514350</xdr:colOff>
          <xdr:row>545</xdr:row>
          <xdr:rowOff>19050</xdr:rowOff>
        </xdr:to>
        <xdr:sp macro="" textlink="">
          <xdr:nvSpPr>
            <xdr:cNvPr id="19503" name="Check Box 1071" hidden="1">
              <a:extLst>
                <a:ext uri="{63B3BB69-23CF-44E3-9099-C40C66FF867C}">
                  <a14:compatExt spid="_x0000_s19503"/>
                </a:ext>
                <a:ext uri="{FF2B5EF4-FFF2-40B4-BE49-F238E27FC236}">
                  <a16:creationId xmlns:a16="http://schemas.microsoft.com/office/drawing/2014/main" id="{00000000-0008-0000-0100-00002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4" name="Check Box 1072" hidden="1">
              <a:extLst>
                <a:ext uri="{63B3BB69-23CF-44E3-9099-C40C66FF867C}">
                  <a14:compatExt spid="_x0000_s19504"/>
                </a:ext>
                <a:ext uri="{FF2B5EF4-FFF2-40B4-BE49-F238E27FC236}">
                  <a16:creationId xmlns:a16="http://schemas.microsoft.com/office/drawing/2014/main" id="{00000000-0008-0000-0100-00003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545</xdr:row>
          <xdr:rowOff>19050</xdr:rowOff>
        </xdr:from>
        <xdr:to>
          <xdr:col>8</xdr:col>
          <xdr:colOff>514350</xdr:colOff>
          <xdr:row>546</xdr:row>
          <xdr:rowOff>19050</xdr:rowOff>
        </xdr:to>
        <xdr:sp macro="" textlink="">
          <xdr:nvSpPr>
            <xdr:cNvPr id="19505" name="Check Box 1073" hidden="1">
              <a:extLst>
                <a:ext uri="{63B3BB69-23CF-44E3-9099-C40C66FF867C}">
                  <a14:compatExt spid="_x0000_s19505"/>
                </a:ext>
                <a:ext uri="{FF2B5EF4-FFF2-40B4-BE49-F238E27FC236}">
                  <a16:creationId xmlns:a16="http://schemas.microsoft.com/office/drawing/2014/main" id="{00000000-0008-0000-0100-00003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6" name="Check Box 1074" hidden="1">
              <a:extLst>
                <a:ext uri="{63B3BB69-23CF-44E3-9099-C40C66FF867C}">
                  <a14:compatExt spid="_x0000_s19506"/>
                </a:ext>
                <a:ext uri="{FF2B5EF4-FFF2-40B4-BE49-F238E27FC236}">
                  <a16:creationId xmlns:a16="http://schemas.microsoft.com/office/drawing/2014/main" id="{00000000-0008-0000-0100-00003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546</xdr:row>
          <xdr:rowOff>19050</xdr:rowOff>
        </xdr:from>
        <xdr:to>
          <xdr:col>8</xdr:col>
          <xdr:colOff>514350</xdr:colOff>
          <xdr:row>547</xdr:row>
          <xdr:rowOff>19050</xdr:rowOff>
        </xdr:to>
        <xdr:sp macro="" textlink="">
          <xdr:nvSpPr>
            <xdr:cNvPr id="19507" name="Check Box 1075" hidden="1">
              <a:extLst>
                <a:ext uri="{63B3BB69-23CF-44E3-9099-C40C66FF867C}">
                  <a14:compatExt spid="_x0000_s19507"/>
                </a:ext>
                <a:ext uri="{FF2B5EF4-FFF2-40B4-BE49-F238E27FC236}">
                  <a16:creationId xmlns:a16="http://schemas.microsoft.com/office/drawing/2014/main" id="{00000000-0008-0000-0100-00003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8" name="Check Box 1076" hidden="1">
              <a:extLst>
                <a:ext uri="{63B3BB69-23CF-44E3-9099-C40C66FF867C}">
                  <a14:compatExt spid="_x0000_s19508"/>
                </a:ext>
                <a:ext uri="{FF2B5EF4-FFF2-40B4-BE49-F238E27FC236}">
                  <a16:creationId xmlns:a16="http://schemas.microsoft.com/office/drawing/2014/main" id="{00000000-0008-0000-0100-00003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547</xdr:row>
          <xdr:rowOff>19050</xdr:rowOff>
        </xdr:from>
        <xdr:to>
          <xdr:col>8</xdr:col>
          <xdr:colOff>514350</xdr:colOff>
          <xdr:row>548</xdr:row>
          <xdr:rowOff>19050</xdr:rowOff>
        </xdr:to>
        <xdr:sp macro="" textlink="">
          <xdr:nvSpPr>
            <xdr:cNvPr id="19509" name="Check Box 1077" hidden="1">
              <a:extLst>
                <a:ext uri="{63B3BB69-23CF-44E3-9099-C40C66FF867C}">
                  <a14:compatExt spid="_x0000_s19509"/>
                </a:ext>
                <a:ext uri="{FF2B5EF4-FFF2-40B4-BE49-F238E27FC236}">
                  <a16:creationId xmlns:a16="http://schemas.microsoft.com/office/drawing/2014/main" id="{00000000-0008-0000-0100-00003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0" name="Check Box 1078" hidden="1">
              <a:extLst>
                <a:ext uri="{63B3BB69-23CF-44E3-9099-C40C66FF867C}">
                  <a14:compatExt spid="_x0000_s19510"/>
                </a:ext>
                <a:ext uri="{FF2B5EF4-FFF2-40B4-BE49-F238E27FC236}">
                  <a16:creationId xmlns:a16="http://schemas.microsoft.com/office/drawing/2014/main" id="{00000000-0008-0000-0100-00003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548</xdr:row>
          <xdr:rowOff>19050</xdr:rowOff>
        </xdr:from>
        <xdr:to>
          <xdr:col>8</xdr:col>
          <xdr:colOff>514350</xdr:colOff>
          <xdr:row>549</xdr:row>
          <xdr:rowOff>19050</xdr:rowOff>
        </xdr:to>
        <xdr:sp macro="" textlink="">
          <xdr:nvSpPr>
            <xdr:cNvPr id="19511" name="Check Box 1079" hidden="1">
              <a:extLst>
                <a:ext uri="{63B3BB69-23CF-44E3-9099-C40C66FF867C}">
                  <a14:compatExt spid="_x0000_s19511"/>
                </a:ext>
                <a:ext uri="{FF2B5EF4-FFF2-40B4-BE49-F238E27FC236}">
                  <a16:creationId xmlns:a16="http://schemas.microsoft.com/office/drawing/2014/main" id="{00000000-0008-0000-0100-00003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2" name="Check Box 1080" hidden="1">
              <a:extLst>
                <a:ext uri="{63B3BB69-23CF-44E3-9099-C40C66FF867C}">
                  <a14:compatExt spid="_x0000_s19512"/>
                </a:ext>
                <a:ext uri="{FF2B5EF4-FFF2-40B4-BE49-F238E27FC236}">
                  <a16:creationId xmlns:a16="http://schemas.microsoft.com/office/drawing/2014/main" id="{00000000-0008-0000-0100-00003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549</xdr:row>
          <xdr:rowOff>19050</xdr:rowOff>
        </xdr:from>
        <xdr:to>
          <xdr:col>8</xdr:col>
          <xdr:colOff>514350</xdr:colOff>
          <xdr:row>550</xdr:row>
          <xdr:rowOff>19050</xdr:rowOff>
        </xdr:to>
        <xdr:sp macro="" textlink="">
          <xdr:nvSpPr>
            <xdr:cNvPr id="19513" name="Check Box 1081" hidden="1">
              <a:extLst>
                <a:ext uri="{63B3BB69-23CF-44E3-9099-C40C66FF867C}">
                  <a14:compatExt spid="_x0000_s19513"/>
                </a:ext>
                <a:ext uri="{FF2B5EF4-FFF2-40B4-BE49-F238E27FC236}">
                  <a16:creationId xmlns:a16="http://schemas.microsoft.com/office/drawing/2014/main" id="{00000000-0008-0000-0100-00003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4" name="Check Box 1082" hidden="1">
              <a:extLst>
                <a:ext uri="{63B3BB69-23CF-44E3-9099-C40C66FF867C}">
                  <a14:compatExt spid="_x0000_s19514"/>
                </a:ext>
                <a:ext uri="{FF2B5EF4-FFF2-40B4-BE49-F238E27FC236}">
                  <a16:creationId xmlns:a16="http://schemas.microsoft.com/office/drawing/2014/main" id="{00000000-0008-0000-0100-00003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550</xdr:row>
          <xdr:rowOff>19050</xdr:rowOff>
        </xdr:from>
        <xdr:to>
          <xdr:col>8</xdr:col>
          <xdr:colOff>514350</xdr:colOff>
          <xdr:row>551</xdr:row>
          <xdr:rowOff>19050</xdr:rowOff>
        </xdr:to>
        <xdr:sp macro="" textlink="">
          <xdr:nvSpPr>
            <xdr:cNvPr id="19515" name="Check Box 1083" hidden="1">
              <a:extLst>
                <a:ext uri="{63B3BB69-23CF-44E3-9099-C40C66FF867C}">
                  <a14:compatExt spid="_x0000_s19515"/>
                </a:ext>
                <a:ext uri="{FF2B5EF4-FFF2-40B4-BE49-F238E27FC236}">
                  <a16:creationId xmlns:a16="http://schemas.microsoft.com/office/drawing/2014/main" id="{00000000-0008-0000-0100-00003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6" name="Check Box 1084" hidden="1">
              <a:extLst>
                <a:ext uri="{63B3BB69-23CF-44E3-9099-C40C66FF867C}">
                  <a14:compatExt spid="_x0000_s19516"/>
                </a:ext>
                <a:ext uri="{FF2B5EF4-FFF2-40B4-BE49-F238E27FC236}">
                  <a16:creationId xmlns:a16="http://schemas.microsoft.com/office/drawing/2014/main" id="{00000000-0008-0000-0100-00003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551</xdr:row>
          <xdr:rowOff>19050</xdr:rowOff>
        </xdr:from>
        <xdr:to>
          <xdr:col>8</xdr:col>
          <xdr:colOff>514350</xdr:colOff>
          <xdr:row>552</xdr:row>
          <xdr:rowOff>19050</xdr:rowOff>
        </xdr:to>
        <xdr:sp macro="" textlink="">
          <xdr:nvSpPr>
            <xdr:cNvPr id="19517" name="Check Box 1085" hidden="1">
              <a:extLst>
                <a:ext uri="{63B3BB69-23CF-44E3-9099-C40C66FF867C}">
                  <a14:compatExt spid="_x0000_s19517"/>
                </a:ext>
                <a:ext uri="{FF2B5EF4-FFF2-40B4-BE49-F238E27FC236}">
                  <a16:creationId xmlns:a16="http://schemas.microsoft.com/office/drawing/2014/main" id="{00000000-0008-0000-0100-00003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8" name="Check Box 1086" hidden="1">
              <a:extLst>
                <a:ext uri="{63B3BB69-23CF-44E3-9099-C40C66FF867C}">
                  <a14:compatExt spid="_x0000_s19518"/>
                </a:ext>
                <a:ext uri="{FF2B5EF4-FFF2-40B4-BE49-F238E27FC236}">
                  <a16:creationId xmlns:a16="http://schemas.microsoft.com/office/drawing/2014/main" id="{00000000-0008-0000-0100-00003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552</xdr:row>
          <xdr:rowOff>19050</xdr:rowOff>
        </xdr:from>
        <xdr:to>
          <xdr:col>8</xdr:col>
          <xdr:colOff>514350</xdr:colOff>
          <xdr:row>553</xdr:row>
          <xdr:rowOff>19050</xdr:rowOff>
        </xdr:to>
        <xdr:sp macro="" textlink="">
          <xdr:nvSpPr>
            <xdr:cNvPr id="19519" name="Check Box 1087" hidden="1">
              <a:extLst>
                <a:ext uri="{63B3BB69-23CF-44E3-9099-C40C66FF867C}">
                  <a14:compatExt spid="_x0000_s19519"/>
                </a:ext>
                <a:ext uri="{FF2B5EF4-FFF2-40B4-BE49-F238E27FC236}">
                  <a16:creationId xmlns:a16="http://schemas.microsoft.com/office/drawing/2014/main" id="{00000000-0008-0000-0100-00003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0" name="Check Box 1088" hidden="1">
              <a:extLst>
                <a:ext uri="{63B3BB69-23CF-44E3-9099-C40C66FF867C}">
                  <a14:compatExt spid="_x0000_s19520"/>
                </a:ext>
                <a:ext uri="{FF2B5EF4-FFF2-40B4-BE49-F238E27FC236}">
                  <a16:creationId xmlns:a16="http://schemas.microsoft.com/office/drawing/2014/main" id="{00000000-0008-0000-0100-00004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553</xdr:row>
          <xdr:rowOff>19050</xdr:rowOff>
        </xdr:from>
        <xdr:to>
          <xdr:col>8</xdr:col>
          <xdr:colOff>514350</xdr:colOff>
          <xdr:row>554</xdr:row>
          <xdr:rowOff>19050</xdr:rowOff>
        </xdr:to>
        <xdr:sp macro="" textlink="">
          <xdr:nvSpPr>
            <xdr:cNvPr id="19521" name="Check Box 1089" hidden="1">
              <a:extLst>
                <a:ext uri="{63B3BB69-23CF-44E3-9099-C40C66FF867C}">
                  <a14:compatExt spid="_x0000_s19521"/>
                </a:ext>
                <a:ext uri="{FF2B5EF4-FFF2-40B4-BE49-F238E27FC236}">
                  <a16:creationId xmlns:a16="http://schemas.microsoft.com/office/drawing/2014/main" id="{00000000-0008-0000-0100-00004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2" name="Check Box 1090" hidden="1">
              <a:extLst>
                <a:ext uri="{63B3BB69-23CF-44E3-9099-C40C66FF867C}">
                  <a14:compatExt spid="_x0000_s19522"/>
                </a:ext>
                <a:ext uri="{FF2B5EF4-FFF2-40B4-BE49-F238E27FC236}">
                  <a16:creationId xmlns:a16="http://schemas.microsoft.com/office/drawing/2014/main" id="{00000000-0008-0000-0100-00004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554</xdr:row>
          <xdr:rowOff>19050</xdr:rowOff>
        </xdr:from>
        <xdr:to>
          <xdr:col>8</xdr:col>
          <xdr:colOff>514350</xdr:colOff>
          <xdr:row>555</xdr:row>
          <xdr:rowOff>19050</xdr:rowOff>
        </xdr:to>
        <xdr:sp macro="" textlink="">
          <xdr:nvSpPr>
            <xdr:cNvPr id="19523" name="Check Box 1091" hidden="1">
              <a:extLst>
                <a:ext uri="{63B3BB69-23CF-44E3-9099-C40C66FF867C}">
                  <a14:compatExt spid="_x0000_s19523"/>
                </a:ext>
                <a:ext uri="{FF2B5EF4-FFF2-40B4-BE49-F238E27FC236}">
                  <a16:creationId xmlns:a16="http://schemas.microsoft.com/office/drawing/2014/main" id="{00000000-0008-0000-0100-00004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4" name="Check Box 1092" hidden="1">
              <a:extLst>
                <a:ext uri="{63B3BB69-23CF-44E3-9099-C40C66FF867C}">
                  <a14:compatExt spid="_x0000_s19524"/>
                </a:ext>
                <a:ext uri="{FF2B5EF4-FFF2-40B4-BE49-F238E27FC236}">
                  <a16:creationId xmlns:a16="http://schemas.microsoft.com/office/drawing/2014/main" id="{00000000-0008-0000-0100-00004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555</xdr:row>
          <xdr:rowOff>19050</xdr:rowOff>
        </xdr:from>
        <xdr:to>
          <xdr:col>8</xdr:col>
          <xdr:colOff>514350</xdr:colOff>
          <xdr:row>556</xdr:row>
          <xdr:rowOff>19050</xdr:rowOff>
        </xdr:to>
        <xdr:sp macro="" textlink="">
          <xdr:nvSpPr>
            <xdr:cNvPr id="19525" name="Check Box 1093" hidden="1">
              <a:extLst>
                <a:ext uri="{63B3BB69-23CF-44E3-9099-C40C66FF867C}">
                  <a14:compatExt spid="_x0000_s19525"/>
                </a:ext>
                <a:ext uri="{FF2B5EF4-FFF2-40B4-BE49-F238E27FC236}">
                  <a16:creationId xmlns:a16="http://schemas.microsoft.com/office/drawing/2014/main" id="{00000000-0008-0000-0100-00004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6" name="Check Box 1094" hidden="1">
              <a:extLst>
                <a:ext uri="{63B3BB69-23CF-44E3-9099-C40C66FF867C}">
                  <a14:compatExt spid="_x0000_s19526"/>
                </a:ext>
                <a:ext uri="{FF2B5EF4-FFF2-40B4-BE49-F238E27FC236}">
                  <a16:creationId xmlns:a16="http://schemas.microsoft.com/office/drawing/2014/main" id="{00000000-0008-0000-0100-00004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556</xdr:row>
          <xdr:rowOff>19050</xdr:rowOff>
        </xdr:from>
        <xdr:to>
          <xdr:col>8</xdr:col>
          <xdr:colOff>514350</xdr:colOff>
          <xdr:row>557</xdr:row>
          <xdr:rowOff>19050</xdr:rowOff>
        </xdr:to>
        <xdr:sp macro="" textlink="">
          <xdr:nvSpPr>
            <xdr:cNvPr id="19527" name="Check Box 1095" hidden="1">
              <a:extLst>
                <a:ext uri="{63B3BB69-23CF-44E3-9099-C40C66FF867C}">
                  <a14:compatExt spid="_x0000_s19527"/>
                </a:ext>
                <a:ext uri="{FF2B5EF4-FFF2-40B4-BE49-F238E27FC236}">
                  <a16:creationId xmlns:a16="http://schemas.microsoft.com/office/drawing/2014/main" id="{00000000-0008-0000-0100-00004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8" name="Check Box 1096" hidden="1">
              <a:extLst>
                <a:ext uri="{63B3BB69-23CF-44E3-9099-C40C66FF867C}">
                  <a14:compatExt spid="_x0000_s19528"/>
                </a:ext>
                <a:ext uri="{FF2B5EF4-FFF2-40B4-BE49-F238E27FC236}">
                  <a16:creationId xmlns:a16="http://schemas.microsoft.com/office/drawing/2014/main" id="{00000000-0008-0000-0100-00004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557</xdr:row>
          <xdr:rowOff>19050</xdr:rowOff>
        </xdr:from>
        <xdr:to>
          <xdr:col>8</xdr:col>
          <xdr:colOff>514350</xdr:colOff>
          <xdr:row>558</xdr:row>
          <xdr:rowOff>19050</xdr:rowOff>
        </xdr:to>
        <xdr:sp macro="" textlink="">
          <xdr:nvSpPr>
            <xdr:cNvPr id="19529" name="Check Box 1097" hidden="1">
              <a:extLst>
                <a:ext uri="{63B3BB69-23CF-44E3-9099-C40C66FF867C}">
                  <a14:compatExt spid="_x0000_s19529"/>
                </a:ext>
                <a:ext uri="{FF2B5EF4-FFF2-40B4-BE49-F238E27FC236}">
                  <a16:creationId xmlns:a16="http://schemas.microsoft.com/office/drawing/2014/main" id="{00000000-0008-0000-0100-00004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0" name="Check Box 1098" hidden="1">
              <a:extLst>
                <a:ext uri="{63B3BB69-23CF-44E3-9099-C40C66FF867C}">
                  <a14:compatExt spid="_x0000_s19530"/>
                </a:ext>
                <a:ext uri="{FF2B5EF4-FFF2-40B4-BE49-F238E27FC236}">
                  <a16:creationId xmlns:a16="http://schemas.microsoft.com/office/drawing/2014/main" id="{00000000-0008-0000-0100-00004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558</xdr:row>
          <xdr:rowOff>19050</xdr:rowOff>
        </xdr:from>
        <xdr:to>
          <xdr:col>8</xdr:col>
          <xdr:colOff>514350</xdr:colOff>
          <xdr:row>559</xdr:row>
          <xdr:rowOff>19050</xdr:rowOff>
        </xdr:to>
        <xdr:sp macro="" textlink="">
          <xdr:nvSpPr>
            <xdr:cNvPr id="19531" name="Check Box 1099" hidden="1">
              <a:extLst>
                <a:ext uri="{63B3BB69-23CF-44E3-9099-C40C66FF867C}">
                  <a14:compatExt spid="_x0000_s19531"/>
                </a:ext>
                <a:ext uri="{FF2B5EF4-FFF2-40B4-BE49-F238E27FC236}">
                  <a16:creationId xmlns:a16="http://schemas.microsoft.com/office/drawing/2014/main" id="{00000000-0008-0000-0100-00004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2" name="Check Box 1100" hidden="1">
              <a:extLst>
                <a:ext uri="{63B3BB69-23CF-44E3-9099-C40C66FF867C}">
                  <a14:compatExt spid="_x0000_s19532"/>
                </a:ext>
                <a:ext uri="{FF2B5EF4-FFF2-40B4-BE49-F238E27FC236}">
                  <a16:creationId xmlns:a16="http://schemas.microsoft.com/office/drawing/2014/main" id="{00000000-0008-0000-0100-00004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559</xdr:row>
          <xdr:rowOff>19050</xdr:rowOff>
        </xdr:from>
        <xdr:to>
          <xdr:col>8</xdr:col>
          <xdr:colOff>514350</xdr:colOff>
          <xdr:row>560</xdr:row>
          <xdr:rowOff>19050</xdr:rowOff>
        </xdr:to>
        <xdr:sp macro="" textlink="">
          <xdr:nvSpPr>
            <xdr:cNvPr id="19533" name="Check Box 1101" hidden="1">
              <a:extLst>
                <a:ext uri="{63B3BB69-23CF-44E3-9099-C40C66FF867C}">
                  <a14:compatExt spid="_x0000_s19533"/>
                </a:ext>
                <a:ext uri="{FF2B5EF4-FFF2-40B4-BE49-F238E27FC236}">
                  <a16:creationId xmlns:a16="http://schemas.microsoft.com/office/drawing/2014/main" id="{00000000-0008-0000-0100-00004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4" name="Check Box 1102" hidden="1">
              <a:extLst>
                <a:ext uri="{63B3BB69-23CF-44E3-9099-C40C66FF867C}">
                  <a14:compatExt spid="_x0000_s19534"/>
                </a:ext>
                <a:ext uri="{FF2B5EF4-FFF2-40B4-BE49-F238E27FC236}">
                  <a16:creationId xmlns:a16="http://schemas.microsoft.com/office/drawing/2014/main" id="{00000000-0008-0000-0100-00004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560</xdr:row>
          <xdr:rowOff>19050</xdr:rowOff>
        </xdr:from>
        <xdr:to>
          <xdr:col>8</xdr:col>
          <xdr:colOff>514350</xdr:colOff>
          <xdr:row>561</xdr:row>
          <xdr:rowOff>19050</xdr:rowOff>
        </xdr:to>
        <xdr:sp macro="" textlink="">
          <xdr:nvSpPr>
            <xdr:cNvPr id="19535" name="Check Box 1103" hidden="1">
              <a:extLst>
                <a:ext uri="{63B3BB69-23CF-44E3-9099-C40C66FF867C}">
                  <a14:compatExt spid="_x0000_s19535"/>
                </a:ext>
                <a:ext uri="{FF2B5EF4-FFF2-40B4-BE49-F238E27FC236}">
                  <a16:creationId xmlns:a16="http://schemas.microsoft.com/office/drawing/2014/main" id="{00000000-0008-0000-0100-00004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6" name="Check Box 1104" hidden="1">
              <a:extLst>
                <a:ext uri="{63B3BB69-23CF-44E3-9099-C40C66FF867C}">
                  <a14:compatExt spid="_x0000_s19536"/>
                </a:ext>
                <a:ext uri="{FF2B5EF4-FFF2-40B4-BE49-F238E27FC236}">
                  <a16:creationId xmlns:a16="http://schemas.microsoft.com/office/drawing/2014/main" id="{00000000-0008-0000-0100-00005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561</xdr:row>
          <xdr:rowOff>19050</xdr:rowOff>
        </xdr:from>
        <xdr:to>
          <xdr:col>8</xdr:col>
          <xdr:colOff>514350</xdr:colOff>
          <xdr:row>562</xdr:row>
          <xdr:rowOff>19050</xdr:rowOff>
        </xdr:to>
        <xdr:sp macro="" textlink="">
          <xdr:nvSpPr>
            <xdr:cNvPr id="19537" name="Check Box 1105" hidden="1">
              <a:extLst>
                <a:ext uri="{63B3BB69-23CF-44E3-9099-C40C66FF867C}">
                  <a14:compatExt spid="_x0000_s19537"/>
                </a:ext>
                <a:ext uri="{FF2B5EF4-FFF2-40B4-BE49-F238E27FC236}">
                  <a16:creationId xmlns:a16="http://schemas.microsoft.com/office/drawing/2014/main" id="{00000000-0008-0000-0100-00005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8" name="Check Box 1106" hidden="1">
              <a:extLst>
                <a:ext uri="{63B3BB69-23CF-44E3-9099-C40C66FF867C}">
                  <a14:compatExt spid="_x0000_s19538"/>
                </a:ext>
                <a:ext uri="{FF2B5EF4-FFF2-40B4-BE49-F238E27FC236}">
                  <a16:creationId xmlns:a16="http://schemas.microsoft.com/office/drawing/2014/main" id="{00000000-0008-0000-0100-00005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562</xdr:row>
          <xdr:rowOff>19050</xdr:rowOff>
        </xdr:from>
        <xdr:to>
          <xdr:col>8</xdr:col>
          <xdr:colOff>514350</xdr:colOff>
          <xdr:row>563</xdr:row>
          <xdr:rowOff>19050</xdr:rowOff>
        </xdr:to>
        <xdr:sp macro="" textlink="">
          <xdr:nvSpPr>
            <xdr:cNvPr id="19539" name="Check Box 1107" hidden="1">
              <a:extLst>
                <a:ext uri="{63B3BB69-23CF-44E3-9099-C40C66FF867C}">
                  <a14:compatExt spid="_x0000_s19539"/>
                </a:ext>
                <a:ext uri="{FF2B5EF4-FFF2-40B4-BE49-F238E27FC236}">
                  <a16:creationId xmlns:a16="http://schemas.microsoft.com/office/drawing/2014/main" id="{00000000-0008-0000-0100-00005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0" name="Check Box 1108" hidden="1">
              <a:extLst>
                <a:ext uri="{63B3BB69-23CF-44E3-9099-C40C66FF867C}">
                  <a14:compatExt spid="_x0000_s19540"/>
                </a:ext>
                <a:ext uri="{FF2B5EF4-FFF2-40B4-BE49-F238E27FC236}">
                  <a16:creationId xmlns:a16="http://schemas.microsoft.com/office/drawing/2014/main" id="{00000000-0008-0000-0100-00005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563</xdr:row>
          <xdr:rowOff>19050</xdr:rowOff>
        </xdr:from>
        <xdr:to>
          <xdr:col>8</xdr:col>
          <xdr:colOff>514350</xdr:colOff>
          <xdr:row>564</xdr:row>
          <xdr:rowOff>19050</xdr:rowOff>
        </xdr:to>
        <xdr:sp macro="" textlink="">
          <xdr:nvSpPr>
            <xdr:cNvPr id="19541" name="Check Box 1109" hidden="1">
              <a:extLst>
                <a:ext uri="{63B3BB69-23CF-44E3-9099-C40C66FF867C}">
                  <a14:compatExt spid="_x0000_s19541"/>
                </a:ext>
                <a:ext uri="{FF2B5EF4-FFF2-40B4-BE49-F238E27FC236}">
                  <a16:creationId xmlns:a16="http://schemas.microsoft.com/office/drawing/2014/main" id="{00000000-0008-0000-0100-00005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2" name="Check Box 1110" hidden="1">
              <a:extLst>
                <a:ext uri="{63B3BB69-23CF-44E3-9099-C40C66FF867C}">
                  <a14:compatExt spid="_x0000_s19542"/>
                </a:ext>
                <a:ext uri="{FF2B5EF4-FFF2-40B4-BE49-F238E27FC236}">
                  <a16:creationId xmlns:a16="http://schemas.microsoft.com/office/drawing/2014/main" id="{00000000-0008-0000-0100-00005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564</xdr:row>
          <xdr:rowOff>19050</xdr:rowOff>
        </xdr:from>
        <xdr:to>
          <xdr:col>8</xdr:col>
          <xdr:colOff>514350</xdr:colOff>
          <xdr:row>565</xdr:row>
          <xdr:rowOff>19050</xdr:rowOff>
        </xdr:to>
        <xdr:sp macro="" textlink="">
          <xdr:nvSpPr>
            <xdr:cNvPr id="19543" name="Check Box 1111" hidden="1">
              <a:extLst>
                <a:ext uri="{63B3BB69-23CF-44E3-9099-C40C66FF867C}">
                  <a14:compatExt spid="_x0000_s19543"/>
                </a:ext>
                <a:ext uri="{FF2B5EF4-FFF2-40B4-BE49-F238E27FC236}">
                  <a16:creationId xmlns:a16="http://schemas.microsoft.com/office/drawing/2014/main" id="{00000000-0008-0000-0100-00005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4" name="Check Box 1112" hidden="1">
              <a:extLst>
                <a:ext uri="{63B3BB69-23CF-44E3-9099-C40C66FF867C}">
                  <a14:compatExt spid="_x0000_s19544"/>
                </a:ext>
                <a:ext uri="{FF2B5EF4-FFF2-40B4-BE49-F238E27FC236}">
                  <a16:creationId xmlns:a16="http://schemas.microsoft.com/office/drawing/2014/main" id="{00000000-0008-0000-0100-00005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565</xdr:row>
          <xdr:rowOff>19050</xdr:rowOff>
        </xdr:from>
        <xdr:to>
          <xdr:col>8</xdr:col>
          <xdr:colOff>514350</xdr:colOff>
          <xdr:row>566</xdr:row>
          <xdr:rowOff>19050</xdr:rowOff>
        </xdr:to>
        <xdr:sp macro="" textlink="">
          <xdr:nvSpPr>
            <xdr:cNvPr id="19545" name="Check Box 1113" hidden="1">
              <a:extLst>
                <a:ext uri="{63B3BB69-23CF-44E3-9099-C40C66FF867C}">
                  <a14:compatExt spid="_x0000_s19545"/>
                </a:ext>
                <a:ext uri="{FF2B5EF4-FFF2-40B4-BE49-F238E27FC236}">
                  <a16:creationId xmlns:a16="http://schemas.microsoft.com/office/drawing/2014/main" id="{00000000-0008-0000-0100-00005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6" name="Check Box 1114" hidden="1">
              <a:extLst>
                <a:ext uri="{63B3BB69-23CF-44E3-9099-C40C66FF867C}">
                  <a14:compatExt spid="_x0000_s19546"/>
                </a:ext>
                <a:ext uri="{FF2B5EF4-FFF2-40B4-BE49-F238E27FC236}">
                  <a16:creationId xmlns:a16="http://schemas.microsoft.com/office/drawing/2014/main" id="{00000000-0008-0000-0100-00005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566</xdr:row>
          <xdr:rowOff>19050</xdr:rowOff>
        </xdr:from>
        <xdr:to>
          <xdr:col>8</xdr:col>
          <xdr:colOff>514350</xdr:colOff>
          <xdr:row>567</xdr:row>
          <xdr:rowOff>19050</xdr:rowOff>
        </xdr:to>
        <xdr:sp macro="" textlink="">
          <xdr:nvSpPr>
            <xdr:cNvPr id="19547" name="Check Box 1115" hidden="1">
              <a:extLst>
                <a:ext uri="{63B3BB69-23CF-44E3-9099-C40C66FF867C}">
                  <a14:compatExt spid="_x0000_s19547"/>
                </a:ext>
                <a:ext uri="{FF2B5EF4-FFF2-40B4-BE49-F238E27FC236}">
                  <a16:creationId xmlns:a16="http://schemas.microsoft.com/office/drawing/2014/main" id="{00000000-0008-0000-0100-00005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8" name="Check Box 1116" hidden="1">
              <a:extLst>
                <a:ext uri="{63B3BB69-23CF-44E3-9099-C40C66FF867C}">
                  <a14:compatExt spid="_x0000_s19548"/>
                </a:ext>
                <a:ext uri="{FF2B5EF4-FFF2-40B4-BE49-F238E27FC236}">
                  <a16:creationId xmlns:a16="http://schemas.microsoft.com/office/drawing/2014/main" id="{00000000-0008-0000-0100-00005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567</xdr:row>
          <xdr:rowOff>19050</xdr:rowOff>
        </xdr:from>
        <xdr:to>
          <xdr:col>8</xdr:col>
          <xdr:colOff>514350</xdr:colOff>
          <xdr:row>568</xdr:row>
          <xdr:rowOff>19050</xdr:rowOff>
        </xdr:to>
        <xdr:sp macro="" textlink="">
          <xdr:nvSpPr>
            <xdr:cNvPr id="19549" name="Check Box 1117" hidden="1">
              <a:extLst>
                <a:ext uri="{63B3BB69-23CF-44E3-9099-C40C66FF867C}">
                  <a14:compatExt spid="_x0000_s19549"/>
                </a:ext>
                <a:ext uri="{FF2B5EF4-FFF2-40B4-BE49-F238E27FC236}">
                  <a16:creationId xmlns:a16="http://schemas.microsoft.com/office/drawing/2014/main" id="{00000000-0008-0000-0100-00005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0" name="Check Box 1118" hidden="1">
              <a:extLst>
                <a:ext uri="{63B3BB69-23CF-44E3-9099-C40C66FF867C}">
                  <a14:compatExt spid="_x0000_s19550"/>
                </a:ext>
                <a:ext uri="{FF2B5EF4-FFF2-40B4-BE49-F238E27FC236}">
                  <a16:creationId xmlns:a16="http://schemas.microsoft.com/office/drawing/2014/main" id="{00000000-0008-0000-0100-00005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568</xdr:row>
          <xdr:rowOff>19050</xdr:rowOff>
        </xdr:from>
        <xdr:to>
          <xdr:col>8</xdr:col>
          <xdr:colOff>514350</xdr:colOff>
          <xdr:row>569</xdr:row>
          <xdr:rowOff>19050</xdr:rowOff>
        </xdr:to>
        <xdr:sp macro="" textlink="">
          <xdr:nvSpPr>
            <xdr:cNvPr id="19551" name="Check Box 1119" hidden="1">
              <a:extLst>
                <a:ext uri="{63B3BB69-23CF-44E3-9099-C40C66FF867C}">
                  <a14:compatExt spid="_x0000_s19551"/>
                </a:ext>
                <a:ext uri="{FF2B5EF4-FFF2-40B4-BE49-F238E27FC236}">
                  <a16:creationId xmlns:a16="http://schemas.microsoft.com/office/drawing/2014/main" id="{00000000-0008-0000-0100-00005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2" name="Check Box 1120" hidden="1">
              <a:extLst>
                <a:ext uri="{63B3BB69-23CF-44E3-9099-C40C66FF867C}">
                  <a14:compatExt spid="_x0000_s19552"/>
                </a:ext>
                <a:ext uri="{FF2B5EF4-FFF2-40B4-BE49-F238E27FC236}">
                  <a16:creationId xmlns:a16="http://schemas.microsoft.com/office/drawing/2014/main" id="{00000000-0008-0000-0100-00006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569</xdr:row>
          <xdr:rowOff>19050</xdr:rowOff>
        </xdr:from>
        <xdr:to>
          <xdr:col>8</xdr:col>
          <xdr:colOff>514350</xdr:colOff>
          <xdr:row>570</xdr:row>
          <xdr:rowOff>19050</xdr:rowOff>
        </xdr:to>
        <xdr:sp macro="" textlink="">
          <xdr:nvSpPr>
            <xdr:cNvPr id="19553" name="Check Box 1121" hidden="1">
              <a:extLst>
                <a:ext uri="{63B3BB69-23CF-44E3-9099-C40C66FF867C}">
                  <a14:compatExt spid="_x0000_s19553"/>
                </a:ext>
                <a:ext uri="{FF2B5EF4-FFF2-40B4-BE49-F238E27FC236}">
                  <a16:creationId xmlns:a16="http://schemas.microsoft.com/office/drawing/2014/main" id="{00000000-0008-0000-0100-00006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4" name="Check Box 1122" hidden="1">
              <a:extLst>
                <a:ext uri="{63B3BB69-23CF-44E3-9099-C40C66FF867C}">
                  <a14:compatExt spid="_x0000_s19554"/>
                </a:ext>
                <a:ext uri="{FF2B5EF4-FFF2-40B4-BE49-F238E27FC236}">
                  <a16:creationId xmlns:a16="http://schemas.microsoft.com/office/drawing/2014/main" id="{00000000-0008-0000-0100-00006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570</xdr:row>
          <xdr:rowOff>19050</xdr:rowOff>
        </xdr:from>
        <xdr:to>
          <xdr:col>8</xdr:col>
          <xdr:colOff>514350</xdr:colOff>
          <xdr:row>571</xdr:row>
          <xdr:rowOff>19050</xdr:rowOff>
        </xdr:to>
        <xdr:sp macro="" textlink="">
          <xdr:nvSpPr>
            <xdr:cNvPr id="19555" name="Check Box 1123" hidden="1">
              <a:extLst>
                <a:ext uri="{63B3BB69-23CF-44E3-9099-C40C66FF867C}">
                  <a14:compatExt spid="_x0000_s19555"/>
                </a:ext>
                <a:ext uri="{FF2B5EF4-FFF2-40B4-BE49-F238E27FC236}">
                  <a16:creationId xmlns:a16="http://schemas.microsoft.com/office/drawing/2014/main" id="{00000000-0008-0000-0100-00006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6" name="Check Box 1124" hidden="1">
              <a:extLst>
                <a:ext uri="{63B3BB69-23CF-44E3-9099-C40C66FF867C}">
                  <a14:compatExt spid="_x0000_s19556"/>
                </a:ext>
                <a:ext uri="{FF2B5EF4-FFF2-40B4-BE49-F238E27FC236}">
                  <a16:creationId xmlns:a16="http://schemas.microsoft.com/office/drawing/2014/main" id="{00000000-0008-0000-0100-00006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571</xdr:row>
          <xdr:rowOff>19050</xdr:rowOff>
        </xdr:from>
        <xdr:to>
          <xdr:col>8</xdr:col>
          <xdr:colOff>514350</xdr:colOff>
          <xdr:row>572</xdr:row>
          <xdr:rowOff>19050</xdr:rowOff>
        </xdr:to>
        <xdr:sp macro="" textlink="">
          <xdr:nvSpPr>
            <xdr:cNvPr id="19557" name="Check Box 1125" hidden="1">
              <a:extLst>
                <a:ext uri="{63B3BB69-23CF-44E3-9099-C40C66FF867C}">
                  <a14:compatExt spid="_x0000_s19557"/>
                </a:ext>
                <a:ext uri="{FF2B5EF4-FFF2-40B4-BE49-F238E27FC236}">
                  <a16:creationId xmlns:a16="http://schemas.microsoft.com/office/drawing/2014/main" id="{00000000-0008-0000-0100-00006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8" name="Check Box 1126" hidden="1">
              <a:extLst>
                <a:ext uri="{63B3BB69-23CF-44E3-9099-C40C66FF867C}">
                  <a14:compatExt spid="_x0000_s19558"/>
                </a:ext>
                <a:ext uri="{FF2B5EF4-FFF2-40B4-BE49-F238E27FC236}">
                  <a16:creationId xmlns:a16="http://schemas.microsoft.com/office/drawing/2014/main" id="{00000000-0008-0000-0100-00006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572</xdr:row>
          <xdr:rowOff>19050</xdr:rowOff>
        </xdr:from>
        <xdr:to>
          <xdr:col>8</xdr:col>
          <xdr:colOff>514350</xdr:colOff>
          <xdr:row>573</xdr:row>
          <xdr:rowOff>19050</xdr:rowOff>
        </xdr:to>
        <xdr:sp macro="" textlink="">
          <xdr:nvSpPr>
            <xdr:cNvPr id="19559" name="Check Box 1127" hidden="1">
              <a:extLst>
                <a:ext uri="{63B3BB69-23CF-44E3-9099-C40C66FF867C}">
                  <a14:compatExt spid="_x0000_s19559"/>
                </a:ext>
                <a:ext uri="{FF2B5EF4-FFF2-40B4-BE49-F238E27FC236}">
                  <a16:creationId xmlns:a16="http://schemas.microsoft.com/office/drawing/2014/main" id="{00000000-0008-0000-0100-00006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0" name="Check Box 1128" hidden="1">
              <a:extLst>
                <a:ext uri="{63B3BB69-23CF-44E3-9099-C40C66FF867C}">
                  <a14:compatExt spid="_x0000_s19560"/>
                </a:ext>
                <a:ext uri="{FF2B5EF4-FFF2-40B4-BE49-F238E27FC236}">
                  <a16:creationId xmlns:a16="http://schemas.microsoft.com/office/drawing/2014/main" id="{00000000-0008-0000-0100-00006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573</xdr:row>
          <xdr:rowOff>19050</xdr:rowOff>
        </xdr:from>
        <xdr:to>
          <xdr:col>8</xdr:col>
          <xdr:colOff>514350</xdr:colOff>
          <xdr:row>574</xdr:row>
          <xdr:rowOff>19050</xdr:rowOff>
        </xdr:to>
        <xdr:sp macro="" textlink="">
          <xdr:nvSpPr>
            <xdr:cNvPr id="19561" name="Check Box 1129" hidden="1">
              <a:extLst>
                <a:ext uri="{63B3BB69-23CF-44E3-9099-C40C66FF867C}">
                  <a14:compatExt spid="_x0000_s19561"/>
                </a:ext>
                <a:ext uri="{FF2B5EF4-FFF2-40B4-BE49-F238E27FC236}">
                  <a16:creationId xmlns:a16="http://schemas.microsoft.com/office/drawing/2014/main" id="{00000000-0008-0000-0100-00006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2" name="Check Box 1130" hidden="1">
              <a:extLst>
                <a:ext uri="{63B3BB69-23CF-44E3-9099-C40C66FF867C}">
                  <a14:compatExt spid="_x0000_s19562"/>
                </a:ext>
                <a:ext uri="{FF2B5EF4-FFF2-40B4-BE49-F238E27FC236}">
                  <a16:creationId xmlns:a16="http://schemas.microsoft.com/office/drawing/2014/main" id="{00000000-0008-0000-0100-00006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574</xdr:row>
          <xdr:rowOff>19050</xdr:rowOff>
        </xdr:from>
        <xdr:to>
          <xdr:col>8</xdr:col>
          <xdr:colOff>514350</xdr:colOff>
          <xdr:row>575</xdr:row>
          <xdr:rowOff>19050</xdr:rowOff>
        </xdr:to>
        <xdr:sp macro="" textlink="">
          <xdr:nvSpPr>
            <xdr:cNvPr id="19563" name="Check Box 1131" hidden="1">
              <a:extLst>
                <a:ext uri="{63B3BB69-23CF-44E3-9099-C40C66FF867C}">
                  <a14:compatExt spid="_x0000_s19563"/>
                </a:ext>
                <a:ext uri="{FF2B5EF4-FFF2-40B4-BE49-F238E27FC236}">
                  <a16:creationId xmlns:a16="http://schemas.microsoft.com/office/drawing/2014/main" id="{00000000-0008-0000-0100-00006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4" name="Check Box 1132" hidden="1">
              <a:extLst>
                <a:ext uri="{63B3BB69-23CF-44E3-9099-C40C66FF867C}">
                  <a14:compatExt spid="_x0000_s19564"/>
                </a:ext>
                <a:ext uri="{FF2B5EF4-FFF2-40B4-BE49-F238E27FC236}">
                  <a16:creationId xmlns:a16="http://schemas.microsoft.com/office/drawing/2014/main" id="{00000000-0008-0000-0100-00006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575</xdr:row>
          <xdr:rowOff>19050</xdr:rowOff>
        </xdr:from>
        <xdr:to>
          <xdr:col>8</xdr:col>
          <xdr:colOff>514350</xdr:colOff>
          <xdr:row>576</xdr:row>
          <xdr:rowOff>19050</xdr:rowOff>
        </xdr:to>
        <xdr:sp macro="" textlink="">
          <xdr:nvSpPr>
            <xdr:cNvPr id="19565" name="Check Box 1133" hidden="1">
              <a:extLst>
                <a:ext uri="{63B3BB69-23CF-44E3-9099-C40C66FF867C}">
                  <a14:compatExt spid="_x0000_s19565"/>
                </a:ext>
                <a:ext uri="{FF2B5EF4-FFF2-40B4-BE49-F238E27FC236}">
                  <a16:creationId xmlns:a16="http://schemas.microsoft.com/office/drawing/2014/main" id="{00000000-0008-0000-0100-00006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6" name="Check Box 1134" hidden="1">
              <a:extLst>
                <a:ext uri="{63B3BB69-23CF-44E3-9099-C40C66FF867C}">
                  <a14:compatExt spid="_x0000_s19566"/>
                </a:ext>
                <a:ext uri="{FF2B5EF4-FFF2-40B4-BE49-F238E27FC236}">
                  <a16:creationId xmlns:a16="http://schemas.microsoft.com/office/drawing/2014/main" id="{00000000-0008-0000-0100-00006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576</xdr:row>
          <xdr:rowOff>19050</xdr:rowOff>
        </xdr:from>
        <xdr:to>
          <xdr:col>8</xdr:col>
          <xdr:colOff>514350</xdr:colOff>
          <xdr:row>577</xdr:row>
          <xdr:rowOff>19050</xdr:rowOff>
        </xdr:to>
        <xdr:sp macro="" textlink="">
          <xdr:nvSpPr>
            <xdr:cNvPr id="19567" name="Check Box 1135" hidden="1">
              <a:extLst>
                <a:ext uri="{63B3BB69-23CF-44E3-9099-C40C66FF867C}">
                  <a14:compatExt spid="_x0000_s19567"/>
                </a:ext>
                <a:ext uri="{FF2B5EF4-FFF2-40B4-BE49-F238E27FC236}">
                  <a16:creationId xmlns:a16="http://schemas.microsoft.com/office/drawing/2014/main" id="{00000000-0008-0000-0100-00006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8" name="Check Box 1136" hidden="1">
              <a:extLst>
                <a:ext uri="{63B3BB69-23CF-44E3-9099-C40C66FF867C}">
                  <a14:compatExt spid="_x0000_s19568"/>
                </a:ext>
                <a:ext uri="{FF2B5EF4-FFF2-40B4-BE49-F238E27FC236}">
                  <a16:creationId xmlns:a16="http://schemas.microsoft.com/office/drawing/2014/main" id="{00000000-0008-0000-0100-00007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577</xdr:row>
          <xdr:rowOff>19050</xdr:rowOff>
        </xdr:from>
        <xdr:to>
          <xdr:col>8</xdr:col>
          <xdr:colOff>514350</xdr:colOff>
          <xdr:row>578</xdr:row>
          <xdr:rowOff>19050</xdr:rowOff>
        </xdr:to>
        <xdr:sp macro="" textlink="">
          <xdr:nvSpPr>
            <xdr:cNvPr id="19569" name="Check Box 1137" hidden="1">
              <a:extLst>
                <a:ext uri="{63B3BB69-23CF-44E3-9099-C40C66FF867C}">
                  <a14:compatExt spid="_x0000_s19569"/>
                </a:ext>
                <a:ext uri="{FF2B5EF4-FFF2-40B4-BE49-F238E27FC236}">
                  <a16:creationId xmlns:a16="http://schemas.microsoft.com/office/drawing/2014/main" id="{00000000-0008-0000-0100-00007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0" name="Check Box 1138" hidden="1">
              <a:extLst>
                <a:ext uri="{63B3BB69-23CF-44E3-9099-C40C66FF867C}">
                  <a14:compatExt spid="_x0000_s19570"/>
                </a:ext>
                <a:ext uri="{FF2B5EF4-FFF2-40B4-BE49-F238E27FC236}">
                  <a16:creationId xmlns:a16="http://schemas.microsoft.com/office/drawing/2014/main" id="{00000000-0008-0000-0100-00007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578</xdr:row>
          <xdr:rowOff>19050</xdr:rowOff>
        </xdr:from>
        <xdr:to>
          <xdr:col>8</xdr:col>
          <xdr:colOff>514350</xdr:colOff>
          <xdr:row>579</xdr:row>
          <xdr:rowOff>19050</xdr:rowOff>
        </xdr:to>
        <xdr:sp macro="" textlink="">
          <xdr:nvSpPr>
            <xdr:cNvPr id="19571" name="Check Box 1139" hidden="1">
              <a:extLst>
                <a:ext uri="{63B3BB69-23CF-44E3-9099-C40C66FF867C}">
                  <a14:compatExt spid="_x0000_s19571"/>
                </a:ext>
                <a:ext uri="{FF2B5EF4-FFF2-40B4-BE49-F238E27FC236}">
                  <a16:creationId xmlns:a16="http://schemas.microsoft.com/office/drawing/2014/main" id="{00000000-0008-0000-0100-00007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2" name="Check Box 1140" hidden="1">
              <a:extLst>
                <a:ext uri="{63B3BB69-23CF-44E3-9099-C40C66FF867C}">
                  <a14:compatExt spid="_x0000_s19572"/>
                </a:ext>
                <a:ext uri="{FF2B5EF4-FFF2-40B4-BE49-F238E27FC236}">
                  <a16:creationId xmlns:a16="http://schemas.microsoft.com/office/drawing/2014/main" id="{00000000-0008-0000-0100-00007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579</xdr:row>
          <xdr:rowOff>19050</xdr:rowOff>
        </xdr:from>
        <xdr:to>
          <xdr:col>8</xdr:col>
          <xdr:colOff>514350</xdr:colOff>
          <xdr:row>580</xdr:row>
          <xdr:rowOff>19050</xdr:rowOff>
        </xdr:to>
        <xdr:sp macro="" textlink="">
          <xdr:nvSpPr>
            <xdr:cNvPr id="19573" name="Check Box 1141" hidden="1">
              <a:extLst>
                <a:ext uri="{63B3BB69-23CF-44E3-9099-C40C66FF867C}">
                  <a14:compatExt spid="_x0000_s19573"/>
                </a:ext>
                <a:ext uri="{FF2B5EF4-FFF2-40B4-BE49-F238E27FC236}">
                  <a16:creationId xmlns:a16="http://schemas.microsoft.com/office/drawing/2014/main" id="{00000000-0008-0000-0100-00007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4" name="Check Box 1142" hidden="1">
              <a:extLst>
                <a:ext uri="{63B3BB69-23CF-44E3-9099-C40C66FF867C}">
                  <a14:compatExt spid="_x0000_s19574"/>
                </a:ext>
                <a:ext uri="{FF2B5EF4-FFF2-40B4-BE49-F238E27FC236}">
                  <a16:creationId xmlns:a16="http://schemas.microsoft.com/office/drawing/2014/main" id="{00000000-0008-0000-0100-00007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580</xdr:row>
          <xdr:rowOff>19050</xdr:rowOff>
        </xdr:from>
        <xdr:to>
          <xdr:col>8</xdr:col>
          <xdr:colOff>514350</xdr:colOff>
          <xdr:row>581</xdr:row>
          <xdr:rowOff>19050</xdr:rowOff>
        </xdr:to>
        <xdr:sp macro="" textlink="">
          <xdr:nvSpPr>
            <xdr:cNvPr id="19575" name="Check Box 1143" hidden="1">
              <a:extLst>
                <a:ext uri="{63B3BB69-23CF-44E3-9099-C40C66FF867C}">
                  <a14:compatExt spid="_x0000_s19575"/>
                </a:ext>
                <a:ext uri="{FF2B5EF4-FFF2-40B4-BE49-F238E27FC236}">
                  <a16:creationId xmlns:a16="http://schemas.microsoft.com/office/drawing/2014/main" id="{00000000-0008-0000-0100-00007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6" name="Check Box 1144" hidden="1">
              <a:extLst>
                <a:ext uri="{63B3BB69-23CF-44E3-9099-C40C66FF867C}">
                  <a14:compatExt spid="_x0000_s19576"/>
                </a:ext>
                <a:ext uri="{FF2B5EF4-FFF2-40B4-BE49-F238E27FC236}">
                  <a16:creationId xmlns:a16="http://schemas.microsoft.com/office/drawing/2014/main" id="{00000000-0008-0000-0100-00007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581</xdr:row>
          <xdr:rowOff>19050</xdr:rowOff>
        </xdr:from>
        <xdr:to>
          <xdr:col>8</xdr:col>
          <xdr:colOff>514350</xdr:colOff>
          <xdr:row>582</xdr:row>
          <xdr:rowOff>19050</xdr:rowOff>
        </xdr:to>
        <xdr:sp macro="" textlink="">
          <xdr:nvSpPr>
            <xdr:cNvPr id="19577" name="Check Box 1145" hidden="1">
              <a:extLst>
                <a:ext uri="{63B3BB69-23CF-44E3-9099-C40C66FF867C}">
                  <a14:compatExt spid="_x0000_s19577"/>
                </a:ext>
                <a:ext uri="{FF2B5EF4-FFF2-40B4-BE49-F238E27FC236}">
                  <a16:creationId xmlns:a16="http://schemas.microsoft.com/office/drawing/2014/main" id="{00000000-0008-0000-0100-00007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8" name="Check Box 1146" hidden="1">
              <a:extLst>
                <a:ext uri="{63B3BB69-23CF-44E3-9099-C40C66FF867C}">
                  <a14:compatExt spid="_x0000_s19578"/>
                </a:ext>
                <a:ext uri="{FF2B5EF4-FFF2-40B4-BE49-F238E27FC236}">
                  <a16:creationId xmlns:a16="http://schemas.microsoft.com/office/drawing/2014/main" id="{00000000-0008-0000-0100-00007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582</xdr:row>
          <xdr:rowOff>19050</xdr:rowOff>
        </xdr:from>
        <xdr:to>
          <xdr:col>8</xdr:col>
          <xdr:colOff>514350</xdr:colOff>
          <xdr:row>583</xdr:row>
          <xdr:rowOff>19050</xdr:rowOff>
        </xdr:to>
        <xdr:sp macro="" textlink="">
          <xdr:nvSpPr>
            <xdr:cNvPr id="19579" name="Check Box 1147" hidden="1">
              <a:extLst>
                <a:ext uri="{63B3BB69-23CF-44E3-9099-C40C66FF867C}">
                  <a14:compatExt spid="_x0000_s19579"/>
                </a:ext>
                <a:ext uri="{FF2B5EF4-FFF2-40B4-BE49-F238E27FC236}">
                  <a16:creationId xmlns:a16="http://schemas.microsoft.com/office/drawing/2014/main" id="{00000000-0008-0000-0100-00007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0" name="Check Box 1148" hidden="1">
              <a:extLst>
                <a:ext uri="{63B3BB69-23CF-44E3-9099-C40C66FF867C}">
                  <a14:compatExt spid="_x0000_s19580"/>
                </a:ext>
                <a:ext uri="{FF2B5EF4-FFF2-40B4-BE49-F238E27FC236}">
                  <a16:creationId xmlns:a16="http://schemas.microsoft.com/office/drawing/2014/main" id="{00000000-0008-0000-0100-00007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583</xdr:row>
          <xdr:rowOff>19050</xdr:rowOff>
        </xdr:from>
        <xdr:to>
          <xdr:col>8</xdr:col>
          <xdr:colOff>514350</xdr:colOff>
          <xdr:row>584</xdr:row>
          <xdr:rowOff>19050</xdr:rowOff>
        </xdr:to>
        <xdr:sp macro="" textlink="">
          <xdr:nvSpPr>
            <xdr:cNvPr id="19581" name="Check Box 1149" hidden="1">
              <a:extLst>
                <a:ext uri="{63B3BB69-23CF-44E3-9099-C40C66FF867C}">
                  <a14:compatExt spid="_x0000_s19581"/>
                </a:ext>
                <a:ext uri="{FF2B5EF4-FFF2-40B4-BE49-F238E27FC236}">
                  <a16:creationId xmlns:a16="http://schemas.microsoft.com/office/drawing/2014/main" id="{00000000-0008-0000-0100-00007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2" name="Check Box 1150" hidden="1">
              <a:extLst>
                <a:ext uri="{63B3BB69-23CF-44E3-9099-C40C66FF867C}">
                  <a14:compatExt spid="_x0000_s19582"/>
                </a:ext>
                <a:ext uri="{FF2B5EF4-FFF2-40B4-BE49-F238E27FC236}">
                  <a16:creationId xmlns:a16="http://schemas.microsoft.com/office/drawing/2014/main" id="{00000000-0008-0000-0100-00007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584</xdr:row>
          <xdr:rowOff>19050</xdr:rowOff>
        </xdr:from>
        <xdr:to>
          <xdr:col>8</xdr:col>
          <xdr:colOff>514350</xdr:colOff>
          <xdr:row>585</xdr:row>
          <xdr:rowOff>19050</xdr:rowOff>
        </xdr:to>
        <xdr:sp macro="" textlink="">
          <xdr:nvSpPr>
            <xdr:cNvPr id="19583" name="Check Box 1151" hidden="1">
              <a:extLst>
                <a:ext uri="{63B3BB69-23CF-44E3-9099-C40C66FF867C}">
                  <a14:compatExt spid="_x0000_s19583"/>
                </a:ext>
                <a:ext uri="{FF2B5EF4-FFF2-40B4-BE49-F238E27FC236}">
                  <a16:creationId xmlns:a16="http://schemas.microsoft.com/office/drawing/2014/main" id="{00000000-0008-0000-0100-00007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4" name="Check Box 1152" hidden="1">
              <a:extLst>
                <a:ext uri="{63B3BB69-23CF-44E3-9099-C40C66FF867C}">
                  <a14:compatExt spid="_x0000_s19584"/>
                </a:ext>
                <a:ext uri="{FF2B5EF4-FFF2-40B4-BE49-F238E27FC236}">
                  <a16:creationId xmlns:a16="http://schemas.microsoft.com/office/drawing/2014/main" id="{00000000-0008-0000-0100-00008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585</xdr:row>
          <xdr:rowOff>19050</xdr:rowOff>
        </xdr:from>
        <xdr:to>
          <xdr:col>8</xdr:col>
          <xdr:colOff>514350</xdr:colOff>
          <xdr:row>586</xdr:row>
          <xdr:rowOff>19050</xdr:rowOff>
        </xdr:to>
        <xdr:sp macro="" textlink="">
          <xdr:nvSpPr>
            <xdr:cNvPr id="19585" name="Check Box 1153" hidden="1">
              <a:extLst>
                <a:ext uri="{63B3BB69-23CF-44E3-9099-C40C66FF867C}">
                  <a14:compatExt spid="_x0000_s19585"/>
                </a:ext>
                <a:ext uri="{FF2B5EF4-FFF2-40B4-BE49-F238E27FC236}">
                  <a16:creationId xmlns:a16="http://schemas.microsoft.com/office/drawing/2014/main" id="{00000000-0008-0000-0100-00008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6" name="Check Box 1154" hidden="1">
              <a:extLst>
                <a:ext uri="{63B3BB69-23CF-44E3-9099-C40C66FF867C}">
                  <a14:compatExt spid="_x0000_s19586"/>
                </a:ext>
                <a:ext uri="{FF2B5EF4-FFF2-40B4-BE49-F238E27FC236}">
                  <a16:creationId xmlns:a16="http://schemas.microsoft.com/office/drawing/2014/main" id="{00000000-0008-0000-0100-00008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586</xdr:row>
          <xdr:rowOff>19050</xdr:rowOff>
        </xdr:from>
        <xdr:to>
          <xdr:col>8</xdr:col>
          <xdr:colOff>514350</xdr:colOff>
          <xdr:row>587</xdr:row>
          <xdr:rowOff>19050</xdr:rowOff>
        </xdr:to>
        <xdr:sp macro="" textlink="">
          <xdr:nvSpPr>
            <xdr:cNvPr id="19587" name="Check Box 1155" hidden="1">
              <a:extLst>
                <a:ext uri="{63B3BB69-23CF-44E3-9099-C40C66FF867C}">
                  <a14:compatExt spid="_x0000_s19587"/>
                </a:ext>
                <a:ext uri="{FF2B5EF4-FFF2-40B4-BE49-F238E27FC236}">
                  <a16:creationId xmlns:a16="http://schemas.microsoft.com/office/drawing/2014/main" id="{00000000-0008-0000-0100-00008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8" name="Check Box 1156" hidden="1">
              <a:extLst>
                <a:ext uri="{63B3BB69-23CF-44E3-9099-C40C66FF867C}">
                  <a14:compatExt spid="_x0000_s19588"/>
                </a:ext>
                <a:ext uri="{FF2B5EF4-FFF2-40B4-BE49-F238E27FC236}">
                  <a16:creationId xmlns:a16="http://schemas.microsoft.com/office/drawing/2014/main" id="{00000000-0008-0000-0100-00008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587</xdr:row>
          <xdr:rowOff>19050</xdr:rowOff>
        </xdr:from>
        <xdr:to>
          <xdr:col>8</xdr:col>
          <xdr:colOff>514350</xdr:colOff>
          <xdr:row>588</xdr:row>
          <xdr:rowOff>19050</xdr:rowOff>
        </xdr:to>
        <xdr:sp macro="" textlink="">
          <xdr:nvSpPr>
            <xdr:cNvPr id="19589" name="Check Box 1157" hidden="1">
              <a:extLst>
                <a:ext uri="{63B3BB69-23CF-44E3-9099-C40C66FF867C}">
                  <a14:compatExt spid="_x0000_s19589"/>
                </a:ext>
                <a:ext uri="{FF2B5EF4-FFF2-40B4-BE49-F238E27FC236}">
                  <a16:creationId xmlns:a16="http://schemas.microsoft.com/office/drawing/2014/main" id="{00000000-0008-0000-0100-00008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0" name="Check Box 1158" hidden="1">
              <a:extLst>
                <a:ext uri="{63B3BB69-23CF-44E3-9099-C40C66FF867C}">
                  <a14:compatExt spid="_x0000_s19590"/>
                </a:ext>
                <a:ext uri="{FF2B5EF4-FFF2-40B4-BE49-F238E27FC236}">
                  <a16:creationId xmlns:a16="http://schemas.microsoft.com/office/drawing/2014/main" id="{00000000-0008-0000-0100-00008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588</xdr:row>
          <xdr:rowOff>19050</xdr:rowOff>
        </xdr:from>
        <xdr:to>
          <xdr:col>8</xdr:col>
          <xdr:colOff>514350</xdr:colOff>
          <xdr:row>589</xdr:row>
          <xdr:rowOff>19050</xdr:rowOff>
        </xdr:to>
        <xdr:sp macro="" textlink="">
          <xdr:nvSpPr>
            <xdr:cNvPr id="19591" name="Check Box 1159" hidden="1">
              <a:extLst>
                <a:ext uri="{63B3BB69-23CF-44E3-9099-C40C66FF867C}">
                  <a14:compatExt spid="_x0000_s19591"/>
                </a:ext>
                <a:ext uri="{FF2B5EF4-FFF2-40B4-BE49-F238E27FC236}">
                  <a16:creationId xmlns:a16="http://schemas.microsoft.com/office/drawing/2014/main" id="{00000000-0008-0000-0100-00008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2" name="Check Box 1160" hidden="1">
              <a:extLst>
                <a:ext uri="{63B3BB69-23CF-44E3-9099-C40C66FF867C}">
                  <a14:compatExt spid="_x0000_s19592"/>
                </a:ext>
                <a:ext uri="{FF2B5EF4-FFF2-40B4-BE49-F238E27FC236}">
                  <a16:creationId xmlns:a16="http://schemas.microsoft.com/office/drawing/2014/main" id="{00000000-0008-0000-0100-00008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589</xdr:row>
          <xdr:rowOff>19050</xdr:rowOff>
        </xdr:from>
        <xdr:to>
          <xdr:col>8</xdr:col>
          <xdr:colOff>514350</xdr:colOff>
          <xdr:row>590</xdr:row>
          <xdr:rowOff>19050</xdr:rowOff>
        </xdr:to>
        <xdr:sp macro="" textlink="">
          <xdr:nvSpPr>
            <xdr:cNvPr id="19593" name="Check Box 1161" hidden="1">
              <a:extLst>
                <a:ext uri="{63B3BB69-23CF-44E3-9099-C40C66FF867C}">
                  <a14:compatExt spid="_x0000_s19593"/>
                </a:ext>
                <a:ext uri="{FF2B5EF4-FFF2-40B4-BE49-F238E27FC236}">
                  <a16:creationId xmlns:a16="http://schemas.microsoft.com/office/drawing/2014/main" id="{00000000-0008-0000-0100-00008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4" name="Check Box 1162" hidden="1">
              <a:extLst>
                <a:ext uri="{63B3BB69-23CF-44E3-9099-C40C66FF867C}">
                  <a14:compatExt spid="_x0000_s19594"/>
                </a:ext>
                <a:ext uri="{FF2B5EF4-FFF2-40B4-BE49-F238E27FC236}">
                  <a16:creationId xmlns:a16="http://schemas.microsoft.com/office/drawing/2014/main" id="{00000000-0008-0000-0100-00008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590</xdr:row>
          <xdr:rowOff>19050</xdr:rowOff>
        </xdr:from>
        <xdr:to>
          <xdr:col>8</xdr:col>
          <xdr:colOff>514350</xdr:colOff>
          <xdr:row>591</xdr:row>
          <xdr:rowOff>19050</xdr:rowOff>
        </xdr:to>
        <xdr:sp macro="" textlink="">
          <xdr:nvSpPr>
            <xdr:cNvPr id="19595" name="Check Box 1163" hidden="1">
              <a:extLst>
                <a:ext uri="{63B3BB69-23CF-44E3-9099-C40C66FF867C}">
                  <a14:compatExt spid="_x0000_s19595"/>
                </a:ext>
                <a:ext uri="{FF2B5EF4-FFF2-40B4-BE49-F238E27FC236}">
                  <a16:creationId xmlns:a16="http://schemas.microsoft.com/office/drawing/2014/main" id="{00000000-0008-0000-0100-00008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6" name="Check Box 1164" hidden="1">
              <a:extLst>
                <a:ext uri="{63B3BB69-23CF-44E3-9099-C40C66FF867C}">
                  <a14:compatExt spid="_x0000_s19596"/>
                </a:ext>
                <a:ext uri="{FF2B5EF4-FFF2-40B4-BE49-F238E27FC236}">
                  <a16:creationId xmlns:a16="http://schemas.microsoft.com/office/drawing/2014/main" id="{00000000-0008-0000-0100-00008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591</xdr:row>
          <xdr:rowOff>19050</xdr:rowOff>
        </xdr:from>
        <xdr:to>
          <xdr:col>8</xdr:col>
          <xdr:colOff>514350</xdr:colOff>
          <xdr:row>592</xdr:row>
          <xdr:rowOff>19050</xdr:rowOff>
        </xdr:to>
        <xdr:sp macro="" textlink="">
          <xdr:nvSpPr>
            <xdr:cNvPr id="19597" name="Check Box 1165" hidden="1">
              <a:extLst>
                <a:ext uri="{63B3BB69-23CF-44E3-9099-C40C66FF867C}">
                  <a14:compatExt spid="_x0000_s19597"/>
                </a:ext>
                <a:ext uri="{FF2B5EF4-FFF2-40B4-BE49-F238E27FC236}">
                  <a16:creationId xmlns:a16="http://schemas.microsoft.com/office/drawing/2014/main" id="{00000000-0008-0000-0100-00008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8" name="Check Box 1166" hidden="1">
              <a:extLst>
                <a:ext uri="{63B3BB69-23CF-44E3-9099-C40C66FF867C}">
                  <a14:compatExt spid="_x0000_s19598"/>
                </a:ext>
                <a:ext uri="{FF2B5EF4-FFF2-40B4-BE49-F238E27FC236}">
                  <a16:creationId xmlns:a16="http://schemas.microsoft.com/office/drawing/2014/main" id="{00000000-0008-0000-0100-00008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592</xdr:row>
          <xdr:rowOff>19050</xdr:rowOff>
        </xdr:from>
        <xdr:to>
          <xdr:col>8</xdr:col>
          <xdr:colOff>514350</xdr:colOff>
          <xdr:row>593</xdr:row>
          <xdr:rowOff>19050</xdr:rowOff>
        </xdr:to>
        <xdr:sp macro="" textlink="">
          <xdr:nvSpPr>
            <xdr:cNvPr id="19599" name="Check Box 1167" hidden="1">
              <a:extLst>
                <a:ext uri="{63B3BB69-23CF-44E3-9099-C40C66FF867C}">
                  <a14:compatExt spid="_x0000_s19599"/>
                </a:ext>
                <a:ext uri="{FF2B5EF4-FFF2-40B4-BE49-F238E27FC236}">
                  <a16:creationId xmlns:a16="http://schemas.microsoft.com/office/drawing/2014/main" id="{00000000-0008-0000-0100-00008F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0" name="Check Box 1168" hidden="1">
              <a:extLst>
                <a:ext uri="{63B3BB69-23CF-44E3-9099-C40C66FF867C}">
                  <a14:compatExt spid="_x0000_s19600"/>
                </a:ext>
                <a:ext uri="{FF2B5EF4-FFF2-40B4-BE49-F238E27FC236}">
                  <a16:creationId xmlns:a16="http://schemas.microsoft.com/office/drawing/2014/main" id="{00000000-0008-0000-0100-00009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593</xdr:row>
          <xdr:rowOff>19050</xdr:rowOff>
        </xdr:from>
        <xdr:to>
          <xdr:col>8</xdr:col>
          <xdr:colOff>514350</xdr:colOff>
          <xdr:row>594</xdr:row>
          <xdr:rowOff>19050</xdr:rowOff>
        </xdr:to>
        <xdr:sp macro="" textlink="">
          <xdr:nvSpPr>
            <xdr:cNvPr id="19601" name="Check Box 1169" hidden="1">
              <a:extLst>
                <a:ext uri="{63B3BB69-23CF-44E3-9099-C40C66FF867C}">
                  <a14:compatExt spid="_x0000_s19601"/>
                </a:ext>
                <a:ext uri="{FF2B5EF4-FFF2-40B4-BE49-F238E27FC236}">
                  <a16:creationId xmlns:a16="http://schemas.microsoft.com/office/drawing/2014/main" id="{00000000-0008-0000-0100-00009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2" name="Check Box 1170" hidden="1">
              <a:extLst>
                <a:ext uri="{63B3BB69-23CF-44E3-9099-C40C66FF867C}">
                  <a14:compatExt spid="_x0000_s19602"/>
                </a:ext>
                <a:ext uri="{FF2B5EF4-FFF2-40B4-BE49-F238E27FC236}">
                  <a16:creationId xmlns:a16="http://schemas.microsoft.com/office/drawing/2014/main" id="{00000000-0008-0000-0100-00009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594</xdr:row>
          <xdr:rowOff>19050</xdr:rowOff>
        </xdr:from>
        <xdr:to>
          <xdr:col>8</xdr:col>
          <xdr:colOff>514350</xdr:colOff>
          <xdr:row>595</xdr:row>
          <xdr:rowOff>19050</xdr:rowOff>
        </xdr:to>
        <xdr:sp macro="" textlink="">
          <xdr:nvSpPr>
            <xdr:cNvPr id="19603" name="Check Box 1171" hidden="1">
              <a:extLst>
                <a:ext uri="{63B3BB69-23CF-44E3-9099-C40C66FF867C}">
                  <a14:compatExt spid="_x0000_s19603"/>
                </a:ext>
                <a:ext uri="{FF2B5EF4-FFF2-40B4-BE49-F238E27FC236}">
                  <a16:creationId xmlns:a16="http://schemas.microsoft.com/office/drawing/2014/main" id="{00000000-0008-0000-0100-00009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4" name="Check Box 1172" hidden="1">
              <a:extLst>
                <a:ext uri="{63B3BB69-23CF-44E3-9099-C40C66FF867C}">
                  <a14:compatExt spid="_x0000_s19604"/>
                </a:ext>
                <a:ext uri="{FF2B5EF4-FFF2-40B4-BE49-F238E27FC236}">
                  <a16:creationId xmlns:a16="http://schemas.microsoft.com/office/drawing/2014/main" id="{00000000-0008-0000-0100-00009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595</xdr:row>
          <xdr:rowOff>19050</xdr:rowOff>
        </xdr:from>
        <xdr:to>
          <xdr:col>8</xdr:col>
          <xdr:colOff>514350</xdr:colOff>
          <xdr:row>596</xdr:row>
          <xdr:rowOff>19050</xdr:rowOff>
        </xdr:to>
        <xdr:sp macro="" textlink="">
          <xdr:nvSpPr>
            <xdr:cNvPr id="19605" name="Check Box 1173" hidden="1">
              <a:extLst>
                <a:ext uri="{63B3BB69-23CF-44E3-9099-C40C66FF867C}">
                  <a14:compatExt spid="_x0000_s19605"/>
                </a:ext>
                <a:ext uri="{FF2B5EF4-FFF2-40B4-BE49-F238E27FC236}">
                  <a16:creationId xmlns:a16="http://schemas.microsoft.com/office/drawing/2014/main" id="{00000000-0008-0000-0100-000095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6" name="Check Box 1174" hidden="1">
              <a:extLst>
                <a:ext uri="{63B3BB69-23CF-44E3-9099-C40C66FF867C}">
                  <a14:compatExt spid="_x0000_s19606"/>
                </a:ext>
                <a:ext uri="{FF2B5EF4-FFF2-40B4-BE49-F238E27FC236}">
                  <a16:creationId xmlns:a16="http://schemas.microsoft.com/office/drawing/2014/main" id="{00000000-0008-0000-0100-000096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596</xdr:row>
          <xdr:rowOff>19050</xdr:rowOff>
        </xdr:from>
        <xdr:to>
          <xdr:col>8</xdr:col>
          <xdr:colOff>514350</xdr:colOff>
          <xdr:row>597</xdr:row>
          <xdr:rowOff>19050</xdr:rowOff>
        </xdr:to>
        <xdr:sp macro="" textlink="">
          <xdr:nvSpPr>
            <xdr:cNvPr id="19607" name="Check Box 1175" hidden="1">
              <a:extLst>
                <a:ext uri="{63B3BB69-23CF-44E3-9099-C40C66FF867C}">
                  <a14:compatExt spid="_x0000_s19607"/>
                </a:ext>
                <a:ext uri="{FF2B5EF4-FFF2-40B4-BE49-F238E27FC236}">
                  <a16:creationId xmlns:a16="http://schemas.microsoft.com/office/drawing/2014/main" id="{00000000-0008-0000-0100-00009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8" name="Check Box 1176" hidden="1">
              <a:extLst>
                <a:ext uri="{63B3BB69-23CF-44E3-9099-C40C66FF867C}">
                  <a14:compatExt spid="_x0000_s19608"/>
                </a:ext>
                <a:ext uri="{FF2B5EF4-FFF2-40B4-BE49-F238E27FC236}">
                  <a16:creationId xmlns:a16="http://schemas.microsoft.com/office/drawing/2014/main" id="{00000000-0008-0000-0100-000098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597</xdr:row>
          <xdr:rowOff>19050</xdr:rowOff>
        </xdr:from>
        <xdr:to>
          <xdr:col>8</xdr:col>
          <xdr:colOff>514350</xdr:colOff>
          <xdr:row>598</xdr:row>
          <xdr:rowOff>19050</xdr:rowOff>
        </xdr:to>
        <xdr:sp macro="" textlink="">
          <xdr:nvSpPr>
            <xdr:cNvPr id="19609" name="Check Box 1177" hidden="1">
              <a:extLst>
                <a:ext uri="{63B3BB69-23CF-44E3-9099-C40C66FF867C}">
                  <a14:compatExt spid="_x0000_s19609"/>
                </a:ext>
                <a:ext uri="{FF2B5EF4-FFF2-40B4-BE49-F238E27FC236}">
                  <a16:creationId xmlns:a16="http://schemas.microsoft.com/office/drawing/2014/main" id="{00000000-0008-0000-0100-00009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0" name="Check Box 1178" hidden="1">
              <a:extLst>
                <a:ext uri="{63B3BB69-23CF-44E3-9099-C40C66FF867C}">
                  <a14:compatExt spid="_x0000_s19610"/>
                </a:ext>
                <a:ext uri="{FF2B5EF4-FFF2-40B4-BE49-F238E27FC236}">
                  <a16:creationId xmlns:a16="http://schemas.microsoft.com/office/drawing/2014/main" id="{00000000-0008-0000-0100-00009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598</xdr:row>
          <xdr:rowOff>19050</xdr:rowOff>
        </xdr:from>
        <xdr:to>
          <xdr:col>8</xdr:col>
          <xdr:colOff>514350</xdr:colOff>
          <xdr:row>599</xdr:row>
          <xdr:rowOff>19050</xdr:rowOff>
        </xdr:to>
        <xdr:sp macro="" textlink="">
          <xdr:nvSpPr>
            <xdr:cNvPr id="19611" name="Check Box 1179" hidden="1">
              <a:extLst>
                <a:ext uri="{63B3BB69-23CF-44E3-9099-C40C66FF867C}">
                  <a14:compatExt spid="_x0000_s19611"/>
                </a:ext>
                <a:ext uri="{FF2B5EF4-FFF2-40B4-BE49-F238E27FC236}">
                  <a16:creationId xmlns:a16="http://schemas.microsoft.com/office/drawing/2014/main" id="{00000000-0008-0000-0100-00009B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2" name="Check Box 1180" hidden="1">
              <a:extLst>
                <a:ext uri="{63B3BB69-23CF-44E3-9099-C40C66FF867C}">
                  <a14:compatExt spid="_x0000_s19612"/>
                </a:ext>
                <a:ext uri="{FF2B5EF4-FFF2-40B4-BE49-F238E27FC236}">
                  <a16:creationId xmlns:a16="http://schemas.microsoft.com/office/drawing/2014/main" id="{00000000-0008-0000-0100-00009C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599</xdr:row>
          <xdr:rowOff>19050</xdr:rowOff>
        </xdr:from>
        <xdr:to>
          <xdr:col>8</xdr:col>
          <xdr:colOff>514350</xdr:colOff>
          <xdr:row>600</xdr:row>
          <xdr:rowOff>19050</xdr:rowOff>
        </xdr:to>
        <xdr:sp macro="" textlink="">
          <xdr:nvSpPr>
            <xdr:cNvPr id="19613" name="Check Box 1181" hidden="1">
              <a:extLst>
                <a:ext uri="{63B3BB69-23CF-44E3-9099-C40C66FF867C}">
                  <a14:compatExt spid="_x0000_s19613"/>
                </a:ext>
                <a:ext uri="{FF2B5EF4-FFF2-40B4-BE49-F238E27FC236}">
                  <a16:creationId xmlns:a16="http://schemas.microsoft.com/office/drawing/2014/main" id="{00000000-0008-0000-0100-00009D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600</xdr:row>
          <xdr:rowOff>19050</xdr:rowOff>
        </xdr:from>
        <xdr:to>
          <xdr:col>8</xdr:col>
          <xdr:colOff>514350</xdr:colOff>
          <xdr:row>601</xdr:row>
          <xdr:rowOff>19050</xdr:rowOff>
        </xdr:to>
        <xdr:sp macro="" textlink="">
          <xdr:nvSpPr>
            <xdr:cNvPr id="19614" name="Check Box 1182" hidden="1">
              <a:extLst>
                <a:ext uri="{63B3BB69-23CF-44E3-9099-C40C66FF867C}">
                  <a14:compatExt spid="_x0000_s19614"/>
                </a:ext>
                <a:ext uri="{FF2B5EF4-FFF2-40B4-BE49-F238E27FC236}">
                  <a16:creationId xmlns:a16="http://schemas.microsoft.com/office/drawing/2014/main" id="{00000000-0008-0000-0100-00009E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6</xdr:row>
          <xdr:rowOff>19050</xdr:rowOff>
        </xdr:from>
        <xdr:to>
          <xdr:col>8</xdr:col>
          <xdr:colOff>514350</xdr:colOff>
          <xdr:row>7</xdr:row>
          <xdr:rowOff>19050</xdr:rowOff>
        </xdr:to>
        <xdr:sp macro="" textlink="">
          <xdr:nvSpPr>
            <xdr:cNvPr id="19616" name="Check Box 1184" hidden="1">
              <a:extLst>
                <a:ext uri="{63B3BB69-23CF-44E3-9099-C40C66FF867C}">
                  <a14:compatExt spid="_x0000_s19616"/>
                </a:ext>
                <a:ext uri="{FF2B5EF4-FFF2-40B4-BE49-F238E27FC236}">
                  <a16:creationId xmlns:a16="http://schemas.microsoft.com/office/drawing/2014/main" id="{00000000-0008-0000-0100-0000A0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190500</xdr:colOff>
          <xdr:row>59</xdr:row>
          <xdr:rowOff>19050</xdr:rowOff>
        </xdr:from>
        <xdr:to>
          <xdr:col>8</xdr:col>
          <xdr:colOff>495300</xdr:colOff>
          <xdr:row>60</xdr:row>
          <xdr:rowOff>9525</xdr:rowOff>
        </xdr:to>
        <xdr:sp macro="" textlink="">
          <xdr:nvSpPr>
            <xdr:cNvPr id="19623" name="Check Box 1191" hidden="1">
              <a:extLst>
                <a:ext uri="{63B3BB69-23CF-44E3-9099-C40C66FF867C}">
                  <a14:compatExt spid="_x0000_s19623"/>
                </a:ext>
                <a:ext uri="{FF2B5EF4-FFF2-40B4-BE49-F238E27FC236}">
                  <a16:creationId xmlns:a16="http://schemas.microsoft.com/office/drawing/2014/main" id="{00000000-0008-0000-0100-0000A7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6</xdr:row>
          <xdr:rowOff>409575</xdr:rowOff>
        </xdr:from>
        <xdr:to>
          <xdr:col>9</xdr:col>
          <xdr:colOff>333375</xdr:colOff>
          <xdr:row>8</xdr:row>
          <xdr:rowOff>66675</xdr:rowOff>
        </xdr:to>
        <xdr:sp macro="" textlink="">
          <xdr:nvSpPr>
            <xdr:cNvPr id="28685" name="Check Box 13" hidden="1">
              <a:extLst>
                <a:ext uri="{63B3BB69-23CF-44E3-9099-C40C66FF867C}">
                  <a14:compatExt spid="_x0000_s28685"/>
                </a:ext>
                <a:ext uri="{FF2B5EF4-FFF2-40B4-BE49-F238E27FC236}">
                  <a16:creationId xmlns:a16="http://schemas.microsoft.com/office/drawing/2014/main" id="{00000000-0008-0000-0300-00000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7" name="Check Box 15" hidden="1">
              <a:extLst>
                <a:ext uri="{63B3BB69-23CF-44E3-9099-C40C66FF867C}">
                  <a14:compatExt spid="_x0000_s28687"/>
                </a:ext>
                <a:ext uri="{FF2B5EF4-FFF2-40B4-BE49-F238E27FC236}">
                  <a16:creationId xmlns:a16="http://schemas.microsoft.com/office/drawing/2014/main" id="{00000000-0008-0000-0300-00000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89" name="Check Box 17" hidden="1">
              <a:extLst>
                <a:ext uri="{63B3BB69-23CF-44E3-9099-C40C66FF867C}">
                  <a14:compatExt spid="_x0000_s28689"/>
                </a:ext>
                <a:ext uri="{FF2B5EF4-FFF2-40B4-BE49-F238E27FC236}">
                  <a16:creationId xmlns:a16="http://schemas.microsoft.com/office/drawing/2014/main" id="{00000000-0008-0000-0300-00001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1" name="Check Box 19" hidden="1">
              <a:extLst>
                <a:ext uri="{63B3BB69-23CF-44E3-9099-C40C66FF867C}">
                  <a14:compatExt spid="_x0000_s28691"/>
                </a:ext>
                <a:ext uri="{FF2B5EF4-FFF2-40B4-BE49-F238E27FC236}">
                  <a16:creationId xmlns:a16="http://schemas.microsoft.com/office/drawing/2014/main" id="{00000000-0008-0000-0300-00001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3" name="Check Box 21" hidden="1">
              <a:extLst>
                <a:ext uri="{63B3BB69-23CF-44E3-9099-C40C66FF867C}">
                  <a14:compatExt spid="_x0000_s28693"/>
                </a:ext>
                <a:ext uri="{FF2B5EF4-FFF2-40B4-BE49-F238E27FC236}">
                  <a16:creationId xmlns:a16="http://schemas.microsoft.com/office/drawing/2014/main" id="{00000000-0008-0000-0300-00001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5" name="Check Box 23" hidden="1">
              <a:extLst>
                <a:ext uri="{63B3BB69-23CF-44E3-9099-C40C66FF867C}">
                  <a14:compatExt spid="_x0000_s28695"/>
                </a:ext>
                <a:ext uri="{FF2B5EF4-FFF2-40B4-BE49-F238E27FC236}">
                  <a16:creationId xmlns:a16="http://schemas.microsoft.com/office/drawing/2014/main" id="{00000000-0008-0000-0300-00001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180975</xdr:rowOff>
        </xdr:from>
        <xdr:to>
          <xdr:col>9</xdr:col>
          <xdr:colOff>333375</xdr:colOff>
          <xdr:row>10</xdr:row>
          <xdr:rowOff>47625</xdr:rowOff>
        </xdr:to>
        <xdr:sp macro="" textlink="">
          <xdr:nvSpPr>
            <xdr:cNvPr id="28696" name="Check Box 24" hidden="1">
              <a:extLst>
                <a:ext uri="{63B3BB69-23CF-44E3-9099-C40C66FF867C}">
                  <a14:compatExt spid="_x0000_s28696"/>
                </a:ext>
                <a:ext uri="{FF2B5EF4-FFF2-40B4-BE49-F238E27FC236}">
                  <a16:creationId xmlns:a16="http://schemas.microsoft.com/office/drawing/2014/main" id="{00000000-0008-0000-0300-00001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9</xdr:row>
          <xdr:rowOff>180975</xdr:rowOff>
        </xdr:from>
        <xdr:to>
          <xdr:col>9</xdr:col>
          <xdr:colOff>333375</xdr:colOff>
          <xdr:row>11</xdr:row>
          <xdr:rowOff>47625</xdr:rowOff>
        </xdr:to>
        <xdr:sp macro="" textlink="">
          <xdr:nvSpPr>
            <xdr:cNvPr id="28698" name="Check Box 26" hidden="1">
              <a:extLst>
                <a:ext uri="{63B3BB69-23CF-44E3-9099-C40C66FF867C}">
                  <a14:compatExt spid="_x0000_s28698"/>
                </a:ext>
                <a:ext uri="{FF2B5EF4-FFF2-40B4-BE49-F238E27FC236}">
                  <a16:creationId xmlns:a16="http://schemas.microsoft.com/office/drawing/2014/main" id="{00000000-0008-0000-0300-00001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0</xdr:rowOff>
        </xdr:from>
        <xdr:to>
          <xdr:col>9</xdr:col>
          <xdr:colOff>333375</xdr:colOff>
          <xdr:row>9</xdr:row>
          <xdr:rowOff>0</xdr:rowOff>
        </xdr:to>
        <xdr:sp macro="" textlink="">
          <xdr:nvSpPr>
            <xdr:cNvPr id="28700" name="Check Box 28" hidden="1">
              <a:extLst>
                <a:ext uri="{63B3BB69-23CF-44E3-9099-C40C66FF867C}">
                  <a14:compatExt spid="_x0000_s28700"/>
                </a:ext>
                <a:ext uri="{FF2B5EF4-FFF2-40B4-BE49-F238E27FC236}">
                  <a16:creationId xmlns:a16="http://schemas.microsoft.com/office/drawing/2014/main" id="{00000000-0008-0000-0300-00001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2" name="Check Box 30" hidden="1">
              <a:extLst>
                <a:ext uri="{63B3BB69-23CF-44E3-9099-C40C66FF867C}">
                  <a14:compatExt spid="_x0000_s28702"/>
                </a:ext>
                <a:ext uri="{FF2B5EF4-FFF2-40B4-BE49-F238E27FC236}">
                  <a16:creationId xmlns:a16="http://schemas.microsoft.com/office/drawing/2014/main" id="{00000000-0008-0000-0300-00001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4" name="Check Box 32" hidden="1">
              <a:extLst>
                <a:ext uri="{63B3BB69-23CF-44E3-9099-C40C66FF867C}">
                  <a14:compatExt spid="_x0000_s28704"/>
                </a:ext>
                <a:ext uri="{FF2B5EF4-FFF2-40B4-BE49-F238E27FC236}">
                  <a16:creationId xmlns:a16="http://schemas.microsoft.com/office/drawing/2014/main" id="{00000000-0008-0000-0300-000020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06" name="Check Box 34" hidden="1">
              <a:extLst>
                <a:ext uri="{63B3BB69-23CF-44E3-9099-C40C66FF867C}">
                  <a14:compatExt spid="_x0000_s28706"/>
                </a:ext>
                <a:ext uri="{FF2B5EF4-FFF2-40B4-BE49-F238E27FC236}">
                  <a16:creationId xmlns:a16="http://schemas.microsoft.com/office/drawing/2014/main" id="{00000000-0008-0000-0300-00002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14</xdr:row>
          <xdr:rowOff>180975</xdr:rowOff>
        </xdr:from>
        <xdr:to>
          <xdr:col>9</xdr:col>
          <xdr:colOff>333375</xdr:colOff>
          <xdr:row>16</xdr:row>
          <xdr:rowOff>47625</xdr:rowOff>
        </xdr:to>
        <xdr:sp macro="" textlink="">
          <xdr:nvSpPr>
            <xdr:cNvPr id="28708" name="Check Box 36" hidden="1">
              <a:extLst>
                <a:ext uri="{63B3BB69-23CF-44E3-9099-C40C66FF867C}">
                  <a14:compatExt spid="_x0000_s28708"/>
                </a:ext>
                <a:ext uri="{FF2B5EF4-FFF2-40B4-BE49-F238E27FC236}">
                  <a16:creationId xmlns:a16="http://schemas.microsoft.com/office/drawing/2014/main" id="{00000000-0008-0000-0300-00002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0" name="Check Box 38" hidden="1">
              <a:extLst>
                <a:ext uri="{63B3BB69-23CF-44E3-9099-C40C66FF867C}">
                  <a14:compatExt spid="_x0000_s28710"/>
                </a:ext>
                <a:ext uri="{FF2B5EF4-FFF2-40B4-BE49-F238E27FC236}">
                  <a16:creationId xmlns:a16="http://schemas.microsoft.com/office/drawing/2014/main" id="{00000000-0008-0000-0300-000026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12" name="Check Box 40" hidden="1">
              <a:extLst>
                <a:ext uri="{63B3BB69-23CF-44E3-9099-C40C66FF867C}">
                  <a14:compatExt spid="_x0000_s28712"/>
                </a:ext>
                <a:ext uri="{FF2B5EF4-FFF2-40B4-BE49-F238E27FC236}">
                  <a16:creationId xmlns:a16="http://schemas.microsoft.com/office/drawing/2014/main" id="{00000000-0008-0000-0300-00002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14" name="Check Box 42" hidden="1">
              <a:extLst>
                <a:ext uri="{63B3BB69-23CF-44E3-9099-C40C66FF867C}">
                  <a14:compatExt spid="_x0000_s28714"/>
                </a:ext>
                <a:ext uri="{FF2B5EF4-FFF2-40B4-BE49-F238E27FC236}">
                  <a16:creationId xmlns:a16="http://schemas.microsoft.com/office/drawing/2014/main" id="{00000000-0008-0000-0300-00002A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16" name="Check Box 44" hidden="1">
              <a:extLst>
                <a:ext uri="{63B3BB69-23CF-44E3-9099-C40C66FF867C}">
                  <a14:compatExt spid="_x0000_s28716"/>
                </a:ext>
                <a:ext uri="{FF2B5EF4-FFF2-40B4-BE49-F238E27FC236}">
                  <a16:creationId xmlns:a16="http://schemas.microsoft.com/office/drawing/2014/main" id="{00000000-0008-0000-0300-00002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19" name="Check Box 47" hidden="1">
              <a:extLst>
                <a:ext uri="{63B3BB69-23CF-44E3-9099-C40C66FF867C}">
                  <a14:compatExt spid="_x0000_s28719"/>
                </a:ext>
                <a:ext uri="{FF2B5EF4-FFF2-40B4-BE49-F238E27FC236}">
                  <a16:creationId xmlns:a16="http://schemas.microsoft.com/office/drawing/2014/main" id="{00000000-0008-0000-0300-00002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21" name="Check Box 49" hidden="1">
              <a:extLst>
                <a:ext uri="{63B3BB69-23CF-44E3-9099-C40C66FF867C}">
                  <a14:compatExt spid="_x0000_s28721"/>
                </a:ext>
                <a:ext uri="{FF2B5EF4-FFF2-40B4-BE49-F238E27FC236}">
                  <a16:creationId xmlns:a16="http://schemas.microsoft.com/office/drawing/2014/main" id="{00000000-0008-0000-0300-00003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3" name="Check Box 51" hidden="1">
              <a:extLst>
                <a:ext uri="{63B3BB69-23CF-44E3-9099-C40C66FF867C}">
                  <a14:compatExt spid="_x0000_s28723"/>
                </a:ext>
                <a:ext uri="{FF2B5EF4-FFF2-40B4-BE49-F238E27FC236}">
                  <a16:creationId xmlns:a16="http://schemas.microsoft.com/office/drawing/2014/main" id="{00000000-0008-0000-0300-00003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25" name="Check Box 53" hidden="1">
              <a:extLst>
                <a:ext uri="{63B3BB69-23CF-44E3-9099-C40C66FF867C}">
                  <a14:compatExt spid="_x0000_s28725"/>
                </a:ext>
                <a:ext uri="{FF2B5EF4-FFF2-40B4-BE49-F238E27FC236}">
                  <a16:creationId xmlns:a16="http://schemas.microsoft.com/office/drawing/2014/main" id="{00000000-0008-0000-0300-00003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7" name="Check Box 55" hidden="1">
              <a:extLst>
                <a:ext uri="{63B3BB69-23CF-44E3-9099-C40C66FF867C}">
                  <a14:compatExt spid="_x0000_s28727"/>
                </a:ext>
                <a:ext uri="{FF2B5EF4-FFF2-40B4-BE49-F238E27FC236}">
                  <a16:creationId xmlns:a16="http://schemas.microsoft.com/office/drawing/2014/main" id="{00000000-0008-0000-0300-00003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21</xdr:row>
          <xdr:rowOff>180975</xdr:rowOff>
        </xdr:from>
        <xdr:to>
          <xdr:col>9</xdr:col>
          <xdr:colOff>333375</xdr:colOff>
          <xdr:row>23</xdr:row>
          <xdr:rowOff>47625</xdr:rowOff>
        </xdr:to>
        <xdr:sp macro="" textlink="">
          <xdr:nvSpPr>
            <xdr:cNvPr id="28728" name="Check Box 56" hidden="1">
              <a:extLst>
                <a:ext uri="{63B3BB69-23CF-44E3-9099-C40C66FF867C}">
                  <a14:compatExt spid="_x0000_s28728"/>
                </a:ext>
                <a:ext uri="{FF2B5EF4-FFF2-40B4-BE49-F238E27FC236}">
                  <a16:creationId xmlns:a16="http://schemas.microsoft.com/office/drawing/2014/main" id="{00000000-0008-0000-0300-000038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20</xdr:row>
          <xdr:rowOff>180975</xdr:rowOff>
        </xdr:from>
        <xdr:to>
          <xdr:col>9</xdr:col>
          <xdr:colOff>333375</xdr:colOff>
          <xdr:row>22</xdr:row>
          <xdr:rowOff>47625</xdr:rowOff>
        </xdr:to>
        <xdr:sp macro="" textlink="">
          <xdr:nvSpPr>
            <xdr:cNvPr id="28729" name="Check Box 57" hidden="1">
              <a:extLst>
                <a:ext uri="{63B3BB69-23CF-44E3-9099-C40C66FF867C}">
                  <a14:compatExt spid="_x0000_s28729"/>
                </a:ext>
                <a:ext uri="{FF2B5EF4-FFF2-40B4-BE49-F238E27FC236}">
                  <a16:creationId xmlns:a16="http://schemas.microsoft.com/office/drawing/2014/main" id="{00000000-0008-0000-0300-00003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32" name="Check Box 60" hidden="1">
              <a:extLst>
                <a:ext uri="{63B3BB69-23CF-44E3-9099-C40C66FF867C}">
                  <a14:compatExt spid="_x0000_s28732"/>
                </a:ext>
                <a:ext uri="{FF2B5EF4-FFF2-40B4-BE49-F238E27FC236}">
                  <a16:creationId xmlns:a16="http://schemas.microsoft.com/office/drawing/2014/main" id="{00000000-0008-0000-0300-00003C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4" name="Check Box 62" hidden="1">
              <a:extLst>
                <a:ext uri="{63B3BB69-23CF-44E3-9099-C40C66FF867C}">
                  <a14:compatExt spid="_x0000_s28734"/>
                </a:ext>
                <a:ext uri="{FF2B5EF4-FFF2-40B4-BE49-F238E27FC236}">
                  <a16:creationId xmlns:a16="http://schemas.microsoft.com/office/drawing/2014/main" id="{00000000-0008-0000-0300-00003E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13</xdr:row>
          <xdr:rowOff>180975</xdr:rowOff>
        </xdr:from>
        <xdr:to>
          <xdr:col>9</xdr:col>
          <xdr:colOff>333375</xdr:colOff>
          <xdr:row>15</xdr:row>
          <xdr:rowOff>47625</xdr:rowOff>
        </xdr:to>
        <xdr:sp macro="" textlink="">
          <xdr:nvSpPr>
            <xdr:cNvPr id="28737" name="Check Box 65" hidden="1">
              <a:extLst>
                <a:ext uri="{63B3BB69-23CF-44E3-9099-C40C66FF867C}">
                  <a14:compatExt spid="_x0000_s28737"/>
                </a:ext>
                <a:ext uri="{FF2B5EF4-FFF2-40B4-BE49-F238E27FC236}">
                  <a16:creationId xmlns:a16="http://schemas.microsoft.com/office/drawing/2014/main" id="{00000000-0008-0000-0300-00004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8" name="Check Box 66" hidden="1">
              <a:extLst>
                <a:ext uri="{63B3BB69-23CF-44E3-9099-C40C66FF867C}">
                  <a14:compatExt spid="_x0000_s28738"/>
                </a:ext>
                <a:ext uri="{FF2B5EF4-FFF2-40B4-BE49-F238E27FC236}">
                  <a16:creationId xmlns:a16="http://schemas.microsoft.com/office/drawing/2014/main" id="{00000000-0008-0000-0300-00004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39" name="Check Box 67" hidden="1">
              <a:extLst>
                <a:ext uri="{63B3BB69-23CF-44E3-9099-C40C66FF867C}">
                  <a14:compatExt spid="_x0000_s28739"/>
                </a:ext>
                <a:ext uri="{FF2B5EF4-FFF2-40B4-BE49-F238E27FC236}">
                  <a16:creationId xmlns:a16="http://schemas.microsoft.com/office/drawing/2014/main" id="{00000000-0008-0000-0300-00004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16</xdr:row>
          <xdr:rowOff>180975</xdr:rowOff>
        </xdr:from>
        <xdr:to>
          <xdr:col>9</xdr:col>
          <xdr:colOff>333375</xdr:colOff>
          <xdr:row>18</xdr:row>
          <xdr:rowOff>47625</xdr:rowOff>
        </xdr:to>
        <xdr:sp macro="" textlink="">
          <xdr:nvSpPr>
            <xdr:cNvPr id="28741" name="Check Box 69" hidden="1">
              <a:extLst>
                <a:ext uri="{63B3BB69-23CF-44E3-9099-C40C66FF867C}">
                  <a14:compatExt spid="_x0000_s28741"/>
                </a:ext>
                <a:ext uri="{FF2B5EF4-FFF2-40B4-BE49-F238E27FC236}">
                  <a16:creationId xmlns:a16="http://schemas.microsoft.com/office/drawing/2014/main" id="{00000000-0008-0000-0300-000045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23</xdr:row>
          <xdr:rowOff>180975</xdr:rowOff>
        </xdr:from>
        <xdr:to>
          <xdr:col>9</xdr:col>
          <xdr:colOff>333375</xdr:colOff>
          <xdr:row>25</xdr:row>
          <xdr:rowOff>47625</xdr:rowOff>
        </xdr:to>
        <xdr:sp macro="" textlink="">
          <xdr:nvSpPr>
            <xdr:cNvPr id="28743" name="Check Box 71" hidden="1">
              <a:extLst>
                <a:ext uri="{63B3BB69-23CF-44E3-9099-C40C66FF867C}">
                  <a14:compatExt spid="_x0000_s28743"/>
                </a:ext>
                <a:ext uri="{FF2B5EF4-FFF2-40B4-BE49-F238E27FC236}">
                  <a16:creationId xmlns:a16="http://schemas.microsoft.com/office/drawing/2014/main" id="{00000000-0008-0000-0300-000047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26</xdr:row>
          <xdr:rowOff>180975</xdr:rowOff>
        </xdr:from>
        <xdr:to>
          <xdr:col>9</xdr:col>
          <xdr:colOff>333375</xdr:colOff>
          <xdr:row>28</xdr:row>
          <xdr:rowOff>47625</xdr:rowOff>
        </xdr:to>
        <xdr:sp macro="" textlink="">
          <xdr:nvSpPr>
            <xdr:cNvPr id="28745" name="Check Box 73" hidden="1">
              <a:extLst>
                <a:ext uri="{63B3BB69-23CF-44E3-9099-C40C66FF867C}">
                  <a14:compatExt spid="_x0000_s28745"/>
                </a:ext>
                <a:ext uri="{FF2B5EF4-FFF2-40B4-BE49-F238E27FC236}">
                  <a16:creationId xmlns:a16="http://schemas.microsoft.com/office/drawing/2014/main" id="{00000000-0008-0000-0300-000049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180975</xdr:rowOff>
        </xdr:from>
        <xdr:to>
          <xdr:col>9</xdr:col>
          <xdr:colOff>333375</xdr:colOff>
          <xdr:row>27</xdr:row>
          <xdr:rowOff>47625</xdr:rowOff>
        </xdr:to>
        <xdr:sp macro="" textlink="">
          <xdr:nvSpPr>
            <xdr:cNvPr id="28747" name="Check Box 75" hidden="1">
              <a:extLst>
                <a:ext uri="{63B3BB69-23CF-44E3-9099-C40C66FF867C}">
                  <a14:compatExt spid="_x0000_s28747"/>
                </a:ext>
                <a:ext uri="{FF2B5EF4-FFF2-40B4-BE49-F238E27FC236}">
                  <a16:creationId xmlns:a16="http://schemas.microsoft.com/office/drawing/2014/main" id="{00000000-0008-0000-0300-00004B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49" name="Check Box 77" hidden="1">
              <a:extLst>
                <a:ext uri="{63B3BB69-23CF-44E3-9099-C40C66FF867C}">
                  <a14:compatExt spid="_x0000_s28749"/>
                </a:ext>
                <a:ext uri="{FF2B5EF4-FFF2-40B4-BE49-F238E27FC236}">
                  <a16:creationId xmlns:a16="http://schemas.microsoft.com/office/drawing/2014/main" id="{00000000-0008-0000-0300-00004D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11</xdr:row>
          <xdr:rowOff>180975</xdr:rowOff>
        </xdr:from>
        <xdr:to>
          <xdr:col>9</xdr:col>
          <xdr:colOff>333375</xdr:colOff>
          <xdr:row>13</xdr:row>
          <xdr:rowOff>47625</xdr:rowOff>
        </xdr:to>
        <xdr:sp macro="" textlink="">
          <xdr:nvSpPr>
            <xdr:cNvPr id="28751" name="Check Box 79" hidden="1">
              <a:extLst>
                <a:ext uri="{63B3BB69-23CF-44E3-9099-C40C66FF867C}">
                  <a14:compatExt spid="_x0000_s28751"/>
                </a:ext>
                <a:ext uri="{FF2B5EF4-FFF2-40B4-BE49-F238E27FC236}">
                  <a16:creationId xmlns:a16="http://schemas.microsoft.com/office/drawing/2014/main" id="{00000000-0008-0000-0300-00004F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28</xdr:row>
          <xdr:rowOff>180975</xdr:rowOff>
        </xdr:from>
        <xdr:to>
          <xdr:col>9</xdr:col>
          <xdr:colOff>333375</xdr:colOff>
          <xdr:row>30</xdr:row>
          <xdr:rowOff>47625</xdr:rowOff>
        </xdr:to>
        <xdr:sp macro="" textlink="">
          <xdr:nvSpPr>
            <xdr:cNvPr id="28753" name="Check Box 81" hidden="1">
              <a:extLst>
                <a:ext uri="{63B3BB69-23CF-44E3-9099-C40C66FF867C}">
                  <a14:compatExt spid="_x0000_s28753"/>
                </a:ext>
                <a:ext uri="{FF2B5EF4-FFF2-40B4-BE49-F238E27FC236}">
                  <a16:creationId xmlns:a16="http://schemas.microsoft.com/office/drawing/2014/main" id="{00000000-0008-0000-0300-00005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18</xdr:row>
          <xdr:rowOff>180975</xdr:rowOff>
        </xdr:from>
        <xdr:to>
          <xdr:col>9</xdr:col>
          <xdr:colOff>333375</xdr:colOff>
          <xdr:row>20</xdr:row>
          <xdr:rowOff>47625</xdr:rowOff>
        </xdr:to>
        <xdr:sp macro="" textlink="">
          <xdr:nvSpPr>
            <xdr:cNvPr id="28755" name="Check Box 83" hidden="1">
              <a:extLst>
                <a:ext uri="{63B3BB69-23CF-44E3-9099-C40C66FF867C}">
                  <a14:compatExt spid="_x0000_s28755"/>
                </a:ext>
                <a:ext uri="{FF2B5EF4-FFF2-40B4-BE49-F238E27FC236}">
                  <a16:creationId xmlns:a16="http://schemas.microsoft.com/office/drawing/2014/main" id="{00000000-0008-0000-0300-00005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1270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5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9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2290" name="Check Box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B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4338" name="Check Box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D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190500</xdr:colOff>
          <xdr:row>6</xdr:row>
          <xdr:rowOff>19050</xdr:rowOff>
        </xdr:from>
        <xdr:to>
          <xdr:col>9</xdr:col>
          <xdr:colOff>514350</xdr:colOff>
          <xdr:row>7</xdr:row>
          <xdr:rowOff>19050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F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671" Type="http://schemas.openxmlformats.org/officeDocument/2006/relationships/ctrlProp" Target="../ctrlProps/ctrlProp668.xml"/><Relationship Id="rId769" Type="http://schemas.openxmlformats.org/officeDocument/2006/relationships/ctrlProp" Target="../ctrlProps/ctrlProp766.xml"/><Relationship Id="rId976" Type="http://schemas.openxmlformats.org/officeDocument/2006/relationships/ctrlProp" Target="../ctrlProps/ctrlProp973.xml"/><Relationship Id="rId21" Type="http://schemas.openxmlformats.org/officeDocument/2006/relationships/ctrlProp" Target="../ctrlProps/ctrlProp18.xml"/><Relationship Id="rId324" Type="http://schemas.openxmlformats.org/officeDocument/2006/relationships/ctrlProp" Target="../ctrlProps/ctrlProp321.xml"/><Relationship Id="rId531" Type="http://schemas.openxmlformats.org/officeDocument/2006/relationships/ctrlProp" Target="../ctrlProps/ctrlProp528.xml"/><Relationship Id="rId629" Type="http://schemas.openxmlformats.org/officeDocument/2006/relationships/ctrlProp" Target="../ctrlProps/ctrlProp626.xml"/><Relationship Id="rId1161" Type="http://schemas.openxmlformats.org/officeDocument/2006/relationships/ctrlProp" Target="../ctrlProps/ctrlProp1158.xml"/><Relationship Id="rId170" Type="http://schemas.openxmlformats.org/officeDocument/2006/relationships/ctrlProp" Target="../ctrlProps/ctrlProp167.xml"/><Relationship Id="rId836" Type="http://schemas.openxmlformats.org/officeDocument/2006/relationships/ctrlProp" Target="../ctrlProps/ctrlProp833.xml"/><Relationship Id="rId1021" Type="http://schemas.openxmlformats.org/officeDocument/2006/relationships/ctrlProp" Target="../ctrlProps/ctrlProp1018.xml"/><Relationship Id="rId1119" Type="http://schemas.openxmlformats.org/officeDocument/2006/relationships/ctrlProp" Target="../ctrlProps/ctrlProp1116.xml"/><Relationship Id="rId268" Type="http://schemas.openxmlformats.org/officeDocument/2006/relationships/ctrlProp" Target="../ctrlProps/ctrlProp265.xml"/><Relationship Id="rId475" Type="http://schemas.openxmlformats.org/officeDocument/2006/relationships/ctrlProp" Target="../ctrlProps/ctrlProp472.xml"/><Relationship Id="rId682" Type="http://schemas.openxmlformats.org/officeDocument/2006/relationships/ctrlProp" Target="../ctrlProps/ctrlProp679.xml"/><Relationship Id="rId903" Type="http://schemas.openxmlformats.org/officeDocument/2006/relationships/ctrlProp" Target="../ctrlProps/ctrlProp900.xml"/><Relationship Id="rId32" Type="http://schemas.openxmlformats.org/officeDocument/2006/relationships/ctrlProp" Target="../ctrlProps/ctrlProp29.xml"/><Relationship Id="rId128" Type="http://schemas.openxmlformats.org/officeDocument/2006/relationships/ctrlProp" Target="../ctrlProps/ctrlProp125.xml"/><Relationship Id="rId335" Type="http://schemas.openxmlformats.org/officeDocument/2006/relationships/ctrlProp" Target="../ctrlProps/ctrlProp332.xml"/><Relationship Id="rId542" Type="http://schemas.openxmlformats.org/officeDocument/2006/relationships/ctrlProp" Target="../ctrlProps/ctrlProp539.xml"/><Relationship Id="rId987" Type="http://schemas.openxmlformats.org/officeDocument/2006/relationships/ctrlProp" Target="../ctrlProps/ctrlProp984.xml"/><Relationship Id="rId1172" Type="http://schemas.openxmlformats.org/officeDocument/2006/relationships/ctrlProp" Target="../ctrlProps/ctrlProp1169.xml"/><Relationship Id="rId181" Type="http://schemas.openxmlformats.org/officeDocument/2006/relationships/ctrlProp" Target="../ctrlProps/ctrlProp178.xml"/><Relationship Id="rId402" Type="http://schemas.openxmlformats.org/officeDocument/2006/relationships/ctrlProp" Target="../ctrlProps/ctrlProp399.xml"/><Relationship Id="rId847" Type="http://schemas.openxmlformats.org/officeDocument/2006/relationships/ctrlProp" Target="../ctrlProps/ctrlProp844.xml"/><Relationship Id="rId1032" Type="http://schemas.openxmlformats.org/officeDocument/2006/relationships/ctrlProp" Target="../ctrlProps/ctrlProp1029.xml"/><Relationship Id="rId279" Type="http://schemas.openxmlformats.org/officeDocument/2006/relationships/ctrlProp" Target="../ctrlProps/ctrlProp276.xml"/><Relationship Id="rId486" Type="http://schemas.openxmlformats.org/officeDocument/2006/relationships/ctrlProp" Target="../ctrlProps/ctrlProp483.xml"/><Relationship Id="rId693" Type="http://schemas.openxmlformats.org/officeDocument/2006/relationships/ctrlProp" Target="../ctrlProps/ctrlProp690.xml"/><Relationship Id="rId707" Type="http://schemas.openxmlformats.org/officeDocument/2006/relationships/ctrlProp" Target="../ctrlProps/ctrlProp704.xml"/><Relationship Id="rId914" Type="http://schemas.openxmlformats.org/officeDocument/2006/relationships/ctrlProp" Target="../ctrlProps/ctrlProp911.xml"/><Relationship Id="rId43" Type="http://schemas.openxmlformats.org/officeDocument/2006/relationships/ctrlProp" Target="../ctrlProps/ctrlProp40.xml"/><Relationship Id="rId139" Type="http://schemas.openxmlformats.org/officeDocument/2006/relationships/ctrlProp" Target="../ctrlProps/ctrlProp136.xml"/><Relationship Id="rId346" Type="http://schemas.openxmlformats.org/officeDocument/2006/relationships/ctrlProp" Target="../ctrlProps/ctrlProp343.xml"/><Relationship Id="rId553" Type="http://schemas.openxmlformats.org/officeDocument/2006/relationships/ctrlProp" Target="../ctrlProps/ctrlProp550.xml"/><Relationship Id="rId760" Type="http://schemas.openxmlformats.org/officeDocument/2006/relationships/ctrlProp" Target="../ctrlProps/ctrlProp757.xml"/><Relationship Id="rId998" Type="http://schemas.openxmlformats.org/officeDocument/2006/relationships/ctrlProp" Target="../ctrlProps/ctrlProp995.xml"/><Relationship Id="rId1183" Type="http://schemas.openxmlformats.org/officeDocument/2006/relationships/ctrlProp" Target="../ctrlProps/ctrlProp1180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413" Type="http://schemas.openxmlformats.org/officeDocument/2006/relationships/ctrlProp" Target="../ctrlProps/ctrlProp410.xml"/><Relationship Id="rId858" Type="http://schemas.openxmlformats.org/officeDocument/2006/relationships/ctrlProp" Target="../ctrlProps/ctrlProp855.xml"/><Relationship Id="rId1043" Type="http://schemas.openxmlformats.org/officeDocument/2006/relationships/ctrlProp" Target="../ctrlProps/ctrlProp1040.xml"/><Relationship Id="rId497" Type="http://schemas.openxmlformats.org/officeDocument/2006/relationships/ctrlProp" Target="../ctrlProps/ctrlProp494.xml"/><Relationship Id="rId620" Type="http://schemas.openxmlformats.org/officeDocument/2006/relationships/ctrlProp" Target="../ctrlProps/ctrlProp617.xml"/><Relationship Id="rId718" Type="http://schemas.openxmlformats.org/officeDocument/2006/relationships/ctrlProp" Target="../ctrlProps/ctrlProp715.xml"/><Relationship Id="rId925" Type="http://schemas.openxmlformats.org/officeDocument/2006/relationships/ctrlProp" Target="../ctrlProps/ctrlProp922.xml"/><Relationship Id="rId357" Type="http://schemas.openxmlformats.org/officeDocument/2006/relationships/ctrlProp" Target="../ctrlProps/ctrlProp354.xml"/><Relationship Id="rId1110" Type="http://schemas.openxmlformats.org/officeDocument/2006/relationships/ctrlProp" Target="../ctrlProps/ctrlProp1107.xml"/><Relationship Id="rId54" Type="http://schemas.openxmlformats.org/officeDocument/2006/relationships/ctrlProp" Target="../ctrlProps/ctrlProp51.xml"/><Relationship Id="rId217" Type="http://schemas.openxmlformats.org/officeDocument/2006/relationships/ctrlProp" Target="../ctrlProps/ctrlProp214.xml"/><Relationship Id="rId564" Type="http://schemas.openxmlformats.org/officeDocument/2006/relationships/ctrlProp" Target="../ctrlProps/ctrlProp561.xml"/><Relationship Id="rId771" Type="http://schemas.openxmlformats.org/officeDocument/2006/relationships/ctrlProp" Target="../ctrlProps/ctrlProp768.xml"/><Relationship Id="rId869" Type="http://schemas.openxmlformats.org/officeDocument/2006/relationships/ctrlProp" Target="../ctrlProps/ctrlProp866.xml"/><Relationship Id="rId424" Type="http://schemas.openxmlformats.org/officeDocument/2006/relationships/ctrlProp" Target="../ctrlProps/ctrlProp421.xml"/><Relationship Id="rId631" Type="http://schemas.openxmlformats.org/officeDocument/2006/relationships/ctrlProp" Target="../ctrlProps/ctrlProp628.xml"/><Relationship Id="rId729" Type="http://schemas.openxmlformats.org/officeDocument/2006/relationships/ctrlProp" Target="../ctrlProps/ctrlProp726.xml"/><Relationship Id="rId1054" Type="http://schemas.openxmlformats.org/officeDocument/2006/relationships/ctrlProp" Target="../ctrlProps/ctrlProp1051.xml"/><Relationship Id="rId270" Type="http://schemas.openxmlformats.org/officeDocument/2006/relationships/ctrlProp" Target="../ctrlProps/ctrlProp267.xml"/><Relationship Id="rId936" Type="http://schemas.openxmlformats.org/officeDocument/2006/relationships/ctrlProp" Target="../ctrlProps/ctrlProp933.xml"/><Relationship Id="rId1121" Type="http://schemas.openxmlformats.org/officeDocument/2006/relationships/ctrlProp" Target="../ctrlProps/ctrlProp1118.xml"/><Relationship Id="rId65" Type="http://schemas.openxmlformats.org/officeDocument/2006/relationships/ctrlProp" Target="../ctrlProps/ctrlProp62.xml"/><Relationship Id="rId130" Type="http://schemas.openxmlformats.org/officeDocument/2006/relationships/ctrlProp" Target="../ctrlProps/ctrlProp127.xml"/><Relationship Id="rId368" Type="http://schemas.openxmlformats.org/officeDocument/2006/relationships/ctrlProp" Target="../ctrlProps/ctrlProp365.xml"/><Relationship Id="rId575" Type="http://schemas.openxmlformats.org/officeDocument/2006/relationships/ctrlProp" Target="../ctrlProps/ctrlProp572.xml"/><Relationship Id="rId782" Type="http://schemas.openxmlformats.org/officeDocument/2006/relationships/ctrlProp" Target="../ctrlProps/ctrlProp779.xml"/><Relationship Id="rId228" Type="http://schemas.openxmlformats.org/officeDocument/2006/relationships/ctrlProp" Target="../ctrlProps/ctrlProp225.xml"/><Relationship Id="rId435" Type="http://schemas.openxmlformats.org/officeDocument/2006/relationships/ctrlProp" Target="../ctrlProps/ctrlProp432.xml"/><Relationship Id="rId642" Type="http://schemas.openxmlformats.org/officeDocument/2006/relationships/ctrlProp" Target="../ctrlProps/ctrlProp639.xml"/><Relationship Id="rId1065" Type="http://schemas.openxmlformats.org/officeDocument/2006/relationships/ctrlProp" Target="../ctrlProps/ctrlProp1062.xml"/><Relationship Id="rId281" Type="http://schemas.openxmlformats.org/officeDocument/2006/relationships/ctrlProp" Target="../ctrlProps/ctrlProp278.xml"/><Relationship Id="rId502" Type="http://schemas.openxmlformats.org/officeDocument/2006/relationships/ctrlProp" Target="../ctrlProps/ctrlProp499.xml"/><Relationship Id="rId947" Type="http://schemas.openxmlformats.org/officeDocument/2006/relationships/ctrlProp" Target="../ctrlProps/ctrlProp944.xml"/><Relationship Id="rId1132" Type="http://schemas.openxmlformats.org/officeDocument/2006/relationships/ctrlProp" Target="../ctrlProps/ctrlProp1129.xml"/><Relationship Id="rId76" Type="http://schemas.openxmlformats.org/officeDocument/2006/relationships/ctrlProp" Target="../ctrlProps/ctrlProp73.xml"/><Relationship Id="rId141" Type="http://schemas.openxmlformats.org/officeDocument/2006/relationships/ctrlProp" Target="../ctrlProps/ctrlProp138.xml"/><Relationship Id="rId379" Type="http://schemas.openxmlformats.org/officeDocument/2006/relationships/ctrlProp" Target="../ctrlProps/ctrlProp376.xml"/><Relationship Id="rId586" Type="http://schemas.openxmlformats.org/officeDocument/2006/relationships/ctrlProp" Target="../ctrlProps/ctrlProp583.xml"/><Relationship Id="rId793" Type="http://schemas.openxmlformats.org/officeDocument/2006/relationships/ctrlProp" Target="../ctrlProps/ctrlProp790.xml"/><Relationship Id="rId807" Type="http://schemas.openxmlformats.org/officeDocument/2006/relationships/ctrlProp" Target="../ctrlProps/ctrlProp804.xml"/><Relationship Id="rId7" Type="http://schemas.openxmlformats.org/officeDocument/2006/relationships/ctrlProp" Target="../ctrlProps/ctrlProp4.xml"/><Relationship Id="rId239" Type="http://schemas.openxmlformats.org/officeDocument/2006/relationships/ctrlProp" Target="../ctrlProps/ctrlProp236.xml"/><Relationship Id="rId446" Type="http://schemas.openxmlformats.org/officeDocument/2006/relationships/ctrlProp" Target="../ctrlProps/ctrlProp443.xml"/><Relationship Id="rId653" Type="http://schemas.openxmlformats.org/officeDocument/2006/relationships/ctrlProp" Target="../ctrlProps/ctrlProp650.xml"/><Relationship Id="rId1076" Type="http://schemas.openxmlformats.org/officeDocument/2006/relationships/ctrlProp" Target="../ctrlProps/ctrlProp1073.xml"/><Relationship Id="rId292" Type="http://schemas.openxmlformats.org/officeDocument/2006/relationships/ctrlProp" Target="../ctrlProps/ctrlProp289.xml"/><Relationship Id="rId306" Type="http://schemas.openxmlformats.org/officeDocument/2006/relationships/ctrlProp" Target="../ctrlProps/ctrlProp303.xml"/><Relationship Id="rId860" Type="http://schemas.openxmlformats.org/officeDocument/2006/relationships/ctrlProp" Target="../ctrlProps/ctrlProp857.xml"/><Relationship Id="rId958" Type="http://schemas.openxmlformats.org/officeDocument/2006/relationships/ctrlProp" Target="../ctrlProps/ctrlProp955.xml"/><Relationship Id="rId1143" Type="http://schemas.openxmlformats.org/officeDocument/2006/relationships/ctrlProp" Target="../ctrlProps/ctrlProp1140.xml"/><Relationship Id="rId87" Type="http://schemas.openxmlformats.org/officeDocument/2006/relationships/ctrlProp" Target="../ctrlProps/ctrlProp84.xml"/><Relationship Id="rId513" Type="http://schemas.openxmlformats.org/officeDocument/2006/relationships/ctrlProp" Target="../ctrlProps/ctrlProp510.xml"/><Relationship Id="rId597" Type="http://schemas.openxmlformats.org/officeDocument/2006/relationships/ctrlProp" Target="../ctrlProps/ctrlProp594.xml"/><Relationship Id="rId720" Type="http://schemas.openxmlformats.org/officeDocument/2006/relationships/ctrlProp" Target="../ctrlProps/ctrlProp717.xml"/><Relationship Id="rId818" Type="http://schemas.openxmlformats.org/officeDocument/2006/relationships/ctrlProp" Target="../ctrlProps/ctrlProp815.xml"/><Relationship Id="rId152" Type="http://schemas.openxmlformats.org/officeDocument/2006/relationships/ctrlProp" Target="../ctrlProps/ctrlProp149.xml"/><Relationship Id="rId457" Type="http://schemas.openxmlformats.org/officeDocument/2006/relationships/ctrlProp" Target="../ctrlProps/ctrlProp454.xml"/><Relationship Id="rId1003" Type="http://schemas.openxmlformats.org/officeDocument/2006/relationships/ctrlProp" Target="../ctrlProps/ctrlProp1000.xml"/><Relationship Id="rId1087" Type="http://schemas.openxmlformats.org/officeDocument/2006/relationships/ctrlProp" Target="../ctrlProps/ctrlProp1084.xml"/><Relationship Id="rId664" Type="http://schemas.openxmlformats.org/officeDocument/2006/relationships/ctrlProp" Target="../ctrlProps/ctrlProp661.xml"/><Relationship Id="rId871" Type="http://schemas.openxmlformats.org/officeDocument/2006/relationships/ctrlProp" Target="../ctrlProps/ctrlProp868.xml"/><Relationship Id="rId969" Type="http://schemas.openxmlformats.org/officeDocument/2006/relationships/ctrlProp" Target="../ctrlProps/ctrlProp966.xml"/><Relationship Id="rId14" Type="http://schemas.openxmlformats.org/officeDocument/2006/relationships/ctrlProp" Target="../ctrlProps/ctrlProp11.xml"/><Relationship Id="rId317" Type="http://schemas.openxmlformats.org/officeDocument/2006/relationships/ctrlProp" Target="../ctrlProps/ctrlProp314.xml"/><Relationship Id="rId524" Type="http://schemas.openxmlformats.org/officeDocument/2006/relationships/ctrlProp" Target="../ctrlProps/ctrlProp521.xml"/><Relationship Id="rId731" Type="http://schemas.openxmlformats.org/officeDocument/2006/relationships/ctrlProp" Target="../ctrlProps/ctrlProp728.xml"/><Relationship Id="rId1154" Type="http://schemas.openxmlformats.org/officeDocument/2006/relationships/ctrlProp" Target="../ctrlProps/ctrlProp1151.xml"/><Relationship Id="rId98" Type="http://schemas.openxmlformats.org/officeDocument/2006/relationships/ctrlProp" Target="../ctrlProps/ctrlProp95.xml"/><Relationship Id="rId163" Type="http://schemas.openxmlformats.org/officeDocument/2006/relationships/ctrlProp" Target="../ctrlProps/ctrlProp160.xml"/><Relationship Id="rId370" Type="http://schemas.openxmlformats.org/officeDocument/2006/relationships/ctrlProp" Target="../ctrlProps/ctrlProp367.xml"/><Relationship Id="rId829" Type="http://schemas.openxmlformats.org/officeDocument/2006/relationships/ctrlProp" Target="../ctrlProps/ctrlProp826.xml"/><Relationship Id="rId1014" Type="http://schemas.openxmlformats.org/officeDocument/2006/relationships/ctrlProp" Target="../ctrlProps/ctrlProp1011.xml"/><Relationship Id="rId230" Type="http://schemas.openxmlformats.org/officeDocument/2006/relationships/ctrlProp" Target="../ctrlProps/ctrlProp227.xml"/><Relationship Id="rId468" Type="http://schemas.openxmlformats.org/officeDocument/2006/relationships/ctrlProp" Target="../ctrlProps/ctrlProp465.xml"/><Relationship Id="rId675" Type="http://schemas.openxmlformats.org/officeDocument/2006/relationships/ctrlProp" Target="../ctrlProps/ctrlProp672.xml"/><Relationship Id="rId882" Type="http://schemas.openxmlformats.org/officeDocument/2006/relationships/ctrlProp" Target="../ctrlProps/ctrlProp879.xml"/><Relationship Id="rId1098" Type="http://schemas.openxmlformats.org/officeDocument/2006/relationships/ctrlProp" Target="../ctrlProps/ctrlProp1095.xml"/><Relationship Id="rId25" Type="http://schemas.openxmlformats.org/officeDocument/2006/relationships/ctrlProp" Target="../ctrlProps/ctrlProp22.xml"/><Relationship Id="rId328" Type="http://schemas.openxmlformats.org/officeDocument/2006/relationships/ctrlProp" Target="../ctrlProps/ctrlProp325.xml"/><Relationship Id="rId535" Type="http://schemas.openxmlformats.org/officeDocument/2006/relationships/ctrlProp" Target="../ctrlProps/ctrlProp532.xml"/><Relationship Id="rId742" Type="http://schemas.openxmlformats.org/officeDocument/2006/relationships/ctrlProp" Target="../ctrlProps/ctrlProp739.xml"/><Relationship Id="rId1165" Type="http://schemas.openxmlformats.org/officeDocument/2006/relationships/ctrlProp" Target="../ctrlProps/ctrlProp1162.xml"/><Relationship Id="rId174" Type="http://schemas.openxmlformats.org/officeDocument/2006/relationships/ctrlProp" Target="../ctrlProps/ctrlProp171.xml"/><Relationship Id="rId381" Type="http://schemas.openxmlformats.org/officeDocument/2006/relationships/ctrlProp" Target="../ctrlProps/ctrlProp378.xml"/><Relationship Id="rId602" Type="http://schemas.openxmlformats.org/officeDocument/2006/relationships/ctrlProp" Target="../ctrlProps/ctrlProp599.xml"/><Relationship Id="rId1025" Type="http://schemas.openxmlformats.org/officeDocument/2006/relationships/ctrlProp" Target="../ctrlProps/ctrlProp1022.xml"/><Relationship Id="rId241" Type="http://schemas.openxmlformats.org/officeDocument/2006/relationships/ctrlProp" Target="../ctrlProps/ctrlProp238.xml"/><Relationship Id="rId479" Type="http://schemas.openxmlformats.org/officeDocument/2006/relationships/ctrlProp" Target="../ctrlProps/ctrlProp476.xml"/><Relationship Id="rId686" Type="http://schemas.openxmlformats.org/officeDocument/2006/relationships/ctrlProp" Target="../ctrlProps/ctrlProp683.xml"/><Relationship Id="rId893" Type="http://schemas.openxmlformats.org/officeDocument/2006/relationships/ctrlProp" Target="../ctrlProps/ctrlProp890.xml"/><Relationship Id="rId907" Type="http://schemas.openxmlformats.org/officeDocument/2006/relationships/ctrlProp" Target="../ctrlProps/ctrlProp904.xml"/><Relationship Id="rId36" Type="http://schemas.openxmlformats.org/officeDocument/2006/relationships/ctrlProp" Target="../ctrlProps/ctrlProp33.xml"/><Relationship Id="rId339" Type="http://schemas.openxmlformats.org/officeDocument/2006/relationships/ctrlProp" Target="../ctrlProps/ctrlProp336.xml"/><Relationship Id="rId546" Type="http://schemas.openxmlformats.org/officeDocument/2006/relationships/ctrlProp" Target="../ctrlProps/ctrlProp543.xml"/><Relationship Id="rId753" Type="http://schemas.openxmlformats.org/officeDocument/2006/relationships/ctrlProp" Target="../ctrlProps/ctrlProp750.xml"/><Relationship Id="rId1176" Type="http://schemas.openxmlformats.org/officeDocument/2006/relationships/ctrlProp" Target="../ctrlProps/ctrlProp1173.xml"/><Relationship Id="rId101" Type="http://schemas.openxmlformats.org/officeDocument/2006/relationships/ctrlProp" Target="../ctrlProps/ctrlProp98.xml"/><Relationship Id="rId185" Type="http://schemas.openxmlformats.org/officeDocument/2006/relationships/ctrlProp" Target="../ctrlProps/ctrlProp182.xml"/><Relationship Id="rId406" Type="http://schemas.openxmlformats.org/officeDocument/2006/relationships/ctrlProp" Target="../ctrlProps/ctrlProp403.xml"/><Relationship Id="rId960" Type="http://schemas.openxmlformats.org/officeDocument/2006/relationships/ctrlProp" Target="../ctrlProps/ctrlProp957.xml"/><Relationship Id="rId1036" Type="http://schemas.openxmlformats.org/officeDocument/2006/relationships/ctrlProp" Target="../ctrlProps/ctrlProp1033.xml"/><Relationship Id="rId392" Type="http://schemas.openxmlformats.org/officeDocument/2006/relationships/ctrlProp" Target="../ctrlProps/ctrlProp389.xml"/><Relationship Id="rId613" Type="http://schemas.openxmlformats.org/officeDocument/2006/relationships/ctrlProp" Target="../ctrlProps/ctrlProp610.xml"/><Relationship Id="rId697" Type="http://schemas.openxmlformats.org/officeDocument/2006/relationships/ctrlProp" Target="../ctrlProps/ctrlProp694.xml"/><Relationship Id="rId820" Type="http://schemas.openxmlformats.org/officeDocument/2006/relationships/ctrlProp" Target="../ctrlProps/ctrlProp817.xml"/><Relationship Id="rId918" Type="http://schemas.openxmlformats.org/officeDocument/2006/relationships/ctrlProp" Target="../ctrlProps/ctrlProp915.xml"/><Relationship Id="rId252" Type="http://schemas.openxmlformats.org/officeDocument/2006/relationships/ctrlProp" Target="../ctrlProps/ctrlProp249.xml"/><Relationship Id="rId1103" Type="http://schemas.openxmlformats.org/officeDocument/2006/relationships/ctrlProp" Target="../ctrlProps/ctrlProp1100.xml"/><Relationship Id="rId1187" Type="http://schemas.openxmlformats.org/officeDocument/2006/relationships/ctrlProp" Target="../ctrlProps/ctrlProp1184.xml"/><Relationship Id="rId47" Type="http://schemas.openxmlformats.org/officeDocument/2006/relationships/ctrlProp" Target="../ctrlProps/ctrlProp44.xml"/><Relationship Id="rId112" Type="http://schemas.openxmlformats.org/officeDocument/2006/relationships/ctrlProp" Target="../ctrlProps/ctrlProp109.xml"/><Relationship Id="rId557" Type="http://schemas.openxmlformats.org/officeDocument/2006/relationships/ctrlProp" Target="../ctrlProps/ctrlProp554.xml"/><Relationship Id="rId764" Type="http://schemas.openxmlformats.org/officeDocument/2006/relationships/ctrlProp" Target="../ctrlProps/ctrlProp761.xml"/><Relationship Id="rId971" Type="http://schemas.openxmlformats.org/officeDocument/2006/relationships/ctrlProp" Target="../ctrlProps/ctrlProp968.xml"/><Relationship Id="rId196" Type="http://schemas.openxmlformats.org/officeDocument/2006/relationships/ctrlProp" Target="../ctrlProps/ctrlProp193.xml"/><Relationship Id="rId417" Type="http://schemas.openxmlformats.org/officeDocument/2006/relationships/ctrlProp" Target="../ctrlProps/ctrlProp414.xml"/><Relationship Id="rId624" Type="http://schemas.openxmlformats.org/officeDocument/2006/relationships/ctrlProp" Target="../ctrlProps/ctrlProp621.xml"/><Relationship Id="rId831" Type="http://schemas.openxmlformats.org/officeDocument/2006/relationships/ctrlProp" Target="../ctrlProps/ctrlProp828.xml"/><Relationship Id="rId1047" Type="http://schemas.openxmlformats.org/officeDocument/2006/relationships/ctrlProp" Target="../ctrlProps/ctrlProp1044.xml"/><Relationship Id="rId263" Type="http://schemas.openxmlformats.org/officeDocument/2006/relationships/ctrlProp" Target="../ctrlProps/ctrlProp260.xml"/><Relationship Id="rId470" Type="http://schemas.openxmlformats.org/officeDocument/2006/relationships/ctrlProp" Target="../ctrlProps/ctrlProp467.xml"/><Relationship Id="rId929" Type="http://schemas.openxmlformats.org/officeDocument/2006/relationships/ctrlProp" Target="../ctrlProps/ctrlProp926.xml"/><Relationship Id="rId1114" Type="http://schemas.openxmlformats.org/officeDocument/2006/relationships/ctrlProp" Target="../ctrlProps/ctrlProp1111.xml"/><Relationship Id="rId58" Type="http://schemas.openxmlformats.org/officeDocument/2006/relationships/ctrlProp" Target="../ctrlProps/ctrlProp55.xml"/><Relationship Id="rId123" Type="http://schemas.openxmlformats.org/officeDocument/2006/relationships/ctrlProp" Target="../ctrlProps/ctrlProp120.xml"/><Relationship Id="rId330" Type="http://schemas.openxmlformats.org/officeDocument/2006/relationships/ctrlProp" Target="../ctrlProps/ctrlProp327.xml"/><Relationship Id="rId568" Type="http://schemas.openxmlformats.org/officeDocument/2006/relationships/ctrlProp" Target="../ctrlProps/ctrlProp565.xml"/><Relationship Id="rId775" Type="http://schemas.openxmlformats.org/officeDocument/2006/relationships/ctrlProp" Target="../ctrlProps/ctrlProp772.xml"/><Relationship Id="rId982" Type="http://schemas.openxmlformats.org/officeDocument/2006/relationships/ctrlProp" Target="../ctrlProps/ctrlProp979.xml"/><Relationship Id="rId428" Type="http://schemas.openxmlformats.org/officeDocument/2006/relationships/ctrlProp" Target="../ctrlProps/ctrlProp425.xml"/><Relationship Id="rId635" Type="http://schemas.openxmlformats.org/officeDocument/2006/relationships/ctrlProp" Target="../ctrlProps/ctrlProp632.xml"/><Relationship Id="rId842" Type="http://schemas.openxmlformats.org/officeDocument/2006/relationships/ctrlProp" Target="../ctrlProps/ctrlProp839.xml"/><Relationship Id="rId1058" Type="http://schemas.openxmlformats.org/officeDocument/2006/relationships/ctrlProp" Target="../ctrlProps/ctrlProp1055.xml"/><Relationship Id="rId274" Type="http://schemas.openxmlformats.org/officeDocument/2006/relationships/ctrlProp" Target="../ctrlProps/ctrlProp271.xml"/><Relationship Id="rId481" Type="http://schemas.openxmlformats.org/officeDocument/2006/relationships/ctrlProp" Target="../ctrlProps/ctrlProp478.xml"/><Relationship Id="rId702" Type="http://schemas.openxmlformats.org/officeDocument/2006/relationships/ctrlProp" Target="../ctrlProps/ctrlProp699.xml"/><Relationship Id="rId1125" Type="http://schemas.openxmlformats.org/officeDocument/2006/relationships/ctrlProp" Target="../ctrlProps/ctrlProp1122.xml"/><Relationship Id="rId69" Type="http://schemas.openxmlformats.org/officeDocument/2006/relationships/ctrlProp" Target="../ctrlProps/ctrlProp66.xml"/><Relationship Id="rId134" Type="http://schemas.openxmlformats.org/officeDocument/2006/relationships/ctrlProp" Target="../ctrlProps/ctrlProp131.xml"/><Relationship Id="rId579" Type="http://schemas.openxmlformats.org/officeDocument/2006/relationships/ctrlProp" Target="../ctrlProps/ctrlProp576.xml"/><Relationship Id="rId786" Type="http://schemas.openxmlformats.org/officeDocument/2006/relationships/ctrlProp" Target="../ctrlProps/ctrlProp783.xml"/><Relationship Id="rId993" Type="http://schemas.openxmlformats.org/officeDocument/2006/relationships/ctrlProp" Target="../ctrlProps/ctrlProp990.xml"/><Relationship Id="rId341" Type="http://schemas.openxmlformats.org/officeDocument/2006/relationships/ctrlProp" Target="../ctrlProps/ctrlProp338.xml"/><Relationship Id="rId439" Type="http://schemas.openxmlformats.org/officeDocument/2006/relationships/ctrlProp" Target="../ctrlProps/ctrlProp436.xml"/><Relationship Id="rId646" Type="http://schemas.openxmlformats.org/officeDocument/2006/relationships/ctrlProp" Target="../ctrlProps/ctrlProp643.xml"/><Relationship Id="rId1069" Type="http://schemas.openxmlformats.org/officeDocument/2006/relationships/ctrlProp" Target="../ctrlProps/ctrlProp1066.xml"/><Relationship Id="rId201" Type="http://schemas.openxmlformats.org/officeDocument/2006/relationships/ctrlProp" Target="../ctrlProps/ctrlProp198.xml"/><Relationship Id="rId285" Type="http://schemas.openxmlformats.org/officeDocument/2006/relationships/ctrlProp" Target="../ctrlProps/ctrlProp282.xml"/><Relationship Id="rId506" Type="http://schemas.openxmlformats.org/officeDocument/2006/relationships/ctrlProp" Target="../ctrlProps/ctrlProp503.xml"/><Relationship Id="rId853" Type="http://schemas.openxmlformats.org/officeDocument/2006/relationships/ctrlProp" Target="../ctrlProps/ctrlProp850.xml"/><Relationship Id="rId1136" Type="http://schemas.openxmlformats.org/officeDocument/2006/relationships/ctrlProp" Target="../ctrlProps/ctrlProp1133.xml"/><Relationship Id="rId492" Type="http://schemas.openxmlformats.org/officeDocument/2006/relationships/ctrlProp" Target="../ctrlProps/ctrlProp489.xml"/><Relationship Id="rId713" Type="http://schemas.openxmlformats.org/officeDocument/2006/relationships/ctrlProp" Target="../ctrlProps/ctrlProp710.xml"/><Relationship Id="rId797" Type="http://schemas.openxmlformats.org/officeDocument/2006/relationships/ctrlProp" Target="../ctrlProps/ctrlProp794.xml"/><Relationship Id="rId920" Type="http://schemas.openxmlformats.org/officeDocument/2006/relationships/ctrlProp" Target="../ctrlProps/ctrlProp917.xml"/><Relationship Id="rId145" Type="http://schemas.openxmlformats.org/officeDocument/2006/relationships/ctrlProp" Target="../ctrlProps/ctrlProp142.xml"/><Relationship Id="rId352" Type="http://schemas.openxmlformats.org/officeDocument/2006/relationships/ctrlProp" Target="../ctrlProps/ctrlProp349.xml"/><Relationship Id="rId212" Type="http://schemas.openxmlformats.org/officeDocument/2006/relationships/ctrlProp" Target="../ctrlProps/ctrlProp209.xml"/><Relationship Id="rId657" Type="http://schemas.openxmlformats.org/officeDocument/2006/relationships/ctrlProp" Target="../ctrlProps/ctrlProp654.xml"/><Relationship Id="rId864" Type="http://schemas.openxmlformats.org/officeDocument/2006/relationships/ctrlProp" Target="../ctrlProps/ctrlProp861.xml"/><Relationship Id="rId296" Type="http://schemas.openxmlformats.org/officeDocument/2006/relationships/ctrlProp" Target="../ctrlProps/ctrlProp293.xml"/><Relationship Id="rId517" Type="http://schemas.openxmlformats.org/officeDocument/2006/relationships/ctrlProp" Target="../ctrlProps/ctrlProp514.xml"/><Relationship Id="rId724" Type="http://schemas.openxmlformats.org/officeDocument/2006/relationships/ctrlProp" Target="../ctrlProps/ctrlProp721.xml"/><Relationship Id="rId931" Type="http://schemas.openxmlformats.org/officeDocument/2006/relationships/ctrlProp" Target="../ctrlProps/ctrlProp928.xml"/><Relationship Id="rId1147" Type="http://schemas.openxmlformats.org/officeDocument/2006/relationships/ctrlProp" Target="../ctrlProps/ctrlProp1144.xml"/><Relationship Id="rId60" Type="http://schemas.openxmlformats.org/officeDocument/2006/relationships/ctrlProp" Target="../ctrlProps/ctrlProp57.xml"/><Relationship Id="rId156" Type="http://schemas.openxmlformats.org/officeDocument/2006/relationships/ctrlProp" Target="../ctrlProps/ctrlProp153.xml"/><Relationship Id="rId363" Type="http://schemas.openxmlformats.org/officeDocument/2006/relationships/ctrlProp" Target="../ctrlProps/ctrlProp360.xml"/><Relationship Id="rId570" Type="http://schemas.openxmlformats.org/officeDocument/2006/relationships/ctrlProp" Target="../ctrlProps/ctrlProp567.xml"/><Relationship Id="rId1007" Type="http://schemas.openxmlformats.org/officeDocument/2006/relationships/ctrlProp" Target="../ctrlProps/ctrlProp1004.xml"/><Relationship Id="rId223" Type="http://schemas.openxmlformats.org/officeDocument/2006/relationships/ctrlProp" Target="../ctrlProps/ctrlProp220.xml"/><Relationship Id="rId430" Type="http://schemas.openxmlformats.org/officeDocument/2006/relationships/ctrlProp" Target="../ctrlProps/ctrlProp427.xml"/><Relationship Id="rId668" Type="http://schemas.openxmlformats.org/officeDocument/2006/relationships/ctrlProp" Target="../ctrlProps/ctrlProp665.xml"/><Relationship Id="rId875" Type="http://schemas.openxmlformats.org/officeDocument/2006/relationships/ctrlProp" Target="../ctrlProps/ctrlProp872.xml"/><Relationship Id="rId1060" Type="http://schemas.openxmlformats.org/officeDocument/2006/relationships/ctrlProp" Target="../ctrlProps/ctrlProp1057.xml"/><Relationship Id="rId18" Type="http://schemas.openxmlformats.org/officeDocument/2006/relationships/ctrlProp" Target="../ctrlProps/ctrlProp15.xml"/><Relationship Id="rId528" Type="http://schemas.openxmlformats.org/officeDocument/2006/relationships/ctrlProp" Target="../ctrlProps/ctrlProp525.xml"/><Relationship Id="rId735" Type="http://schemas.openxmlformats.org/officeDocument/2006/relationships/ctrlProp" Target="../ctrlProps/ctrlProp732.xml"/><Relationship Id="rId942" Type="http://schemas.openxmlformats.org/officeDocument/2006/relationships/ctrlProp" Target="../ctrlProps/ctrlProp939.xml"/><Relationship Id="rId1158" Type="http://schemas.openxmlformats.org/officeDocument/2006/relationships/ctrlProp" Target="../ctrlProps/ctrlProp1155.xml"/><Relationship Id="rId167" Type="http://schemas.openxmlformats.org/officeDocument/2006/relationships/ctrlProp" Target="../ctrlProps/ctrlProp164.xml"/><Relationship Id="rId374" Type="http://schemas.openxmlformats.org/officeDocument/2006/relationships/ctrlProp" Target="../ctrlProps/ctrlProp371.xml"/><Relationship Id="rId581" Type="http://schemas.openxmlformats.org/officeDocument/2006/relationships/ctrlProp" Target="../ctrlProps/ctrlProp578.xml"/><Relationship Id="rId1018" Type="http://schemas.openxmlformats.org/officeDocument/2006/relationships/ctrlProp" Target="../ctrlProps/ctrlProp1015.xml"/><Relationship Id="rId71" Type="http://schemas.openxmlformats.org/officeDocument/2006/relationships/ctrlProp" Target="../ctrlProps/ctrlProp68.xml"/><Relationship Id="rId234" Type="http://schemas.openxmlformats.org/officeDocument/2006/relationships/ctrlProp" Target="../ctrlProps/ctrlProp231.xml"/><Relationship Id="rId679" Type="http://schemas.openxmlformats.org/officeDocument/2006/relationships/ctrlProp" Target="../ctrlProps/ctrlProp676.xml"/><Relationship Id="rId802" Type="http://schemas.openxmlformats.org/officeDocument/2006/relationships/ctrlProp" Target="../ctrlProps/ctrlProp799.xml"/><Relationship Id="rId886" Type="http://schemas.openxmlformats.org/officeDocument/2006/relationships/ctrlProp" Target="../ctrlProps/ctrlProp883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41" Type="http://schemas.openxmlformats.org/officeDocument/2006/relationships/ctrlProp" Target="../ctrlProps/ctrlProp438.xml"/><Relationship Id="rId539" Type="http://schemas.openxmlformats.org/officeDocument/2006/relationships/ctrlProp" Target="../ctrlProps/ctrlProp536.xml"/><Relationship Id="rId746" Type="http://schemas.openxmlformats.org/officeDocument/2006/relationships/ctrlProp" Target="../ctrlProps/ctrlProp743.xml"/><Relationship Id="rId1071" Type="http://schemas.openxmlformats.org/officeDocument/2006/relationships/ctrlProp" Target="../ctrlProps/ctrlProp1068.xml"/><Relationship Id="rId1169" Type="http://schemas.openxmlformats.org/officeDocument/2006/relationships/ctrlProp" Target="../ctrlProps/ctrlProp1166.xml"/><Relationship Id="rId178" Type="http://schemas.openxmlformats.org/officeDocument/2006/relationships/ctrlProp" Target="../ctrlProps/ctrlProp175.xml"/><Relationship Id="rId301" Type="http://schemas.openxmlformats.org/officeDocument/2006/relationships/ctrlProp" Target="../ctrlProps/ctrlProp298.xml"/><Relationship Id="rId953" Type="http://schemas.openxmlformats.org/officeDocument/2006/relationships/ctrlProp" Target="../ctrlProps/ctrlProp950.xml"/><Relationship Id="rId1029" Type="http://schemas.openxmlformats.org/officeDocument/2006/relationships/ctrlProp" Target="../ctrlProps/ctrlProp1026.xml"/><Relationship Id="rId82" Type="http://schemas.openxmlformats.org/officeDocument/2006/relationships/ctrlProp" Target="../ctrlProps/ctrlProp79.xml"/><Relationship Id="rId385" Type="http://schemas.openxmlformats.org/officeDocument/2006/relationships/ctrlProp" Target="../ctrlProps/ctrlProp382.xml"/><Relationship Id="rId592" Type="http://schemas.openxmlformats.org/officeDocument/2006/relationships/ctrlProp" Target="../ctrlProps/ctrlProp589.xml"/><Relationship Id="rId606" Type="http://schemas.openxmlformats.org/officeDocument/2006/relationships/ctrlProp" Target="../ctrlProps/ctrlProp603.xml"/><Relationship Id="rId813" Type="http://schemas.openxmlformats.org/officeDocument/2006/relationships/ctrlProp" Target="../ctrlProps/ctrlProp810.xml"/><Relationship Id="rId245" Type="http://schemas.openxmlformats.org/officeDocument/2006/relationships/ctrlProp" Target="../ctrlProps/ctrlProp242.xml"/><Relationship Id="rId452" Type="http://schemas.openxmlformats.org/officeDocument/2006/relationships/ctrlProp" Target="../ctrlProps/ctrlProp449.xml"/><Relationship Id="rId897" Type="http://schemas.openxmlformats.org/officeDocument/2006/relationships/ctrlProp" Target="../ctrlProps/ctrlProp894.xml"/><Relationship Id="rId1082" Type="http://schemas.openxmlformats.org/officeDocument/2006/relationships/ctrlProp" Target="../ctrlProps/ctrlProp1079.xml"/><Relationship Id="rId105" Type="http://schemas.openxmlformats.org/officeDocument/2006/relationships/ctrlProp" Target="../ctrlProps/ctrlProp102.xml"/><Relationship Id="rId312" Type="http://schemas.openxmlformats.org/officeDocument/2006/relationships/ctrlProp" Target="../ctrlProps/ctrlProp309.xml"/><Relationship Id="rId757" Type="http://schemas.openxmlformats.org/officeDocument/2006/relationships/ctrlProp" Target="../ctrlProps/ctrlProp754.xml"/><Relationship Id="rId964" Type="http://schemas.openxmlformats.org/officeDocument/2006/relationships/ctrlProp" Target="../ctrlProps/ctrlProp961.xml"/><Relationship Id="rId93" Type="http://schemas.openxmlformats.org/officeDocument/2006/relationships/ctrlProp" Target="../ctrlProps/ctrlProp90.xml"/><Relationship Id="rId189" Type="http://schemas.openxmlformats.org/officeDocument/2006/relationships/ctrlProp" Target="../ctrlProps/ctrlProp186.xml"/><Relationship Id="rId396" Type="http://schemas.openxmlformats.org/officeDocument/2006/relationships/ctrlProp" Target="../ctrlProps/ctrlProp393.xml"/><Relationship Id="rId617" Type="http://schemas.openxmlformats.org/officeDocument/2006/relationships/ctrlProp" Target="../ctrlProps/ctrlProp614.xml"/><Relationship Id="rId824" Type="http://schemas.openxmlformats.org/officeDocument/2006/relationships/ctrlProp" Target="../ctrlProps/ctrlProp821.xml"/><Relationship Id="rId256" Type="http://schemas.openxmlformats.org/officeDocument/2006/relationships/ctrlProp" Target="../ctrlProps/ctrlProp253.xml"/><Relationship Id="rId463" Type="http://schemas.openxmlformats.org/officeDocument/2006/relationships/ctrlProp" Target="../ctrlProps/ctrlProp460.xml"/><Relationship Id="rId670" Type="http://schemas.openxmlformats.org/officeDocument/2006/relationships/ctrlProp" Target="../ctrlProps/ctrlProp667.xml"/><Relationship Id="rId1093" Type="http://schemas.openxmlformats.org/officeDocument/2006/relationships/ctrlProp" Target="../ctrlProps/ctrlProp1090.xml"/><Relationship Id="rId1107" Type="http://schemas.openxmlformats.org/officeDocument/2006/relationships/ctrlProp" Target="../ctrlProps/ctrlProp1104.xml"/><Relationship Id="rId116" Type="http://schemas.openxmlformats.org/officeDocument/2006/relationships/ctrlProp" Target="../ctrlProps/ctrlProp113.xml"/><Relationship Id="rId323" Type="http://schemas.openxmlformats.org/officeDocument/2006/relationships/ctrlProp" Target="../ctrlProps/ctrlProp320.xml"/><Relationship Id="rId530" Type="http://schemas.openxmlformats.org/officeDocument/2006/relationships/ctrlProp" Target="../ctrlProps/ctrlProp527.xml"/><Relationship Id="rId768" Type="http://schemas.openxmlformats.org/officeDocument/2006/relationships/ctrlProp" Target="../ctrlProps/ctrlProp765.xml"/><Relationship Id="rId975" Type="http://schemas.openxmlformats.org/officeDocument/2006/relationships/ctrlProp" Target="../ctrlProps/ctrlProp972.xml"/><Relationship Id="rId1160" Type="http://schemas.openxmlformats.org/officeDocument/2006/relationships/ctrlProp" Target="../ctrlProps/ctrlProp1157.xml"/><Relationship Id="rId20" Type="http://schemas.openxmlformats.org/officeDocument/2006/relationships/ctrlProp" Target="../ctrlProps/ctrlProp17.xml"/><Relationship Id="rId628" Type="http://schemas.openxmlformats.org/officeDocument/2006/relationships/ctrlProp" Target="../ctrlProps/ctrlProp625.xml"/><Relationship Id="rId835" Type="http://schemas.openxmlformats.org/officeDocument/2006/relationships/ctrlProp" Target="../ctrlProps/ctrlProp832.xml"/><Relationship Id="rId267" Type="http://schemas.openxmlformats.org/officeDocument/2006/relationships/ctrlProp" Target="../ctrlProps/ctrlProp264.xml"/><Relationship Id="rId474" Type="http://schemas.openxmlformats.org/officeDocument/2006/relationships/ctrlProp" Target="../ctrlProps/ctrlProp471.xml"/><Relationship Id="rId1020" Type="http://schemas.openxmlformats.org/officeDocument/2006/relationships/ctrlProp" Target="../ctrlProps/ctrlProp1017.xml"/><Relationship Id="rId1118" Type="http://schemas.openxmlformats.org/officeDocument/2006/relationships/ctrlProp" Target="../ctrlProps/ctrlProp1115.xml"/><Relationship Id="rId127" Type="http://schemas.openxmlformats.org/officeDocument/2006/relationships/ctrlProp" Target="../ctrlProps/ctrlProp124.xml"/><Relationship Id="rId681" Type="http://schemas.openxmlformats.org/officeDocument/2006/relationships/ctrlProp" Target="../ctrlProps/ctrlProp678.xml"/><Relationship Id="rId779" Type="http://schemas.openxmlformats.org/officeDocument/2006/relationships/ctrlProp" Target="../ctrlProps/ctrlProp776.xml"/><Relationship Id="rId902" Type="http://schemas.openxmlformats.org/officeDocument/2006/relationships/ctrlProp" Target="../ctrlProps/ctrlProp899.xml"/><Relationship Id="rId986" Type="http://schemas.openxmlformats.org/officeDocument/2006/relationships/ctrlProp" Target="../ctrlProps/ctrlProp983.xml"/><Relationship Id="rId31" Type="http://schemas.openxmlformats.org/officeDocument/2006/relationships/ctrlProp" Target="../ctrlProps/ctrlProp28.xml"/><Relationship Id="rId334" Type="http://schemas.openxmlformats.org/officeDocument/2006/relationships/ctrlProp" Target="../ctrlProps/ctrlProp331.xml"/><Relationship Id="rId541" Type="http://schemas.openxmlformats.org/officeDocument/2006/relationships/ctrlProp" Target="../ctrlProps/ctrlProp538.xml"/><Relationship Id="rId639" Type="http://schemas.openxmlformats.org/officeDocument/2006/relationships/ctrlProp" Target="../ctrlProps/ctrlProp636.xml"/><Relationship Id="rId1171" Type="http://schemas.openxmlformats.org/officeDocument/2006/relationships/ctrlProp" Target="../ctrlProps/ctrlProp1168.xml"/><Relationship Id="rId180" Type="http://schemas.openxmlformats.org/officeDocument/2006/relationships/ctrlProp" Target="../ctrlProps/ctrlProp177.xml"/><Relationship Id="rId278" Type="http://schemas.openxmlformats.org/officeDocument/2006/relationships/ctrlProp" Target="../ctrlProps/ctrlProp275.xml"/><Relationship Id="rId401" Type="http://schemas.openxmlformats.org/officeDocument/2006/relationships/ctrlProp" Target="../ctrlProps/ctrlProp398.xml"/><Relationship Id="rId846" Type="http://schemas.openxmlformats.org/officeDocument/2006/relationships/ctrlProp" Target="../ctrlProps/ctrlProp843.xml"/><Relationship Id="rId1031" Type="http://schemas.openxmlformats.org/officeDocument/2006/relationships/ctrlProp" Target="../ctrlProps/ctrlProp1028.xml"/><Relationship Id="rId1129" Type="http://schemas.openxmlformats.org/officeDocument/2006/relationships/ctrlProp" Target="../ctrlProps/ctrlProp1126.xml"/><Relationship Id="rId485" Type="http://schemas.openxmlformats.org/officeDocument/2006/relationships/ctrlProp" Target="../ctrlProps/ctrlProp482.xml"/><Relationship Id="rId692" Type="http://schemas.openxmlformats.org/officeDocument/2006/relationships/ctrlProp" Target="../ctrlProps/ctrlProp689.xml"/><Relationship Id="rId706" Type="http://schemas.openxmlformats.org/officeDocument/2006/relationships/ctrlProp" Target="../ctrlProps/ctrlProp703.xml"/><Relationship Id="rId913" Type="http://schemas.openxmlformats.org/officeDocument/2006/relationships/ctrlProp" Target="../ctrlProps/ctrlProp910.xml"/><Relationship Id="rId42" Type="http://schemas.openxmlformats.org/officeDocument/2006/relationships/ctrlProp" Target="../ctrlProps/ctrlProp39.xml"/><Relationship Id="rId138" Type="http://schemas.openxmlformats.org/officeDocument/2006/relationships/ctrlProp" Target="../ctrlProps/ctrlProp135.xml"/><Relationship Id="rId345" Type="http://schemas.openxmlformats.org/officeDocument/2006/relationships/ctrlProp" Target="../ctrlProps/ctrlProp342.xml"/><Relationship Id="rId552" Type="http://schemas.openxmlformats.org/officeDocument/2006/relationships/ctrlProp" Target="../ctrlProps/ctrlProp549.xml"/><Relationship Id="rId997" Type="http://schemas.openxmlformats.org/officeDocument/2006/relationships/ctrlProp" Target="../ctrlProps/ctrlProp994.xml"/><Relationship Id="rId1182" Type="http://schemas.openxmlformats.org/officeDocument/2006/relationships/ctrlProp" Target="../ctrlProps/ctrlProp1179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412" Type="http://schemas.openxmlformats.org/officeDocument/2006/relationships/ctrlProp" Target="../ctrlProps/ctrlProp409.xml"/><Relationship Id="rId857" Type="http://schemas.openxmlformats.org/officeDocument/2006/relationships/ctrlProp" Target="../ctrlProps/ctrlProp854.xml"/><Relationship Id="rId1042" Type="http://schemas.openxmlformats.org/officeDocument/2006/relationships/ctrlProp" Target="../ctrlProps/ctrlProp1039.xml"/><Relationship Id="rId289" Type="http://schemas.openxmlformats.org/officeDocument/2006/relationships/ctrlProp" Target="../ctrlProps/ctrlProp286.xml"/><Relationship Id="rId496" Type="http://schemas.openxmlformats.org/officeDocument/2006/relationships/ctrlProp" Target="../ctrlProps/ctrlProp493.xml"/><Relationship Id="rId717" Type="http://schemas.openxmlformats.org/officeDocument/2006/relationships/ctrlProp" Target="../ctrlProps/ctrlProp714.xml"/><Relationship Id="rId924" Type="http://schemas.openxmlformats.org/officeDocument/2006/relationships/ctrlProp" Target="../ctrlProps/ctrlProp921.xml"/><Relationship Id="rId53" Type="http://schemas.openxmlformats.org/officeDocument/2006/relationships/ctrlProp" Target="../ctrlProps/ctrlProp50.xml"/><Relationship Id="rId149" Type="http://schemas.openxmlformats.org/officeDocument/2006/relationships/ctrlProp" Target="../ctrlProps/ctrlProp146.xml"/><Relationship Id="rId356" Type="http://schemas.openxmlformats.org/officeDocument/2006/relationships/ctrlProp" Target="../ctrlProps/ctrlProp353.xml"/><Relationship Id="rId563" Type="http://schemas.openxmlformats.org/officeDocument/2006/relationships/ctrlProp" Target="../ctrlProps/ctrlProp560.xml"/><Relationship Id="rId770" Type="http://schemas.openxmlformats.org/officeDocument/2006/relationships/ctrlProp" Target="../ctrlProps/ctrlProp767.xml"/><Relationship Id="rId216" Type="http://schemas.openxmlformats.org/officeDocument/2006/relationships/ctrlProp" Target="../ctrlProps/ctrlProp213.xml"/><Relationship Id="rId423" Type="http://schemas.openxmlformats.org/officeDocument/2006/relationships/ctrlProp" Target="../ctrlProps/ctrlProp420.xml"/><Relationship Id="rId868" Type="http://schemas.openxmlformats.org/officeDocument/2006/relationships/ctrlProp" Target="../ctrlProps/ctrlProp865.xml"/><Relationship Id="rId1053" Type="http://schemas.openxmlformats.org/officeDocument/2006/relationships/ctrlProp" Target="../ctrlProps/ctrlProp1050.xml"/><Relationship Id="rId258" Type="http://schemas.openxmlformats.org/officeDocument/2006/relationships/ctrlProp" Target="../ctrlProps/ctrlProp255.xml"/><Relationship Id="rId465" Type="http://schemas.openxmlformats.org/officeDocument/2006/relationships/ctrlProp" Target="../ctrlProps/ctrlProp462.xml"/><Relationship Id="rId630" Type="http://schemas.openxmlformats.org/officeDocument/2006/relationships/ctrlProp" Target="../ctrlProps/ctrlProp627.xml"/><Relationship Id="rId672" Type="http://schemas.openxmlformats.org/officeDocument/2006/relationships/ctrlProp" Target="../ctrlProps/ctrlProp669.xml"/><Relationship Id="rId728" Type="http://schemas.openxmlformats.org/officeDocument/2006/relationships/ctrlProp" Target="../ctrlProps/ctrlProp725.xml"/><Relationship Id="rId935" Type="http://schemas.openxmlformats.org/officeDocument/2006/relationships/ctrlProp" Target="../ctrlProps/ctrlProp932.xml"/><Relationship Id="rId1095" Type="http://schemas.openxmlformats.org/officeDocument/2006/relationships/ctrlProp" Target="../ctrlProps/ctrlProp1092.xml"/><Relationship Id="rId22" Type="http://schemas.openxmlformats.org/officeDocument/2006/relationships/ctrlProp" Target="../ctrlProps/ctrlProp19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325" Type="http://schemas.openxmlformats.org/officeDocument/2006/relationships/ctrlProp" Target="../ctrlProps/ctrlProp322.xml"/><Relationship Id="rId367" Type="http://schemas.openxmlformats.org/officeDocument/2006/relationships/ctrlProp" Target="../ctrlProps/ctrlProp364.xml"/><Relationship Id="rId532" Type="http://schemas.openxmlformats.org/officeDocument/2006/relationships/ctrlProp" Target="../ctrlProps/ctrlProp529.xml"/><Relationship Id="rId574" Type="http://schemas.openxmlformats.org/officeDocument/2006/relationships/ctrlProp" Target="../ctrlProps/ctrlProp571.xml"/><Relationship Id="rId977" Type="http://schemas.openxmlformats.org/officeDocument/2006/relationships/ctrlProp" Target="../ctrlProps/ctrlProp974.xml"/><Relationship Id="rId1120" Type="http://schemas.openxmlformats.org/officeDocument/2006/relationships/ctrlProp" Target="../ctrlProps/ctrlProp1117.xml"/><Relationship Id="rId1162" Type="http://schemas.openxmlformats.org/officeDocument/2006/relationships/ctrlProp" Target="../ctrlProps/ctrlProp1159.xml"/><Relationship Id="rId171" Type="http://schemas.openxmlformats.org/officeDocument/2006/relationships/ctrlProp" Target="../ctrlProps/ctrlProp168.xml"/><Relationship Id="rId227" Type="http://schemas.openxmlformats.org/officeDocument/2006/relationships/ctrlProp" Target="../ctrlProps/ctrlProp224.xml"/><Relationship Id="rId781" Type="http://schemas.openxmlformats.org/officeDocument/2006/relationships/ctrlProp" Target="../ctrlProps/ctrlProp778.xml"/><Relationship Id="rId837" Type="http://schemas.openxmlformats.org/officeDocument/2006/relationships/ctrlProp" Target="../ctrlProps/ctrlProp834.xml"/><Relationship Id="rId879" Type="http://schemas.openxmlformats.org/officeDocument/2006/relationships/ctrlProp" Target="../ctrlProps/ctrlProp876.xml"/><Relationship Id="rId1022" Type="http://schemas.openxmlformats.org/officeDocument/2006/relationships/ctrlProp" Target="../ctrlProps/ctrlProp1019.xml"/><Relationship Id="rId269" Type="http://schemas.openxmlformats.org/officeDocument/2006/relationships/ctrlProp" Target="../ctrlProps/ctrlProp266.xml"/><Relationship Id="rId434" Type="http://schemas.openxmlformats.org/officeDocument/2006/relationships/ctrlProp" Target="../ctrlProps/ctrlProp431.xml"/><Relationship Id="rId476" Type="http://schemas.openxmlformats.org/officeDocument/2006/relationships/ctrlProp" Target="../ctrlProps/ctrlProp473.xml"/><Relationship Id="rId641" Type="http://schemas.openxmlformats.org/officeDocument/2006/relationships/ctrlProp" Target="../ctrlProps/ctrlProp638.xml"/><Relationship Id="rId683" Type="http://schemas.openxmlformats.org/officeDocument/2006/relationships/ctrlProp" Target="../ctrlProps/ctrlProp680.xml"/><Relationship Id="rId739" Type="http://schemas.openxmlformats.org/officeDocument/2006/relationships/ctrlProp" Target="../ctrlProps/ctrlProp736.xml"/><Relationship Id="rId890" Type="http://schemas.openxmlformats.org/officeDocument/2006/relationships/ctrlProp" Target="../ctrlProps/ctrlProp887.xml"/><Relationship Id="rId904" Type="http://schemas.openxmlformats.org/officeDocument/2006/relationships/ctrlProp" Target="../ctrlProps/ctrlProp901.xml"/><Relationship Id="rId1064" Type="http://schemas.openxmlformats.org/officeDocument/2006/relationships/ctrlProp" Target="../ctrlProps/ctrlProp1061.xml"/><Relationship Id="rId33" Type="http://schemas.openxmlformats.org/officeDocument/2006/relationships/ctrlProp" Target="../ctrlProps/ctrlProp30.xml"/><Relationship Id="rId129" Type="http://schemas.openxmlformats.org/officeDocument/2006/relationships/ctrlProp" Target="../ctrlProps/ctrlProp126.xml"/><Relationship Id="rId280" Type="http://schemas.openxmlformats.org/officeDocument/2006/relationships/ctrlProp" Target="../ctrlProps/ctrlProp277.xml"/><Relationship Id="rId336" Type="http://schemas.openxmlformats.org/officeDocument/2006/relationships/ctrlProp" Target="../ctrlProps/ctrlProp333.xml"/><Relationship Id="rId501" Type="http://schemas.openxmlformats.org/officeDocument/2006/relationships/ctrlProp" Target="../ctrlProps/ctrlProp498.xml"/><Relationship Id="rId543" Type="http://schemas.openxmlformats.org/officeDocument/2006/relationships/ctrlProp" Target="../ctrlProps/ctrlProp540.xml"/><Relationship Id="rId946" Type="http://schemas.openxmlformats.org/officeDocument/2006/relationships/ctrlProp" Target="../ctrlProps/ctrlProp943.xml"/><Relationship Id="rId988" Type="http://schemas.openxmlformats.org/officeDocument/2006/relationships/ctrlProp" Target="../ctrlProps/ctrlProp985.xml"/><Relationship Id="rId1131" Type="http://schemas.openxmlformats.org/officeDocument/2006/relationships/ctrlProp" Target="../ctrlProps/ctrlProp1128.xml"/><Relationship Id="rId1173" Type="http://schemas.openxmlformats.org/officeDocument/2006/relationships/ctrlProp" Target="../ctrlProps/ctrlProp1170.xml"/><Relationship Id="rId75" Type="http://schemas.openxmlformats.org/officeDocument/2006/relationships/ctrlProp" Target="../ctrlProps/ctrlProp72.xml"/><Relationship Id="rId140" Type="http://schemas.openxmlformats.org/officeDocument/2006/relationships/ctrlProp" Target="../ctrlProps/ctrlProp137.xml"/><Relationship Id="rId182" Type="http://schemas.openxmlformats.org/officeDocument/2006/relationships/ctrlProp" Target="../ctrlProps/ctrlProp179.xml"/><Relationship Id="rId378" Type="http://schemas.openxmlformats.org/officeDocument/2006/relationships/ctrlProp" Target="../ctrlProps/ctrlProp375.xml"/><Relationship Id="rId403" Type="http://schemas.openxmlformats.org/officeDocument/2006/relationships/ctrlProp" Target="../ctrlProps/ctrlProp400.xml"/><Relationship Id="rId585" Type="http://schemas.openxmlformats.org/officeDocument/2006/relationships/ctrlProp" Target="../ctrlProps/ctrlProp582.xml"/><Relationship Id="rId750" Type="http://schemas.openxmlformats.org/officeDocument/2006/relationships/ctrlProp" Target="../ctrlProps/ctrlProp747.xml"/><Relationship Id="rId792" Type="http://schemas.openxmlformats.org/officeDocument/2006/relationships/ctrlProp" Target="../ctrlProps/ctrlProp789.xml"/><Relationship Id="rId806" Type="http://schemas.openxmlformats.org/officeDocument/2006/relationships/ctrlProp" Target="../ctrlProps/ctrlProp803.xml"/><Relationship Id="rId848" Type="http://schemas.openxmlformats.org/officeDocument/2006/relationships/ctrlProp" Target="../ctrlProps/ctrlProp845.xml"/><Relationship Id="rId1033" Type="http://schemas.openxmlformats.org/officeDocument/2006/relationships/ctrlProp" Target="../ctrlProps/ctrlProp1030.xml"/><Relationship Id="rId6" Type="http://schemas.openxmlformats.org/officeDocument/2006/relationships/ctrlProp" Target="../ctrlProps/ctrlProp3.xml"/><Relationship Id="rId238" Type="http://schemas.openxmlformats.org/officeDocument/2006/relationships/ctrlProp" Target="../ctrlProps/ctrlProp235.xml"/><Relationship Id="rId445" Type="http://schemas.openxmlformats.org/officeDocument/2006/relationships/ctrlProp" Target="../ctrlProps/ctrlProp442.xml"/><Relationship Id="rId487" Type="http://schemas.openxmlformats.org/officeDocument/2006/relationships/ctrlProp" Target="../ctrlProps/ctrlProp484.xml"/><Relationship Id="rId610" Type="http://schemas.openxmlformats.org/officeDocument/2006/relationships/ctrlProp" Target="../ctrlProps/ctrlProp607.xml"/><Relationship Id="rId652" Type="http://schemas.openxmlformats.org/officeDocument/2006/relationships/ctrlProp" Target="../ctrlProps/ctrlProp649.xml"/><Relationship Id="rId694" Type="http://schemas.openxmlformats.org/officeDocument/2006/relationships/ctrlProp" Target="../ctrlProps/ctrlProp691.xml"/><Relationship Id="rId708" Type="http://schemas.openxmlformats.org/officeDocument/2006/relationships/ctrlProp" Target="../ctrlProps/ctrlProp705.xml"/><Relationship Id="rId915" Type="http://schemas.openxmlformats.org/officeDocument/2006/relationships/ctrlProp" Target="../ctrlProps/ctrlProp912.xml"/><Relationship Id="rId1075" Type="http://schemas.openxmlformats.org/officeDocument/2006/relationships/ctrlProp" Target="../ctrlProps/ctrlProp1072.xml"/><Relationship Id="rId291" Type="http://schemas.openxmlformats.org/officeDocument/2006/relationships/ctrlProp" Target="../ctrlProps/ctrlProp288.xml"/><Relationship Id="rId305" Type="http://schemas.openxmlformats.org/officeDocument/2006/relationships/ctrlProp" Target="../ctrlProps/ctrlProp302.xml"/><Relationship Id="rId347" Type="http://schemas.openxmlformats.org/officeDocument/2006/relationships/ctrlProp" Target="../ctrlProps/ctrlProp344.xml"/><Relationship Id="rId512" Type="http://schemas.openxmlformats.org/officeDocument/2006/relationships/ctrlProp" Target="../ctrlProps/ctrlProp509.xml"/><Relationship Id="rId957" Type="http://schemas.openxmlformats.org/officeDocument/2006/relationships/ctrlProp" Target="../ctrlProps/ctrlProp954.xml"/><Relationship Id="rId999" Type="http://schemas.openxmlformats.org/officeDocument/2006/relationships/ctrlProp" Target="../ctrlProps/ctrlProp996.xml"/><Relationship Id="rId1100" Type="http://schemas.openxmlformats.org/officeDocument/2006/relationships/ctrlProp" Target="../ctrlProps/ctrlProp1097.xml"/><Relationship Id="rId1142" Type="http://schemas.openxmlformats.org/officeDocument/2006/relationships/ctrlProp" Target="../ctrlProps/ctrlProp1139.xml"/><Relationship Id="rId1184" Type="http://schemas.openxmlformats.org/officeDocument/2006/relationships/ctrlProp" Target="../ctrlProps/ctrlProp1181.xml"/><Relationship Id="rId44" Type="http://schemas.openxmlformats.org/officeDocument/2006/relationships/ctrlProp" Target="../ctrlProps/ctrlProp41.xml"/><Relationship Id="rId86" Type="http://schemas.openxmlformats.org/officeDocument/2006/relationships/ctrlProp" Target="../ctrlProps/ctrlProp83.xml"/><Relationship Id="rId151" Type="http://schemas.openxmlformats.org/officeDocument/2006/relationships/ctrlProp" Target="../ctrlProps/ctrlProp148.xml"/><Relationship Id="rId389" Type="http://schemas.openxmlformats.org/officeDocument/2006/relationships/ctrlProp" Target="../ctrlProps/ctrlProp386.xml"/><Relationship Id="rId554" Type="http://schemas.openxmlformats.org/officeDocument/2006/relationships/ctrlProp" Target="../ctrlProps/ctrlProp551.xml"/><Relationship Id="rId596" Type="http://schemas.openxmlformats.org/officeDocument/2006/relationships/ctrlProp" Target="../ctrlProps/ctrlProp593.xml"/><Relationship Id="rId761" Type="http://schemas.openxmlformats.org/officeDocument/2006/relationships/ctrlProp" Target="../ctrlProps/ctrlProp758.xml"/><Relationship Id="rId817" Type="http://schemas.openxmlformats.org/officeDocument/2006/relationships/ctrlProp" Target="../ctrlProps/ctrlProp814.xml"/><Relationship Id="rId859" Type="http://schemas.openxmlformats.org/officeDocument/2006/relationships/ctrlProp" Target="../ctrlProps/ctrlProp856.xml"/><Relationship Id="rId1002" Type="http://schemas.openxmlformats.org/officeDocument/2006/relationships/ctrlProp" Target="../ctrlProps/ctrlProp99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249" Type="http://schemas.openxmlformats.org/officeDocument/2006/relationships/ctrlProp" Target="../ctrlProps/ctrlProp246.xml"/><Relationship Id="rId414" Type="http://schemas.openxmlformats.org/officeDocument/2006/relationships/ctrlProp" Target="../ctrlProps/ctrlProp411.xml"/><Relationship Id="rId456" Type="http://schemas.openxmlformats.org/officeDocument/2006/relationships/ctrlProp" Target="../ctrlProps/ctrlProp453.xml"/><Relationship Id="rId498" Type="http://schemas.openxmlformats.org/officeDocument/2006/relationships/ctrlProp" Target="../ctrlProps/ctrlProp495.xml"/><Relationship Id="rId621" Type="http://schemas.openxmlformats.org/officeDocument/2006/relationships/ctrlProp" Target="../ctrlProps/ctrlProp618.xml"/><Relationship Id="rId663" Type="http://schemas.openxmlformats.org/officeDocument/2006/relationships/ctrlProp" Target="../ctrlProps/ctrlProp660.xml"/><Relationship Id="rId870" Type="http://schemas.openxmlformats.org/officeDocument/2006/relationships/ctrlProp" Target="../ctrlProps/ctrlProp867.xml"/><Relationship Id="rId1044" Type="http://schemas.openxmlformats.org/officeDocument/2006/relationships/ctrlProp" Target="../ctrlProps/ctrlProp1041.xml"/><Relationship Id="rId1086" Type="http://schemas.openxmlformats.org/officeDocument/2006/relationships/ctrlProp" Target="../ctrlProps/ctrlProp1083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260" Type="http://schemas.openxmlformats.org/officeDocument/2006/relationships/ctrlProp" Target="../ctrlProps/ctrlProp257.xml"/><Relationship Id="rId316" Type="http://schemas.openxmlformats.org/officeDocument/2006/relationships/ctrlProp" Target="../ctrlProps/ctrlProp313.xml"/><Relationship Id="rId523" Type="http://schemas.openxmlformats.org/officeDocument/2006/relationships/ctrlProp" Target="../ctrlProps/ctrlProp520.xml"/><Relationship Id="rId719" Type="http://schemas.openxmlformats.org/officeDocument/2006/relationships/ctrlProp" Target="../ctrlProps/ctrlProp716.xml"/><Relationship Id="rId926" Type="http://schemas.openxmlformats.org/officeDocument/2006/relationships/ctrlProp" Target="../ctrlProps/ctrlProp923.xml"/><Relationship Id="rId968" Type="http://schemas.openxmlformats.org/officeDocument/2006/relationships/ctrlProp" Target="../ctrlProps/ctrlProp965.xml"/><Relationship Id="rId1111" Type="http://schemas.openxmlformats.org/officeDocument/2006/relationships/ctrlProp" Target="../ctrlProps/ctrlProp1108.xml"/><Relationship Id="rId1153" Type="http://schemas.openxmlformats.org/officeDocument/2006/relationships/ctrlProp" Target="../ctrlProps/ctrlProp1150.xml"/><Relationship Id="rId55" Type="http://schemas.openxmlformats.org/officeDocument/2006/relationships/ctrlProp" Target="../ctrlProps/ctrlProp52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358" Type="http://schemas.openxmlformats.org/officeDocument/2006/relationships/ctrlProp" Target="../ctrlProps/ctrlProp355.xml"/><Relationship Id="rId565" Type="http://schemas.openxmlformats.org/officeDocument/2006/relationships/ctrlProp" Target="../ctrlProps/ctrlProp562.xml"/><Relationship Id="rId730" Type="http://schemas.openxmlformats.org/officeDocument/2006/relationships/ctrlProp" Target="../ctrlProps/ctrlProp727.xml"/><Relationship Id="rId772" Type="http://schemas.openxmlformats.org/officeDocument/2006/relationships/ctrlProp" Target="../ctrlProps/ctrlProp769.xml"/><Relationship Id="rId828" Type="http://schemas.openxmlformats.org/officeDocument/2006/relationships/ctrlProp" Target="../ctrlProps/ctrlProp825.xml"/><Relationship Id="rId1013" Type="http://schemas.openxmlformats.org/officeDocument/2006/relationships/ctrlProp" Target="../ctrlProps/ctrlProp1010.xml"/><Relationship Id="rId162" Type="http://schemas.openxmlformats.org/officeDocument/2006/relationships/ctrlProp" Target="../ctrlProps/ctrlProp159.xml"/><Relationship Id="rId218" Type="http://schemas.openxmlformats.org/officeDocument/2006/relationships/ctrlProp" Target="../ctrlProps/ctrlProp215.xml"/><Relationship Id="rId425" Type="http://schemas.openxmlformats.org/officeDocument/2006/relationships/ctrlProp" Target="../ctrlProps/ctrlProp422.xml"/><Relationship Id="rId467" Type="http://schemas.openxmlformats.org/officeDocument/2006/relationships/ctrlProp" Target="../ctrlProps/ctrlProp464.xml"/><Relationship Id="rId632" Type="http://schemas.openxmlformats.org/officeDocument/2006/relationships/ctrlProp" Target="../ctrlProps/ctrlProp629.xml"/><Relationship Id="rId1055" Type="http://schemas.openxmlformats.org/officeDocument/2006/relationships/ctrlProp" Target="../ctrlProps/ctrlProp1052.xml"/><Relationship Id="rId1097" Type="http://schemas.openxmlformats.org/officeDocument/2006/relationships/ctrlProp" Target="../ctrlProps/ctrlProp1094.xml"/><Relationship Id="rId271" Type="http://schemas.openxmlformats.org/officeDocument/2006/relationships/ctrlProp" Target="../ctrlProps/ctrlProp268.xml"/><Relationship Id="rId674" Type="http://schemas.openxmlformats.org/officeDocument/2006/relationships/ctrlProp" Target="../ctrlProps/ctrlProp671.xml"/><Relationship Id="rId881" Type="http://schemas.openxmlformats.org/officeDocument/2006/relationships/ctrlProp" Target="../ctrlProps/ctrlProp878.xml"/><Relationship Id="rId937" Type="http://schemas.openxmlformats.org/officeDocument/2006/relationships/ctrlProp" Target="../ctrlProps/ctrlProp934.xml"/><Relationship Id="rId979" Type="http://schemas.openxmlformats.org/officeDocument/2006/relationships/ctrlProp" Target="../ctrlProps/ctrlProp976.xml"/><Relationship Id="rId1122" Type="http://schemas.openxmlformats.org/officeDocument/2006/relationships/ctrlProp" Target="../ctrlProps/ctrlProp1119.xml"/><Relationship Id="rId24" Type="http://schemas.openxmlformats.org/officeDocument/2006/relationships/ctrlProp" Target="../ctrlProps/ctrlProp21.xml"/><Relationship Id="rId66" Type="http://schemas.openxmlformats.org/officeDocument/2006/relationships/ctrlProp" Target="../ctrlProps/ctrlProp63.xml"/><Relationship Id="rId131" Type="http://schemas.openxmlformats.org/officeDocument/2006/relationships/ctrlProp" Target="../ctrlProps/ctrlProp128.xml"/><Relationship Id="rId327" Type="http://schemas.openxmlformats.org/officeDocument/2006/relationships/ctrlProp" Target="../ctrlProps/ctrlProp324.xml"/><Relationship Id="rId369" Type="http://schemas.openxmlformats.org/officeDocument/2006/relationships/ctrlProp" Target="../ctrlProps/ctrlProp366.xml"/><Relationship Id="rId534" Type="http://schemas.openxmlformats.org/officeDocument/2006/relationships/ctrlProp" Target="../ctrlProps/ctrlProp531.xml"/><Relationship Id="rId576" Type="http://schemas.openxmlformats.org/officeDocument/2006/relationships/ctrlProp" Target="../ctrlProps/ctrlProp573.xml"/><Relationship Id="rId741" Type="http://schemas.openxmlformats.org/officeDocument/2006/relationships/ctrlProp" Target="../ctrlProps/ctrlProp738.xml"/><Relationship Id="rId783" Type="http://schemas.openxmlformats.org/officeDocument/2006/relationships/ctrlProp" Target="../ctrlProps/ctrlProp780.xml"/><Relationship Id="rId839" Type="http://schemas.openxmlformats.org/officeDocument/2006/relationships/ctrlProp" Target="../ctrlProps/ctrlProp836.xml"/><Relationship Id="rId990" Type="http://schemas.openxmlformats.org/officeDocument/2006/relationships/ctrlProp" Target="../ctrlProps/ctrlProp987.xml"/><Relationship Id="rId1164" Type="http://schemas.openxmlformats.org/officeDocument/2006/relationships/ctrlProp" Target="../ctrlProps/ctrlProp1161.xml"/><Relationship Id="rId173" Type="http://schemas.openxmlformats.org/officeDocument/2006/relationships/ctrlProp" Target="../ctrlProps/ctrlProp170.xml"/><Relationship Id="rId229" Type="http://schemas.openxmlformats.org/officeDocument/2006/relationships/ctrlProp" Target="../ctrlProps/ctrlProp226.xml"/><Relationship Id="rId380" Type="http://schemas.openxmlformats.org/officeDocument/2006/relationships/ctrlProp" Target="../ctrlProps/ctrlProp377.xml"/><Relationship Id="rId436" Type="http://schemas.openxmlformats.org/officeDocument/2006/relationships/ctrlProp" Target="../ctrlProps/ctrlProp433.xml"/><Relationship Id="rId601" Type="http://schemas.openxmlformats.org/officeDocument/2006/relationships/ctrlProp" Target="../ctrlProps/ctrlProp598.xml"/><Relationship Id="rId643" Type="http://schemas.openxmlformats.org/officeDocument/2006/relationships/ctrlProp" Target="../ctrlProps/ctrlProp640.xml"/><Relationship Id="rId1024" Type="http://schemas.openxmlformats.org/officeDocument/2006/relationships/ctrlProp" Target="../ctrlProps/ctrlProp1021.xml"/><Relationship Id="rId1066" Type="http://schemas.openxmlformats.org/officeDocument/2006/relationships/ctrlProp" Target="../ctrlProps/ctrlProp1063.xml"/><Relationship Id="rId240" Type="http://schemas.openxmlformats.org/officeDocument/2006/relationships/ctrlProp" Target="../ctrlProps/ctrlProp237.xml"/><Relationship Id="rId478" Type="http://schemas.openxmlformats.org/officeDocument/2006/relationships/ctrlProp" Target="../ctrlProps/ctrlProp475.xml"/><Relationship Id="rId685" Type="http://schemas.openxmlformats.org/officeDocument/2006/relationships/ctrlProp" Target="../ctrlProps/ctrlProp682.xml"/><Relationship Id="rId850" Type="http://schemas.openxmlformats.org/officeDocument/2006/relationships/ctrlProp" Target="../ctrlProps/ctrlProp847.xml"/><Relationship Id="rId892" Type="http://schemas.openxmlformats.org/officeDocument/2006/relationships/ctrlProp" Target="../ctrlProps/ctrlProp889.xml"/><Relationship Id="rId906" Type="http://schemas.openxmlformats.org/officeDocument/2006/relationships/ctrlProp" Target="../ctrlProps/ctrlProp903.xml"/><Relationship Id="rId948" Type="http://schemas.openxmlformats.org/officeDocument/2006/relationships/ctrlProp" Target="../ctrlProps/ctrlProp945.xml"/><Relationship Id="rId1133" Type="http://schemas.openxmlformats.org/officeDocument/2006/relationships/ctrlProp" Target="../ctrlProps/ctrlProp1130.xml"/><Relationship Id="rId35" Type="http://schemas.openxmlformats.org/officeDocument/2006/relationships/ctrlProp" Target="../ctrlProps/ctrlProp32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282" Type="http://schemas.openxmlformats.org/officeDocument/2006/relationships/ctrlProp" Target="../ctrlProps/ctrlProp279.xml"/><Relationship Id="rId338" Type="http://schemas.openxmlformats.org/officeDocument/2006/relationships/ctrlProp" Target="../ctrlProps/ctrlProp335.xml"/><Relationship Id="rId503" Type="http://schemas.openxmlformats.org/officeDocument/2006/relationships/ctrlProp" Target="../ctrlProps/ctrlProp500.xml"/><Relationship Id="rId545" Type="http://schemas.openxmlformats.org/officeDocument/2006/relationships/ctrlProp" Target="../ctrlProps/ctrlProp542.xml"/><Relationship Id="rId587" Type="http://schemas.openxmlformats.org/officeDocument/2006/relationships/ctrlProp" Target="../ctrlProps/ctrlProp584.xml"/><Relationship Id="rId710" Type="http://schemas.openxmlformats.org/officeDocument/2006/relationships/ctrlProp" Target="../ctrlProps/ctrlProp707.xml"/><Relationship Id="rId752" Type="http://schemas.openxmlformats.org/officeDocument/2006/relationships/ctrlProp" Target="../ctrlProps/ctrlProp749.xml"/><Relationship Id="rId808" Type="http://schemas.openxmlformats.org/officeDocument/2006/relationships/ctrlProp" Target="../ctrlProps/ctrlProp805.xml"/><Relationship Id="rId1175" Type="http://schemas.openxmlformats.org/officeDocument/2006/relationships/ctrlProp" Target="../ctrlProps/ctrlProp1172.xml"/><Relationship Id="rId8" Type="http://schemas.openxmlformats.org/officeDocument/2006/relationships/ctrlProp" Target="../ctrlProps/ctrlProp5.xml"/><Relationship Id="rId142" Type="http://schemas.openxmlformats.org/officeDocument/2006/relationships/ctrlProp" Target="../ctrlProps/ctrlProp139.xml"/><Relationship Id="rId184" Type="http://schemas.openxmlformats.org/officeDocument/2006/relationships/ctrlProp" Target="../ctrlProps/ctrlProp181.xml"/><Relationship Id="rId391" Type="http://schemas.openxmlformats.org/officeDocument/2006/relationships/ctrlProp" Target="../ctrlProps/ctrlProp388.xml"/><Relationship Id="rId405" Type="http://schemas.openxmlformats.org/officeDocument/2006/relationships/ctrlProp" Target="../ctrlProps/ctrlProp402.xml"/><Relationship Id="rId447" Type="http://schemas.openxmlformats.org/officeDocument/2006/relationships/ctrlProp" Target="../ctrlProps/ctrlProp444.xml"/><Relationship Id="rId612" Type="http://schemas.openxmlformats.org/officeDocument/2006/relationships/ctrlProp" Target="../ctrlProps/ctrlProp609.xml"/><Relationship Id="rId794" Type="http://schemas.openxmlformats.org/officeDocument/2006/relationships/ctrlProp" Target="../ctrlProps/ctrlProp791.xml"/><Relationship Id="rId1035" Type="http://schemas.openxmlformats.org/officeDocument/2006/relationships/ctrlProp" Target="../ctrlProps/ctrlProp1032.xml"/><Relationship Id="rId1077" Type="http://schemas.openxmlformats.org/officeDocument/2006/relationships/ctrlProp" Target="../ctrlProps/ctrlProp1074.xml"/><Relationship Id="rId251" Type="http://schemas.openxmlformats.org/officeDocument/2006/relationships/ctrlProp" Target="../ctrlProps/ctrlProp248.xml"/><Relationship Id="rId489" Type="http://schemas.openxmlformats.org/officeDocument/2006/relationships/ctrlProp" Target="../ctrlProps/ctrlProp486.xml"/><Relationship Id="rId654" Type="http://schemas.openxmlformats.org/officeDocument/2006/relationships/ctrlProp" Target="../ctrlProps/ctrlProp651.xml"/><Relationship Id="rId696" Type="http://schemas.openxmlformats.org/officeDocument/2006/relationships/ctrlProp" Target="../ctrlProps/ctrlProp693.xml"/><Relationship Id="rId861" Type="http://schemas.openxmlformats.org/officeDocument/2006/relationships/ctrlProp" Target="../ctrlProps/ctrlProp858.xml"/><Relationship Id="rId917" Type="http://schemas.openxmlformats.org/officeDocument/2006/relationships/ctrlProp" Target="../ctrlProps/ctrlProp914.xml"/><Relationship Id="rId959" Type="http://schemas.openxmlformats.org/officeDocument/2006/relationships/ctrlProp" Target="../ctrlProps/ctrlProp956.xml"/><Relationship Id="rId1102" Type="http://schemas.openxmlformats.org/officeDocument/2006/relationships/ctrlProp" Target="../ctrlProps/ctrlProp1099.xml"/><Relationship Id="rId46" Type="http://schemas.openxmlformats.org/officeDocument/2006/relationships/ctrlProp" Target="../ctrlProps/ctrlProp43.xml"/><Relationship Id="rId293" Type="http://schemas.openxmlformats.org/officeDocument/2006/relationships/ctrlProp" Target="../ctrlProps/ctrlProp290.xml"/><Relationship Id="rId307" Type="http://schemas.openxmlformats.org/officeDocument/2006/relationships/ctrlProp" Target="../ctrlProps/ctrlProp304.xml"/><Relationship Id="rId349" Type="http://schemas.openxmlformats.org/officeDocument/2006/relationships/ctrlProp" Target="../ctrlProps/ctrlProp346.xml"/><Relationship Id="rId514" Type="http://schemas.openxmlformats.org/officeDocument/2006/relationships/ctrlProp" Target="../ctrlProps/ctrlProp511.xml"/><Relationship Id="rId556" Type="http://schemas.openxmlformats.org/officeDocument/2006/relationships/ctrlProp" Target="../ctrlProps/ctrlProp553.xml"/><Relationship Id="rId721" Type="http://schemas.openxmlformats.org/officeDocument/2006/relationships/ctrlProp" Target="../ctrlProps/ctrlProp718.xml"/><Relationship Id="rId763" Type="http://schemas.openxmlformats.org/officeDocument/2006/relationships/ctrlProp" Target="../ctrlProps/ctrlProp760.xml"/><Relationship Id="rId1144" Type="http://schemas.openxmlformats.org/officeDocument/2006/relationships/ctrlProp" Target="../ctrlProps/ctrlProp1141.xml"/><Relationship Id="rId1186" Type="http://schemas.openxmlformats.org/officeDocument/2006/relationships/ctrlProp" Target="../ctrlProps/ctrlProp1183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3" Type="http://schemas.openxmlformats.org/officeDocument/2006/relationships/ctrlProp" Target="../ctrlProps/ctrlProp150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360" Type="http://schemas.openxmlformats.org/officeDocument/2006/relationships/ctrlProp" Target="../ctrlProps/ctrlProp357.xml"/><Relationship Id="rId416" Type="http://schemas.openxmlformats.org/officeDocument/2006/relationships/ctrlProp" Target="../ctrlProps/ctrlProp413.xml"/><Relationship Id="rId598" Type="http://schemas.openxmlformats.org/officeDocument/2006/relationships/ctrlProp" Target="../ctrlProps/ctrlProp595.xml"/><Relationship Id="rId819" Type="http://schemas.openxmlformats.org/officeDocument/2006/relationships/ctrlProp" Target="../ctrlProps/ctrlProp816.xml"/><Relationship Id="rId970" Type="http://schemas.openxmlformats.org/officeDocument/2006/relationships/ctrlProp" Target="../ctrlProps/ctrlProp967.xml"/><Relationship Id="rId1004" Type="http://schemas.openxmlformats.org/officeDocument/2006/relationships/ctrlProp" Target="../ctrlProps/ctrlProp1001.xml"/><Relationship Id="rId1046" Type="http://schemas.openxmlformats.org/officeDocument/2006/relationships/ctrlProp" Target="../ctrlProps/ctrlProp1043.xml"/><Relationship Id="rId220" Type="http://schemas.openxmlformats.org/officeDocument/2006/relationships/ctrlProp" Target="../ctrlProps/ctrlProp217.xml"/><Relationship Id="rId458" Type="http://schemas.openxmlformats.org/officeDocument/2006/relationships/ctrlProp" Target="../ctrlProps/ctrlProp455.xml"/><Relationship Id="rId623" Type="http://schemas.openxmlformats.org/officeDocument/2006/relationships/ctrlProp" Target="../ctrlProps/ctrlProp620.xml"/><Relationship Id="rId665" Type="http://schemas.openxmlformats.org/officeDocument/2006/relationships/ctrlProp" Target="../ctrlProps/ctrlProp662.xml"/><Relationship Id="rId830" Type="http://schemas.openxmlformats.org/officeDocument/2006/relationships/ctrlProp" Target="../ctrlProps/ctrlProp827.xml"/><Relationship Id="rId872" Type="http://schemas.openxmlformats.org/officeDocument/2006/relationships/ctrlProp" Target="../ctrlProps/ctrlProp869.xml"/><Relationship Id="rId928" Type="http://schemas.openxmlformats.org/officeDocument/2006/relationships/ctrlProp" Target="../ctrlProps/ctrlProp925.xml"/><Relationship Id="rId1088" Type="http://schemas.openxmlformats.org/officeDocument/2006/relationships/ctrlProp" Target="../ctrlProps/ctrlProp1085.xml"/><Relationship Id="rId15" Type="http://schemas.openxmlformats.org/officeDocument/2006/relationships/ctrlProp" Target="../ctrlProps/ctrlProp12.xml"/><Relationship Id="rId57" Type="http://schemas.openxmlformats.org/officeDocument/2006/relationships/ctrlProp" Target="../ctrlProps/ctrlProp54.xml"/><Relationship Id="rId262" Type="http://schemas.openxmlformats.org/officeDocument/2006/relationships/ctrlProp" Target="../ctrlProps/ctrlProp259.xml"/><Relationship Id="rId318" Type="http://schemas.openxmlformats.org/officeDocument/2006/relationships/ctrlProp" Target="../ctrlProps/ctrlProp315.xml"/><Relationship Id="rId525" Type="http://schemas.openxmlformats.org/officeDocument/2006/relationships/ctrlProp" Target="../ctrlProps/ctrlProp522.xml"/><Relationship Id="rId567" Type="http://schemas.openxmlformats.org/officeDocument/2006/relationships/ctrlProp" Target="../ctrlProps/ctrlProp564.xml"/><Relationship Id="rId732" Type="http://schemas.openxmlformats.org/officeDocument/2006/relationships/ctrlProp" Target="../ctrlProps/ctrlProp729.xml"/><Relationship Id="rId1113" Type="http://schemas.openxmlformats.org/officeDocument/2006/relationships/ctrlProp" Target="../ctrlProps/ctrlProp1110.xml"/><Relationship Id="rId1155" Type="http://schemas.openxmlformats.org/officeDocument/2006/relationships/ctrlProp" Target="../ctrlProps/ctrlProp1152.xml"/><Relationship Id="rId99" Type="http://schemas.openxmlformats.org/officeDocument/2006/relationships/ctrlProp" Target="../ctrlProps/ctrlProp96.xml"/><Relationship Id="rId122" Type="http://schemas.openxmlformats.org/officeDocument/2006/relationships/ctrlProp" Target="../ctrlProps/ctrlProp119.xml"/><Relationship Id="rId164" Type="http://schemas.openxmlformats.org/officeDocument/2006/relationships/ctrlProp" Target="../ctrlProps/ctrlProp161.xml"/><Relationship Id="rId371" Type="http://schemas.openxmlformats.org/officeDocument/2006/relationships/ctrlProp" Target="../ctrlProps/ctrlProp368.xml"/><Relationship Id="rId774" Type="http://schemas.openxmlformats.org/officeDocument/2006/relationships/ctrlProp" Target="../ctrlProps/ctrlProp771.xml"/><Relationship Id="rId981" Type="http://schemas.openxmlformats.org/officeDocument/2006/relationships/ctrlProp" Target="../ctrlProps/ctrlProp978.xml"/><Relationship Id="rId1015" Type="http://schemas.openxmlformats.org/officeDocument/2006/relationships/ctrlProp" Target="../ctrlProps/ctrlProp1012.xml"/><Relationship Id="rId1057" Type="http://schemas.openxmlformats.org/officeDocument/2006/relationships/ctrlProp" Target="../ctrlProps/ctrlProp1054.xml"/><Relationship Id="rId427" Type="http://schemas.openxmlformats.org/officeDocument/2006/relationships/ctrlProp" Target="../ctrlProps/ctrlProp424.xml"/><Relationship Id="rId469" Type="http://schemas.openxmlformats.org/officeDocument/2006/relationships/ctrlProp" Target="../ctrlProps/ctrlProp466.xml"/><Relationship Id="rId634" Type="http://schemas.openxmlformats.org/officeDocument/2006/relationships/ctrlProp" Target="../ctrlProps/ctrlProp631.xml"/><Relationship Id="rId676" Type="http://schemas.openxmlformats.org/officeDocument/2006/relationships/ctrlProp" Target="../ctrlProps/ctrlProp673.xml"/><Relationship Id="rId841" Type="http://schemas.openxmlformats.org/officeDocument/2006/relationships/ctrlProp" Target="../ctrlProps/ctrlProp838.xml"/><Relationship Id="rId883" Type="http://schemas.openxmlformats.org/officeDocument/2006/relationships/ctrlProp" Target="../ctrlProps/ctrlProp880.xml"/><Relationship Id="rId1099" Type="http://schemas.openxmlformats.org/officeDocument/2006/relationships/ctrlProp" Target="../ctrlProps/ctrlProp1096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273" Type="http://schemas.openxmlformats.org/officeDocument/2006/relationships/ctrlProp" Target="../ctrlProps/ctrlProp270.xml"/><Relationship Id="rId329" Type="http://schemas.openxmlformats.org/officeDocument/2006/relationships/ctrlProp" Target="../ctrlProps/ctrlProp326.xml"/><Relationship Id="rId480" Type="http://schemas.openxmlformats.org/officeDocument/2006/relationships/ctrlProp" Target="../ctrlProps/ctrlProp477.xml"/><Relationship Id="rId536" Type="http://schemas.openxmlformats.org/officeDocument/2006/relationships/ctrlProp" Target="../ctrlProps/ctrlProp533.xml"/><Relationship Id="rId701" Type="http://schemas.openxmlformats.org/officeDocument/2006/relationships/ctrlProp" Target="../ctrlProps/ctrlProp698.xml"/><Relationship Id="rId939" Type="http://schemas.openxmlformats.org/officeDocument/2006/relationships/ctrlProp" Target="../ctrlProps/ctrlProp936.xml"/><Relationship Id="rId1124" Type="http://schemas.openxmlformats.org/officeDocument/2006/relationships/ctrlProp" Target="../ctrlProps/ctrlProp1121.xml"/><Relationship Id="rId1166" Type="http://schemas.openxmlformats.org/officeDocument/2006/relationships/ctrlProp" Target="../ctrlProps/ctrlProp1163.xml"/><Relationship Id="rId68" Type="http://schemas.openxmlformats.org/officeDocument/2006/relationships/ctrlProp" Target="../ctrlProps/ctrlProp65.xml"/><Relationship Id="rId133" Type="http://schemas.openxmlformats.org/officeDocument/2006/relationships/ctrlProp" Target="../ctrlProps/ctrlProp130.xml"/><Relationship Id="rId175" Type="http://schemas.openxmlformats.org/officeDocument/2006/relationships/ctrlProp" Target="../ctrlProps/ctrlProp172.xml"/><Relationship Id="rId340" Type="http://schemas.openxmlformats.org/officeDocument/2006/relationships/ctrlProp" Target="../ctrlProps/ctrlProp337.xml"/><Relationship Id="rId578" Type="http://schemas.openxmlformats.org/officeDocument/2006/relationships/ctrlProp" Target="../ctrlProps/ctrlProp575.xml"/><Relationship Id="rId743" Type="http://schemas.openxmlformats.org/officeDocument/2006/relationships/ctrlProp" Target="../ctrlProps/ctrlProp740.xml"/><Relationship Id="rId785" Type="http://schemas.openxmlformats.org/officeDocument/2006/relationships/ctrlProp" Target="../ctrlProps/ctrlProp782.xml"/><Relationship Id="rId950" Type="http://schemas.openxmlformats.org/officeDocument/2006/relationships/ctrlProp" Target="../ctrlProps/ctrlProp947.xml"/><Relationship Id="rId992" Type="http://schemas.openxmlformats.org/officeDocument/2006/relationships/ctrlProp" Target="../ctrlProps/ctrlProp989.xml"/><Relationship Id="rId1026" Type="http://schemas.openxmlformats.org/officeDocument/2006/relationships/ctrlProp" Target="../ctrlProps/ctrlProp1023.xml"/><Relationship Id="rId200" Type="http://schemas.openxmlformats.org/officeDocument/2006/relationships/ctrlProp" Target="../ctrlProps/ctrlProp197.xml"/><Relationship Id="rId382" Type="http://schemas.openxmlformats.org/officeDocument/2006/relationships/ctrlProp" Target="../ctrlProps/ctrlProp379.xml"/><Relationship Id="rId438" Type="http://schemas.openxmlformats.org/officeDocument/2006/relationships/ctrlProp" Target="../ctrlProps/ctrlProp435.xml"/><Relationship Id="rId603" Type="http://schemas.openxmlformats.org/officeDocument/2006/relationships/ctrlProp" Target="../ctrlProps/ctrlProp600.xml"/><Relationship Id="rId645" Type="http://schemas.openxmlformats.org/officeDocument/2006/relationships/ctrlProp" Target="../ctrlProps/ctrlProp642.xml"/><Relationship Id="rId687" Type="http://schemas.openxmlformats.org/officeDocument/2006/relationships/ctrlProp" Target="../ctrlProps/ctrlProp684.xml"/><Relationship Id="rId810" Type="http://schemas.openxmlformats.org/officeDocument/2006/relationships/ctrlProp" Target="../ctrlProps/ctrlProp807.xml"/><Relationship Id="rId852" Type="http://schemas.openxmlformats.org/officeDocument/2006/relationships/ctrlProp" Target="../ctrlProps/ctrlProp849.xml"/><Relationship Id="rId908" Type="http://schemas.openxmlformats.org/officeDocument/2006/relationships/ctrlProp" Target="../ctrlProps/ctrlProp905.xml"/><Relationship Id="rId1068" Type="http://schemas.openxmlformats.org/officeDocument/2006/relationships/ctrlProp" Target="../ctrlProps/ctrlProp1065.xml"/><Relationship Id="rId242" Type="http://schemas.openxmlformats.org/officeDocument/2006/relationships/ctrlProp" Target="../ctrlProps/ctrlProp239.xml"/><Relationship Id="rId284" Type="http://schemas.openxmlformats.org/officeDocument/2006/relationships/ctrlProp" Target="../ctrlProps/ctrlProp281.xml"/><Relationship Id="rId491" Type="http://schemas.openxmlformats.org/officeDocument/2006/relationships/ctrlProp" Target="../ctrlProps/ctrlProp488.xml"/><Relationship Id="rId505" Type="http://schemas.openxmlformats.org/officeDocument/2006/relationships/ctrlProp" Target="../ctrlProps/ctrlProp502.xml"/><Relationship Id="rId712" Type="http://schemas.openxmlformats.org/officeDocument/2006/relationships/ctrlProp" Target="../ctrlProps/ctrlProp709.xml"/><Relationship Id="rId894" Type="http://schemas.openxmlformats.org/officeDocument/2006/relationships/ctrlProp" Target="../ctrlProps/ctrlProp891.xml"/><Relationship Id="rId1135" Type="http://schemas.openxmlformats.org/officeDocument/2006/relationships/ctrlProp" Target="../ctrlProps/ctrlProp1132.xml"/><Relationship Id="rId1177" Type="http://schemas.openxmlformats.org/officeDocument/2006/relationships/ctrlProp" Target="../ctrlProps/ctrlProp1174.xml"/><Relationship Id="rId37" Type="http://schemas.openxmlformats.org/officeDocument/2006/relationships/ctrlProp" Target="../ctrlProps/ctrlProp34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44" Type="http://schemas.openxmlformats.org/officeDocument/2006/relationships/ctrlProp" Target="../ctrlProps/ctrlProp141.xml"/><Relationship Id="rId547" Type="http://schemas.openxmlformats.org/officeDocument/2006/relationships/ctrlProp" Target="../ctrlProps/ctrlProp544.xml"/><Relationship Id="rId589" Type="http://schemas.openxmlformats.org/officeDocument/2006/relationships/ctrlProp" Target="../ctrlProps/ctrlProp586.xml"/><Relationship Id="rId754" Type="http://schemas.openxmlformats.org/officeDocument/2006/relationships/ctrlProp" Target="../ctrlProps/ctrlProp751.xml"/><Relationship Id="rId796" Type="http://schemas.openxmlformats.org/officeDocument/2006/relationships/ctrlProp" Target="../ctrlProps/ctrlProp793.xml"/><Relationship Id="rId961" Type="http://schemas.openxmlformats.org/officeDocument/2006/relationships/ctrlProp" Target="../ctrlProps/ctrlProp958.xml"/><Relationship Id="rId90" Type="http://schemas.openxmlformats.org/officeDocument/2006/relationships/ctrlProp" Target="../ctrlProps/ctrlProp87.xml"/><Relationship Id="rId186" Type="http://schemas.openxmlformats.org/officeDocument/2006/relationships/ctrlProp" Target="../ctrlProps/ctrlProp183.xml"/><Relationship Id="rId351" Type="http://schemas.openxmlformats.org/officeDocument/2006/relationships/ctrlProp" Target="../ctrlProps/ctrlProp348.xml"/><Relationship Id="rId393" Type="http://schemas.openxmlformats.org/officeDocument/2006/relationships/ctrlProp" Target="../ctrlProps/ctrlProp390.xml"/><Relationship Id="rId407" Type="http://schemas.openxmlformats.org/officeDocument/2006/relationships/ctrlProp" Target="../ctrlProps/ctrlProp404.xml"/><Relationship Id="rId449" Type="http://schemas.openxmlformats.org/officeDocument/2006/relationships/ctrlProp" Target="../ctrlProps/ctrlProp446.xml"/><Relationship Id="rId614" Type="http://schemas.openxmlformats.org/officeDocument/2006/relationships/ctrlProp" Target="../ctrlProps/ctrlProp611.xml"/><Relationship Id="rId656" Type="http://schemas.openxmlformats.org/officeDocument/2006/relationships/ctrlProp" Target="../ctrlProps/ctrlProp653.xml"/><Relationship Id="rId821" Type="http://schemas.openxmlformats.org/officeDocument/2006/relationships/ctrlProp" Target="../ctrlProps/ctrlProp818.xml"/><Relationship Id="rId863" Type="http://schemas.openxmlformats.org/officeDocument/2006/relationships/ctrlProp" Target="../ctrlProps/ctrlProp860.xml"/><Relationship Id="rId1037" Type="http://schemas.openxmlformats.org/officeDocument/2006/relationships/ctrlProp" Target="../ctrlProps/ctrlProp1034.xml"/><Relationship Id="rId1079" Type="http://schemas.openxmlformats.org/officeDocument/2006/relationships/ctrlProp" Target="../ctrlProps/ctrlProp1076.xml"/><Relationship Id="rId211" Type="http://schemas.openxmlformats.org/officeDocument/2006/relationships/ctrlProp" Target="../ctrlProps/ctrlProp208.xml"/><Relationship Id="rId253" Type="http://schemas.openxmlformats.org/officeDocument/2006/relationships/ctrlProp" Target="../ctrlProps/ctrlProp250.xml"/><Relationship Id="rId295" Type="http://schemas.openxmlformats.org/officeDocument/2006/relationships/ctrlProp" Target="../ctrlProps/ctrlProp292.xml"/><Relationship Id="rId309" Type="http://schemas.openxmlformats.org/officeDocument/2006/relationships/ctrlProp" Target="../ctrlProps/ctrlProp306.xml"/><Relationship Id="rId460" Type="http://schemas.openxmlformats.org/officeDocument/2006/relationships/ctrlProp" Target="../ctrlProps/ctrlProp457.xml"/><Relationship Id="rId516" Type="http://schemas.openxmlformats.org/officeDocument/2006/relationships/ctrlProp" Target="../ctrlProps/ctrlProp513.xml"/><Relationship Id="rId698" Type="http://schemas.openxmlformats.org/officeDocument/2006/relationships/ctrlProp" Target="../ctrlProps/ctrlProp695.xml"/><Relationship Id="rId919" Type="http://schemas.openxmlformats.org/officeDocument/2006/relationships/ctrlProp" Target="../ctrlProps/ctrlProp916.xml"/><Relationship Id="rId1090" Type="http://schemas.openxmlformats.org/officeDocument/2006/relationships/ctrlProp" Target="../ctrlProps/ctrlProp1087.xml"/><Relationship Id="rId1104" Type="http://schemas.openxmlformats.org/officeDocument/2006/relationships/ctrlProp" Target="../ctrlProps/ctrlProp1101.xml"/><Relationship Id="rId1146" Type="http://schemas.openxmlformats.org/officeDocument/2006/relationships/ctrlProp" Target="../ctrlProps/ctrlProp1143.xml"/><Relationship Id="rId48" Type="http://schemas.openxmlformats.org/officeDocument/2006/relationships/ctrlProp" Target="../ctrlProps/ctrlProp45.xml"/><Relationship Id="rId113" Type="http://schemas.openxmlformats.org/officeDocument/2006/relationships/ctrlProp" Target="../ctrlProps/ctrlProp110.xml"/><Relationship Id="rId320" Type="http://schemas.openxmlformats.org/officeDocument/2006/relationships/ctrlProp" Target="../ctrlProps/ctrlProp317.xml"/><Relationship Id="rId558" Type="http://schemas.openxmlformats.org/officeDocument/2006/relationships/ctrlProp" Target="../ctrlProps/ctrlProp555.xml"/><Relationship Id="rId723" Type="http://schemas.openxmlformats.org/officeDocument/2006/relationships/ctrlProp" Target="../ctrlProps/ctrlProp720.xml"/><Relationship Id="rId765" Type="http://schemas.openxmlformats.org/officeDocument/2006/relationships/ctrlProp" Target="../ctrlProps/ctrlProp762.xml"/><Relationship Id="rId930" Type="http://schemas.openxmlformats.org/officeDocument/2006/relationships/ctrlProp" Target="../ctrlProps/ctrlProp927.xml"/><Relationship Id="rId972" Type="http://schemas.openxmlformats.org/officeDocument/2006/relationships/ctrlProp" Target="../ctrlProps/ctrlProp969.xml"/><Relationship Id="rId1006" Type="http://schemas.openxmlformats.org/officeDocument/2006/relationships/ctrlProp" Target="../ctrlProps/ctrlProp1003.xml"/><Relationship Id="rId155" Type="http://schemas.openxmlformats.org/officeDocument/2006/relationships/ctrlProp" Target="../ctrlProps/ctrlProp152.xml"/><Relationship Id="rId197" Type="http://schemas.openxmlformats.org/officeDocument/2006/relationships/ctrlProp" Target="../ctrlProps/ctrlProp194.xml"/><Relationship Id="rId362" Type="http://schemas.openxmlformats.org/officeDocument/2006/relationships/ctrlProp" Target="../ctrlProps/ctrlProp359.xml"/><Relationship Id="rId418" Type="http://schemas.openxmlformats.org/officeDocument/2006/relationships/ctrlProp" Target="../ctrlProps/ctrlProp415.xml"/><Relationship Id="rId625" Type="http://schemas.openxmlformats.org/officeDocument/2006/relationships/ctrlProp" Target="../ctrlProps/ctrlProp622.xml"/><Relationship Id="rId832" Type="http://schemas.openxmlformats.org/officeDocument/2006/relationships/ctrlProp" Target="../ctrlProps/ctrlProp829.xml"/><Relationship Id="rId1048" Type="http://schemas.openxmlformats.org/officeDocument/2006/relationships/ctrlProp" Target="../ctrlProps/ctrlProp1045.xml"/><Relationship Id="rId222" Type="http://schemas.openxmlformats.org/officeDocument/2006/relationships/ctrlProp" Target="../ctrlProps/ctrlProp219.xml"/><Relationship Id="rId264" Type="http://schemas.openxmlformats.org/officeDocument/2006/relationships/ctrlProp" Target="../ctrlProps/ctrlProp261.xml"/><Relationship Id="rId471" Type="http://schemas.openxmlformats.org/officeDocument/2006/relationships/ctrlProp" Target="../ctrlProps/ctrlProp468.xml"/><Relationship Id="rId667" Type="http://schemas.openxmlformats.org/officeDocument/2006/relationships/ctrlProp" Target="../ctrlProps/ctrlProp664.xml"/><Relationship Id="rId874" Type="http://schemas.openxmlformats.org/officeDocument/2006/relationships/ctrlProp" Target="../ctrlProps/ctrlProp871.xml"/><Relationship Id="rId1115" Type="http://schemas.openxmlformats.org/officeDocument/2006/relationships/ctrlProp" Target="../ctrlProps/ctrlProp1112.xml"/><Relationship Id="rId17" Type="http://schemas.openxmlformats.org/officeDocument/2006/relationships/ctrlProp" Target="../ctrlProps/ctrlProp14.xml"/><Relationship Id="rId59" Type="http://schemas.openxmlformats.org/officeDocument/2006/relationships/ctrlProp" Target="../ctrlProps/ctrlProp56.xml"/><Relationship Id="rId124" Type="http://schemas.openxmlformats.org/officeDocument/2006/relationships/ctrlProp" Target="../ctrlProps/ctrlProp121.xml"/><Relationship Id="rId527" Type="http://schemas.openxmlformats.org/officeDocument/2006/relationships/ctrlProp" Target="../ctrlProps/ctrlProp524.xml"/><Relationship Id="rId569" Type="http://schemas.openxmlformats.org/officeDocument/2006/relationships/ctrlProp" Target="../ctrlProps/ctrlProp566.xml"/><Relationship Id="rId734" Type="http://schemas.openxmlformats.org/officeDocument/2006/relationships/ctrlProp" Target="../ctrlProps/ctrlProp731.xml"/><Relationship Id="rId776" Type="http://schemas.openxmlformats.org/officeDocument/2006/relationships/ctrlProp" Target="../ctrlProps/ctrlProp773.xml"/><Relationship Id="rId941" Type="http://schemas.openxmlformats.org/officeDocument/2006/relationships/ctrlProp" Target="../ctrlProps/ctrlProp938.xml"/><Relationship Id="rId983" Type="http://schemas.openxmlformats.org/officeDocument/2006/relationships/ctrlProp" Target="../ctrlProps/ctrlProp980.xml"/><Relationship Id="rId1157" Type="http://schemas.openxmlformats.org/officeDocument/2006/relationships/ctrlProp" Target="../ctrlProps/ctrlProp1154.xml"/><Relationship Id="rId70" Type="http://schemas.openxmlformats.org/officeDocument/2006/relationships/ctrlProp" Target="../ctrlProps/ctrlProp67.xml"/><Relationship Id="rId166" Type="http://schemas.openxmlformats.org/officeDocument/2006/relationships/ctrlProp" Target="../ctrlProps/ctrlProp163.xml"/><Relationship Id="rId331" Type="http://schemas.openxmlformats.org/officeDocument/2006/relationships/ctrlProp" Target="../ctrlProps/ctrlProp328.xml"/><Relationship Id="rId373" Type="http://schemas.openxmlformats.org/officeDocument/2006/relationships/ctrlProp" Target="../ctrlProps/ctrlProp370.xml"/><Relationship Id="rId429" Type="http://schemas.openxmlformats.org/officeDocument/2006/relationships/ctrlProp" Target="../ctrlProps/ctrlProp426.xml"/><Relationship Id="rId580" Type="http://schemas.openxmlformats.org/officeDocument/2006/relationships/ctrlProp" Target="../ctrlProps/ctrlProp577.xml"/><Relationship Id="rId636" Type="http://schemas.openxmlformats.org/officeDocument/2006/relationships/ctrlProp" Target="../ctrlProps/ctrlProp633.xml"/><Relationship Id="rId801" Type="http://schemas.openxmlformats.org/officeDocument/2006/relationships/ctrlProp" Target="../ctrlProps/ctrlProp798.xml"/><Relationship Id="rId1017" Type="http://schemas.openxmlformats.org/officeDocument/2006/relationships/ctrlProp" Target="../ctrlProps/ctrlProp1014.xml"/><Relationship Id="rId1059" Type="http://schemas.openxmlformats.org/officeDocument/2006/relationships/ctrlProp" Target="../ctrlProps/ctrlProp1056.xml"/><Relationship Id="rId1" Type="http://schemas.openxmlformats.org/officeDocument/2006/relationships/printerSettings" Target="../printerSettings/printerSettings2.bin"/><Relationship Id="rId233" Type="http://schemas.openxmlformats.org/officeDocument/2006/relationships/ctrlProp" Target="../ctrlProps/ctrlProp230.xml"/><Relationship Id="rId440" Type="http://schemas.openxmlformats.org/officeDocument/2006/relationships/ctrlProp" Target="../ctrlProps/ctrlProp437.xml"/><Relationship Id="rId678" Type="http://schemas.openxmlformats.org/officeDocument/2006/relationships/ctrlProp" Target="../ctrlProps/ctrlProp675.xml"/><Relationship Id="rId843" Type="http://schemas.openxmlformats.org/officeDocument/2006/relationships/ctrlProp" Target="../ctrlProps/ctrlProp840.xml"/><Relationship Id="rId885" Type="http://schemas.openxmlformats.org/officeDocument/2006/relationships/ctrlProp" Target="../ctrlProps/ctrlProp882.xml"/><Relationship Id="rId1070" Type="http://schemas.openxmlformats.org/officeDocument/2006/relationships/ctrlProp" Target="../ctrlProps/ctrlProp1067.xml"/><Relationship Id="rId1126" Type="http://schemas.openxmlformats.org/officeDocument/2006/relationships/ctrlProp" Target="../ctrlProps/ctrlProp1123.xml"/><Relationship Id="rId28" Type="http://schemas.openxmlformats.org/officeDocument/2006/relationships/ctrlProp" Target="../ctrlProps/ctrlProp25.xml"/><Relationship Id="rId275" Type="http://schemas.openxmlformats.org/officeDocument/2006/relationships/ctrlProp" Target="../ctrlProps/ctrlProp272.xml"/><Relationship Id="rId300" Type="http://schemas.openxmlformats.org/officeDocument/2006/relationships/ctrlProp" Target="../ctrlProps/ctrlProp297.xml"/><Relationship Id="rId482" Type="http://schemas.openxmlformats.org/officeDocument/2006/relationships/ctrlProp" Target="../ctrlProps/ctrlProp479.xml"/><Relationship Id="rId538" Type="http://schemas.openxmlformats.org/officeDocument/2006/relationships/ctrlProp" Target="../ctrlProps/ctrlProp535.xml"/><Relationship Id="rId703" Type="http://schemas.openxmlformats.org/officeDocument/2006/relationships/ctrlProp" Target="../ctrlProps/ctrlProp700.xml"/><Relationship Id="rId745" Type="http://schemas.openxmlformats.org/officeDocument/2006/relationships/ctrlProp" Target="../ctrlProps/ctrlProp742.xml"/><Relationship Id="rId910" Type="http://schemas.openxmlformats.org/officeDocument/2006/relationships/ctrlProp" Target="../ctrlProps/ctrlProp907.xml"/><Relationship Id="rId952" Type="http://schemas.openxmlformats.org/officeDocument/2006/relationships/ctrlProp" Target="../ctrlProps/ctrlProp949.xml"/><Relationship Id="rId1168" Type="http://schemas.openxmlformats.org/officeDocument/2006/relationships/ctrlProp" Target="../ctrlProps/ctrlProp1165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77" Type="http://schemas.openxmlformats.org/officeDocument/2006/relationships/ctrlProp" Target="../ctrlProps/ctrlProp174.xml"/><Relationship Id="rId342" Type="http://schemas.openxmlformats.org/officeDocument/2006/relationships/ctrlProp" Target="../ctrlProps/ctrlProp339.xml"/><Relationship Id="rId384" Type="http://schemas.openxmlformats.org/officeDocument/2006/relationships/ctrlProp" Target="../ctrlProps/ctrlProp381.xml"/><Relationship Id="rId591" Type="http://schemas.openxmlformats.org/officeDocument/2006/relationships/ctrlProp" Target="../ctrlProps/ctrlProp588.xml"/><Relationship Id="rId605" Type="http://schemas.openxmlformats.org/officeDocument/2006/relationships/ctrlProp" Target="../ctrlProps/ctrlProp602.xml"/><Relationship Id="rId787" Type="http://schemas.openxmlformats.org/officeDocument/2006/relationships/ctrlProp" Target="../ctrlProps/ctrlProp784.xml"/><Relationship Id="rId812" Type="http://schemas.openxmlformats.org/officeDocument/2006/relationships/ctrlProp" Target="../ctrlProps/ctrlProp809.xml"/><Relationship Id="rId994" Type="http://schemas.openxmlformats.org/officeDocument/2006/relationships/ctrlProp" Target="../ctrlProps/ctrlProp991.xml"/><Relationship Id="rId1028" Type="http://schemas.openxmlformats.org/officeDocument/2006/relationships/ctrlProp" Target="../ctrlProps/ctrlProp1025.xml"/><Relationship Id="rId202" Type="http://schemas.openxmlformats.org/officeDocument/2006/relationships/ctrlProp" Target="../ctrlProps/ctrlProp199.xml"/><Relationship Id="rId244" Type="http://schemas.openxmlformats.org/officeDocument/2006/relationships/ctrlProp" Target="../ctrlProps/ctrlProp241.xml"/><Relationship Id="rId647" Type="http://schemas.openxmlformats.org/officeDocument/2006/relationships/ctrlProp" Target="../ctrlProps/ctrlProp644.xml"/><Relationship Id="rId689" Type="http://schemas.openxmlformats.org/officeDocument/2006/relationships/ctrlProp" Target="../ctrlProps/ctrlProp686.xml"/><Relationship Id="rId854" Type="http://schemas.openxmlformats.org/officeDocument/2006/relationships/ctrlProp" Target="../ctrlProps/ctrlProp851.xml"/><Relationship Id="rId896" Type="http://schemas.openxmlformats.org/officeDocument/2006/relationships/ctrlProp" Target="../ctrlProps/ctrlProp893.xml"/><Relationship Id="rId1081" Type="http://schemas.openxmlformats.org/officeDocument/2006/relationships/ctrlProp" Target="../ctrlProps/ctrlProp1078.xml"/><Relationship Id="rId39" Type="http://schemas.openxmlformats.org/officeDocument/2006/relationships/ctrlProp" Target="../ctrlProps/ctrlProp36.xml"/><Relationship Id="rId286" Type="http://schemas.openxmlformats.org/officeDocument/2006/relationships/ctrlProp" Target="../ctrlProps/ctrlProp283.xml"/><Relationship Id="rId451" Type="http://schemas.openxmlformats.org/officeDocument/2006/relationships/ctrlProp" Target="../ctrlProps/ctrlProp448.xml"/><Relationship Id="rId493" Type="http://schemas.openxmlformats.org/officeDocument/2006/relationships/ctrlProp" Target="../ctrlProps/ctrlProp490.xml"/><Relationship Id="rId507" Type="http://schemas.openxmlformats.org/officeDocument/2006/relationships/ctrlProp" Target="../ctrlProps/ctrlProp504.xml"/><Relationship Id="rId549" Type="http://schemas.openxmlformats.org/officeDocument/2006/relationships/ctrlProp" Target="../ctrlProps/ctrlProp546.xml"/><Relationship Id="rId714" Type="http://schemas.openxmlformats.org/officeDocument/2006/relationships/ctrlProp" Target="../ctrlProps/ctrlProp711.xml"/><Relationship Id="rId756" Type="http://schemas.openxmlformats.org/officeDocument/2006/relationships/ctrlProp" Target="../ctrlProps/ctrlProp753.xml"/><Relationship Id="rId921" Type="http://schemas.openxmlformats.org/officeDocument/2006/relationships/ctrlProp" Target="../ctrlProps/ctrlProp918.xml"/><Relationship Id="rId1137" Type="http://schemas.openxmlformats.org/officeDocument/2006/relationships/ctrlProp" Target="../ctrlProps/ctrlProp1134.xml"/><Relationship Id="rId1179" Type="http://schemas.openxmlformats.org/officeDocument/2006/relationships/ctrlProp" Target="../ctrlProps/ctrlProp117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46" Type="http://schemas.openxmlformats.org/officeDocument/2006/relationships/ctrlProp" Target="../ctrlProps/ctrlProp143.xml"/><Relationship Id="rId188" Type="http://schemas.openxmlformats.org/officeDocument/2006/relationships/ctrlProp" Target="../ctrlProps/ctrlProp185.xml"/><Relationship Id="rId311" Type="http://schemas.openxmlformats.org/officeDocument/2006/relationships/ctrlProp" Target="../ctrlProps/ctrlProp308.xml"/><Relationship Id="rId353" Type="http://schemas.openxmlformats.org/officeDocument/2006/relationships/ctrlProp" Target="../ctrlProps/ctrlProp350.xml"/><Relationship Id="rId395" Type="http://schemas.openxmlformats.org/officeDocument/2006/relationships/ctrlProp" Target="../ctrlProps/ctrlProp392.xml"/><Relationship Id="rId409" Type="http://schemas.openxmlformats.org/officeDocument/2006/relationships/ctrlProp" Target="../ctrlProps/ctrlProp406.xml"/><Relationship Id="rId560" Type="http://schemas.openxmlformats.org/officeDocument/2006/relationships/ctrlProp" Target="../ctrlProps/ctrlProp557.xml"/><Relationship Id="rId798" Type="http://schemas.openxmlformats.org/officeDocument/2006/relationships/ctrlProp" Target="../ctrlProps/ctrlProp795.xml"/><Relationship Id="rId963" Type="http://schemas.openxmlformats.org/officeDocument/2006/relationships/ctrlProp" Target="../ctrlProps/ctrlProp960.xml"/><Relationship Id="rId1039" Type="http://schemas.openxmlformats.org/officeDocument/2006/relationships/ctrlProp" Target="../ctrlProps/ctrlProp1036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420" Type="http://schemas.openxmlformats.org/officeDocument/2006/relationships/ctrlProp" Target="../ctrlProps/ctrlProp417.xml"/><Relationship Id="rId616" Type="http://schemas.openxmlformats.org/officeDocument/2006/relationships/ctrlProp" Target="../ctrlProps/ctrlProp613.xml"/><Relationship Id="rId658" Type="http://schemas.openxmlformats.org/officeDocument/2006/relationships/ctrlProp" Target="../ctrlProps/ctrlProp655.xml"/><Relationship Id="rId823" Type="http://schemas.openxmlformats.org/officeDocument/2006/relationships/ctrlProp" Target="../ctrlProps/ctrlProp820.xml"/><Relationship Id="rId865" Type="http://schemas.openxmlformats.org/officeDocument/2006/relationships/ctrlProp" Target="../ctrlProps/ctrlProp862.xml"/><Relationship Id="rId1050" Type="http://schemas.openxmlformats.org/officeDocument/2006/relationships/ctrlProp" Target="../ctrlProps/ctrlProp1047.xml"/><Relationship Id="rId255" Type="http://schemas.openxmlformats.org/officeDocument/2006/relationships/ctrlProp" Target="../ctrlProps/ctrlProp252.xml"/><Relationship Id="rId297" Type="http://schemas.openxmlformats.org/officeDocument/2006/relationships/ctrlProp" Target="../ctrlProps/ctrlProp294.xml"/><Relationship Id="rId462" Type="http://schemas.openxmlformats.org/officeDocument/2006/relationships/ctrlProp" Target="../ctrlProps/ctrlProp459.xml"/><Relationship Id="rId518" Type="http://schemas.openxmlformats.org/officeDocument/2006/relationships/ctrlProp" Target="../ctrlProps/ctrlProp515.xml"/><Relationship Id="rId725" Type="http://schemas.openxmlformats.org/officeDocument/2006/relationships/ctrlProp" Target="../ctrlProps/ctrlProp722.xml"/><Relationship Id="rId932" Type="http://schemas.openxmlformats.org/officeDocument/2006/relationships/ctrlProp" Target="../ctrlProps/ctrlProp929.xml"/><Relationship Id="rId1092" Type="http://schemas.openxmlformats.org/officeDocument/2006/relationships/ctrlProp" Target="../ctrlProps/ctrlProp1089.xml"/><Relationship Id="rId1106" Type="http://schemas.openxmlformats.org/officeDocument/2006/relationships/ctrlProp" Target="../ctrlProps/ctrlProp1103.xml"/><Relationship Id="rId1148" Type="http://schemas.openxmlformats.org/officeDocument/2006/relationships/ctrlProp" Target="../ctrlProps/ctrlProp1145.xml"/><Relationship Id="rId115" Type="http://schemas.openxmlformats.org/officeDocument/2006/relationships/ctrlProp" Target="../ctrlProps/ctrlProp112.xml"/><Relationship Id="rId157" Type="http://schemas.openxmlformats.org/officeDocument/2006/relationships/ctrlProp" Target="../ctrlProps/ctrlProp154.xml"/><Relationship Id="rId322" Type="http://schemas.openxmlformats.org/officeDocument/2006/relationships/ctrlProp" Target="../ctrlProps/ctrlProp319.xml"/><Relationship Id="rId364" Type="http://schemas.openxmlformats.org/officeDocument/2006/relationships/ctrlProp" Target="../ctrlProps/ctrlProp361.xml"/><Relationship Id="rId767" Type="http://schemas.openxmlformats.org/officeDocument/2006/relationships/ctrlProp" Target="../ctrlProps/ctrlProp764.xml"/><Relationship Id="rId974" Type="http://schemas.openxmlformats.org/officeDocument/2006/relationships/ctrlProp" Target="../ctrlProps/ctrlProp971.xml"/><Relationship Id="rId1008" Type="http://schemas.openxmlformats.org/officeDocument/2006/relationships/ctrlProp" Target="../ctrlProps/ctrlProp1005.xml"/><Relationship Id="rId61" Type="http://schemas.openxmlformats.org/officeDocument/2006/relationships/ctrlProp" Target="../ctrlProps/ctrlProp58.xml"/><Relationship Id="rId199" Type="http://schemas.openxmlformats.org/officeDocument/2006/relationships/ctrlProp" Target="../ctrlProps/ctrlProp196.xml"/><Relationship Id="rId571" Type="http://schemas.openxmlformats.org/officeDocument/2006/relationships/ctrlProp" Target="../ctrlProps/ctrlProp568.xml"/><Relationship Id="rId627" Type="http://schemas.openxmlformats.org/officeDocument/2006/relationships/ctrlProp" Target="../ctrlProps/ctrlProp624.xml"/><Relationship Id="rId669" Type="http://schemas.openxmlformats.org/officeDocument/2006/relationships/ctrlProp" Target="../ctrlProps/ctrlProp666.xml"/><Relationship Id="rId834" Type="http://schemas.openxmlformats.org/officeDocument/2006/relationships/ctrlProp" Target="../ctrlProps/ctrlProp831.xml"/><Relationship Id="rId876" Type="http://schemas.openxmlformats.org/officeDocument/2006/relationships/ctrlProp" Target="../ctrlProps/ctrlProp873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66" Type="http://schemas.openxmlformats.org/officeDocument/2006/relationships/ctrlProp" Target="../ctrlProps/ctrlProp263.xml"/><Relationship Id="rId431" Type="http://schemas.openxmlformats.org/officeDocument/2006/relationships/ctrlProp" Target="../ctrlProps/ctrlProp428.xml"/><Relationship Id="rId473" Type="http://schemas.openxmlformats.org/officeDocument/2006/relationships/ctrlProp" Target="../ctrlProps/ctrlProp470.xml"/><Relationship Id="rId529" Type="http://schemas.openxmlformats.org/officeDocument/2006/relationships/ctrlProp" Target="../ctrlProps/ctrlProp526.xml"/><Relationship Id="rId680" Type="http://schemas.openxmlformats.org/officeDocument/2006/relationships/ctrlProp" Target="../ctrlProps/ctrlProp677.xml"/><Relationship Id="rId736" Type="http://schemas.openxmlformats.org/officeDocument/2006/relationships/ctrlProp" Target="../ctrlProps/ctrlProp733.xml"/><Relationship Id="rId901" Type="http://schemas.openxmlformats.org/officeDocument/2006/relationships/ctrlProp" Target="../ctrlProps/ctrlProp898.xml"/><Relationship Id="rId1061" Type="http://schemas.openxmlformats.org/officeDocument/2006/relationships/ctrlProp" Target="../ctrlProps/ctrlProp1058.xml"/><Relationship Id="rId1117" Type="http://schemas.openxmlformats.org/officeDocument/2006/relationships/ctrlProp" Target="../ctrlProps/ctrlProp1114.xml"/><Relationship Id="rId1159" Type="http://schemas.openxmlformats.org/officeDocument/2006/relationships/ctrlProp" Target="../ctrlProps/ctrlProp1156.xml"/><Relationship Id="rId30" Type="http://schemas.openxmlformats.org/officeDocument/2006/relationships/ctrlProp" Target="../ctrlProps/ctrlProp27.xml"/><Relationship Id="rId126" Type="http://schemas.openxmlformats.org/officeDocument/2006/relationships/ctrlProp" Target="../ctrlProps/ctrlProp123.xml"/><Relationship Id="rId168" Type="http://schemas.openxmlformats.org/officeDocument/2006/relationships/ctrlProp" Target="../ctrlProps/ctrlProp165.xml"/><Relationship Id="rId333" Type="http://schemas.openxmlformats.org/officeDocument/2006/relationships/ctrlProp" Target="../ctrlProps/ctrlProp330.xml"/><Relationship Id="rId540" Type="http://schemas.openxmlformats.org/officeDocument/2006/relationships/ctrlProp" Target="../ctrlProps/ctrlProp537.xml"/><Relationship Id="rId778" Type="http://schemas.openxmlformats.org/officeDocument/2006/relationships/ctrlProp" Target="../ctrlProps/ctrlProp775.xml"/><Relationship Id="rId943" Type="http://schemas.openxmlformats.org/officeDocument/2006/relationships/ctrlProp" Target="../ctrlProps/ctrlProp940.xml"/><Relationship Id="rId985" Type="http://schemas.openxmlformats.org/officeDocument/2006/relationships/ctrlProp" Target="../ctrlProps/ctrlProp982.xml"/><Relationship Id="rId1019" Type="http://schemas.openxmlformats.org/officeDocument/2006/relationships/ctrlProp" Target="../ctrlProps/ctrlProp1016.xml"/><Relationship Id="rId1170" Type="http://schemas.openxmlformats.org/officeDocument/2006/relationships/ctrlProp" Target="../ctrlProps/ctrlProp1167.xml"/><Relationship Id="rId72" Type="http://schemas.openxmlformats.org/officeDocument/2006/relationships/ctrlProp" Target="../ctrlProps/ctrlProp69.xml"/><Relationship Id="rId375" Type="http://schemas.openxmlformats.org/officeDocument/2006/relationships/ctrlProp" Target="../ctrlProps/ctrlProp372.xml"/><Relationship Id="rId582" Type="http://schemas.openxmlformats.org/officeDocument/2006/relationships/ctrlProp" Target="../ctrlProps/ctrlProp579.xml"/><Relationship Id="rId638" Type="http://schemas.openxmlformats.org/officeDocument/2006/relationships/ctrlProp" Target="../ctrlProps/ctrlProp635.xml"/><Relationship Id="rId803" Type="http://schemas.openxmlformats.org/officeDocument/2006/relationships/ctrlProp" Target="../ctrlProps/ctrlProp800.xml"/><Relationship Id="rId845" Type="http://schemas.openxmlformats.org/officeDocument/2006/relationships/ctrlProp" Target="../ctrlProps/ctrlProp842.xml"/><Relationship Id="rId1030" Type="http://schemas.openxmlformats.org/officeDocument/2006/relationships/ctrlProp" Target="../ctrlProps/ctrlProp1027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232.xml"/><Relationship Id="rId277" Type="http://schemas.openxmlformats.org/officeDocument/2006/relationships/ctrlProp" Target="../ctrlProps/ctrlProp274.xml"/><Relationship Id="rId400" Type="http://schemas.openxmlformats.org/officeDocument/2006/relationships/ctrlProp" Target="../ctrlProps/ctrlProp397.xml"/><Relationship Id="rId442" Type="http://schemas.openxmlformats.org/officeDocument/2006/relationships/ctrlProp" Target="../ctrlProps/ctrlProp439.xml"/><Relationship Id="rId484" Type="http://schemas.openxmlformats.org/officeDocument/2006/relationships/ctrlProp" Target="../ctrlProps/ctrlProp481.xml"/><Relationship Id="rId705" Type="http://schemas.openxmlformats.org/officeDocument/2006/relationships/ctrlProp" Target="../ctrlProps/ctrlProp702.xml"/><Relationship Id="rId887" Type="http://schemas.openxmlformats.org/officeDocument/2006/relationships/ctrlProp" Target="../ctrlProps/ctrlProp884.xml"/><Relationship Id="rId1072" Type="http://schemas.openxmlformats.org/officeDocument/2006/relationships/ctrlProp" Target="../ctrlProps/ctrlProp1069.xml"/><Relationship Id="rId1128" Type="http://schemas.openxmlformats.org/officeDocument/2006/relationships/ctrlProp" Target="../ctrlProps/ctrlProp1125.xml"/><Relationship Id="rId137" Type="http://schemas.openxmlformats.org/officeDocument/2006/relationships/ctrlProp" Target="../ctrlProps/ctrlProp134.xml"/><Relationship Id="rId302" Type="http://schemas.openxmlformats.org/officeDocument/2006/relationships/ctrlProp" Target="../ctrlProps/ctrlProp299.xml"/><Relationship Id="rId344" Type="http://schemas.openxmlformats.org/officeDocument/2006/relationships/ctrlProp" Target="../ctrlProps/ctrlProp341.xml"/><Relationship Id="rId691" Type="http://schemas.openxmlformats.org/officeDocument/2006/relationships/ctrlProp" Target="../ctrlProps/ctrlProp688.xml"/><Relationship Id="rId747" Type="http://schemas.openxmlformats.org/officeDocument/2006/relationships/ctrlProp" Target="../ctrlProps/ctrlProp744.xml"/><Relationship Id="rId789" Type="http://schemas.openxmlformats.org/officeDocument/2006/relationships/ctrlProp" Target="../ctrlProps/ctrlProp786.xml"/><Relationship Id="rId912" Type="http://schemas.openxmlformats.org/officeDocument/2006/relationships/ctrlProp" Target="../ctrlProps/ctrlProp909.xml"/><Relationship Id="rId954" Type="http://schemas.openxmlformats.org/officeDocument/2006/relationships/ctrlProp" Target="../ctrlProps/ctrlProp951.xml"/><Relationship Id="rId996" Type="http://schemas.openxmlformats.org/officeDocument/2006/relationships/ctrlProp" Target="../ctrlProps/ctrlProp993.xml"/><Relationship Id="rId41" Type="http://schemas.openxmlformats.org/officeDocument/2006/relationships/ctrlProp" Target="../ctrlProps/ctrlProp38.xml"/><Relationship Id="rId83" Type="http://schemas.openxmlformats.org/officeDocument/2006/relationships/ctrlProp" Target="../ctrlProps/ctrlProp80.xml"/><Relationship Id="rId179" Type="http://schemas.openxmlformats.org/officeDocument/2006/relationships/ctrlProp" Target="../ctrlProps/ctrlProp176.xml"/><Relationship Id="rId386" Type="http://schemas.openxmlformats.org/officeDocument/2006/relationships/ctrlProp" Target="../ctrlProps/ctrlProp383.xml"/><Relationship Id="rId551" Type="http://schemas.openxmlformats.org/officeDocument/2006/relationships/ctrlProp" Target="../ctrlProps/ctrlProp548.xml"/><Relationship Id="rId593" Type="http://schemas.openxmlformats.org/officeDocument/2006/relationships/ctrlProp" Target="../ctrlProps/ctrlProp590.xml"/><Relationship Id="rId607" Type="http://schemas.openxmlformats.org/officeDocument/2006/relationships/ctrlProp" Target="../ctrlProps/ctrlProp604.xml"/><Relationship Id="rId649" Type="http://schemas.openxmlformats.org/officeDocument/2006/relationships/ctrlProp" Target="../ctrlProps/ctrlProp646.xml"/><Relationship Id="rId814" Type="http://schemas.openxmlformats.org/officeDocument/2006/relationships/ctrlProp" Target="../ctrlProps/ctrlProp811.xml"/><Relationship Id="rId856" Type="http://schemas.openxmlformats.org/officeDocument/2006/relationships/ctrlProp" Target="../ctrlProps/ctrlProp853.xml"/><Relationship Id="rId1181" Type="http://schemas.openxmlformats.org/officeDocument/2006/relationships/ctrlProp" Target="../ctrlProps/ctrlProp1178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46" Type="http://schemas.openxmlformats.org/officeDocument/2006/relationships/ctrlProp" Target="../ctrlProps/ctrlProp243.xml"/><Relationship Id="rId288" Type="http://schemas.openxmlformats.org/officeDocument/2006/relationships/ctrlProp" Target="../ctrlProps/ctrlProp285.xml"/><Relationship Id="rId411" Type="http://schemas.openxmlformats.org/officeDocument/2006/relationships/ctrlProp" Target="../ctrlProps/ctrlProp408.xml"/><Relationship Id="rId453" Type="http://schemas.openxmlformats.org/officeDocument/2006/relationships/ctrlProp" Target="../ctrlProps/ctrlProp450.xml"/><Relationship Id="rId509" Type="http://schemas.openxmlformats.org/officeDocument/2006/relationships/ctrlProp" Target="../ctrlProps/ctrlProp506.xml"/><Relationship Id="rId660" Type="http://schemas.openxmlformats.org/officeDocument/2006/relationships/ctrlProp" Target="../ctrlProps/ctrlProp657.xml"/><Relationship Id="rId898" Type="http://schemas.openxmlformats.org/officeDocument/2006/relationships/ctrlProp" Target="../ctrlProps/ctrlProp895.xml"/><Relationship Id="rId1041" Type="http://schemas.openxmlformats.org/officeDocument/2006/relationships/ctrlProp" Target="../ctrlProps/ctrlProp1038.xml"/><Relationship Id="rId1083" Type="http://schemas.openxmlformats.org/officeDocument/2006/relationships/ctrlProp" Target="../ctrlProps/ctrlProp1080.xml"/><Relationship Id="rId1139" Type="http://schemas.openxmlformats.org/officeDocument/2006/relationships/ctrlProp" Target="../ctrlProps/ctrlProp1136.xml"/><Relationship Id="rId106" Type="http://schemas.openxmlformats.org/officeDocument/2006/relationships/ctrlProp" Target="../ctrlProps/ctrlProp103.xml"/><Relationship Id="rId313" Type="http://schemas.openxmlformats.org/officeDocument/2006/relationships/ctrlProp" Target="../ctrlProps/ctrlProp310.xml"/><Relationship Id="rId495" Type="http://schemas.openxmlformats.org/officeDocument/2006/relationships/ctrlProp" Target="../ctrlProps/ctrlProp492.xml"/><Relationship Id="rId716" Type="http://schemas.openxmlformats.org/officeDocument/2006/relationships/ctrlProp" Target="../ctrlProps/ctrlProp713.xml"/><Relationship Id="rId758" Type="http://schemas.openxmlformats.org/officeDocument/2006/relationships/ctrlProp" Target="../ctrlProps/ctrlProp755.xml"/><Relationship Id="rId923" Type="http://schemas.openxmlformats.org/officeDocument/2006/relationships/ctrlProp" Target="../ctrlProps/ctrlProp920.xml"/><Relationship Id="rId965" Type="http://schemas.openxmlformats.org/officeDocument/2006/relationships/ctrlProp" Target="../ctrlProps/ctrlProp962.xml"/><Relationship Id="rId1150" Type="http://schemas.openxmlformats.org/officeDocument/2006/relationships/ctrlProp" Target="../ctrlProps/ctrlProp1147.xml"/><Relationship Id="rId10" Type="http://schemas.openxmlformats.org/officeDocument/2006/relationships/ctrlProp" Target="../ctrlProps/ctrlProp7.xml"/><Relationship Id="rId52" Type="http://schemas.openxmlformats.org/officeDocument/2006/relationships/ctrlProp" Target="../ctrlProps/ctrlProp49.xml"/><Relationship Id="rId94" Type="http://schemas.openxmlformats.org/officeDocument/2006/relationships/ctrlProp" Target="../ctrlProps/ctrlProp91.xml"/><Relationship Id="rId148" Type="http://schemas.openxmlformats.org/officeDocument/2006/relationships/ctrlProp" Target="../ctrlProps/ctrlProp145.xml"/><Relationship Id="rId355" Type="http://schemas.openxmlformats.org/officeDocument/2006/relationships/ctrlProp" Target="../ctrlProps/ctrlProp352.xml"/><Relationship Id="rId397" Type="http://schemas.openxmlformats.org/officeDocument/2006/relationships/ctrlProp" Target="../ctrlProps/ctrlProp394.xml"/><Relationship Id="rId520" Type="http://schemas.openxmlformats.org/officeDocument/2006/relationships/ctrlProp" Target="../ctrlProps/ctrlProp517.xml"/><Relationship Id="rId562" Type="http://schemas.openxmlformats.org/officeDocument/2006/relationships/ctrlProp" Target="../ctrlProps/ctrlProp559.xml"/><Relationship Id="rId618" Type="http://schemas.openxmlformats.org/officeDocument/2006/relationships/ctrlProp" Target="../ctrlProps/ctrlProp615.xml"/><Relationship Id="rId825" Type="http://schemas.openxmlformats.org/officeDocument/2006/relationships/ctrlProp" Target="../ctrlProps/ctrlProp822.xml"/><Relationship Id="rId215" Type="http://schemas.openxmlformats.org/officeDocument/2006/relationships/ctrlProp" Target="../ctrlProps/ctrlProp212.xml"/><Relationship Id="rId257" Type="http://schemas.openxmlformats.org/officeDocument/2006/relationships/ctrlProp" Target="../ctrlProps/ctrlProp254.xml"/><Relationship Id="rId422" Type="http://schemas.openxmlformats.org/officeDocument/2006/relationships/ctrlProp" Target="../ctrlProps/ctrlProp419.xml"/><Relationship Id="rId464" Type="http://schemas.openxmlformats.org/officeDocument/2006/relationships/ctrlProp" Target="../ctrlProps/ctrlProp461.xml"/><Relationship Id="rId867" Type="http://schemas.openxmlformats.org/officeDocument/2006/relationships/ctrlProp" Target="../ctrlProps/ctrlProp864.xml"/><Relationship Id="rId1010" Type="http://schemas.openxmlformats.org/officeDocument/2006/relationships/ctrlProp" Target="../ctrlProps/ctrlProp1007.xml"/><Relationship Id="rId1052" Type="http://schemas.openxmlformats.org/officeDocument/2006/relationships/ctrlProp" Target="../ctrlProps/ctrlProp1049.xml"/><Relationship Id="rId1094" Type="http://schemas.openxmlformats.org/officeDocument/2006/relationships/ctrlProp" Target="../ctrlProps/ctrlProp1091.xml"/><Relationship Id="rId1108" Type="http://schemas.openxmlformats.org/officeDocument/2006/relationships/ctrlProp" Target="../ctrlProps/ctrlProp1105.xml"/><Relationship Id="rId299" Type="http://schemas.openxmlformats.org/officeDocument/2006/relationships/ctrlProp" Target="../ctrlProps/ctrlProp296.xml"/><Relationship Id="rId727" Type="http://schemas.openxmlformats.org/officeDocument/2006/relationships/ctrlProp" Target="../ctrlProps/ctrlProp724.xml"/><Relationship Id="rId934" Type="http://schemas.openxmlformats.org/officeDocument/2006/relationships/ctrlProp" Target="../ctrlProps/ctrlProp931.xml"/><Relationship Id="rId63" Type="http://schemas.openxmlformats.org/officeDocument/2006/relationships/ctrlProp" Target="../ctrlProps/ctrlProp60.xml"/><Relationship Id="rId159" Type="http://schemas.openxmlformats.org/officeDocument/2006/relationships/ctrlProp" Target="../ctrlProps/ctrlProp156.xml"/><Relationship Id="rId366" Type="http://schemas.openxmlformats.org/officeDocument/2006/relationships/ctrlProp" Target="../ctrlProps/ctrlProp363.xml"/><Relationship Id="rId573" Type="http://schemas.openxmlformats.org/officeDocument/2006/relationships/ctrlProp" Target="../ctrlProps/ctrlProp570.xml"/><Relationship Id="rId780" Type="http://schemas.openxmlformats.org/officeDocument/2006/relationships/ctrlProp" Target="../ctrlProps/ctrlProp777.xml"/><Relationship Id="rId226" Type="http://schemas.openxmlformats.org/officeDocument/2006/relationships/ctrlProp" Target="../ctrlProps/ctrlProp223.xml"/><Relationship Id="rId433" Type="http://schemas.openxmlformats.org/officeDocument/2006/relationships/ctrlProp" Target="../ctrlProps/ctrlProp430.xml"/><Relationship Id="rId878" Type="http://schemas.openxmlformats.org/officeDocument/2006/relationships/ctrlProp" Target="../ctrlProps/ctrlProp875.xml"/><Relationship Id="rId1063" Type="http://schemas.openxmlformats.org/officeDocument/2006/relationships/ctrlProp" Target="../ctrlProps/ctrlProp1060.xml"/><Relationship Id="rId640" Type="http://schemas.openxmlformats.org/officeDocument/2006/relationships/ctrlProp" Target="../ctrlProps/ctrlProp637.xml"/><Relationship Id="rId738" Type="http://schemas.openxmlformats.org/officeDocument/2006/relationships/ctrlProp" Target="../ctrlProps/ctrlProp735.xml"/><Relationship Id="rId945" Type="http://schemas.openxmlformats.org/officeDocument/2006/relationships/ctrlProp" Target="../ctrlProps/ctrlProp942.xml"/><Relationship Id="rId74" Type="http://schemas.openxmlformats.org/officeDocument/2006/relationships/ctrlProp" Target="../ctrlProps/ctrlProp71.xml"/><Relationship Id="rId377" Type="http://schemas.openxmlformats.org/officeDocument/2006/relationships/ctrlProp" Target="../ctrlProps/ctrlProp374.xml"/><Relationship Id="rId500" Type="http://schemas.openxmlformats.org/officeDocument/2006/relationships/ctrlProp" Target="../ctrlProps/ctrlProp497.xml"/><Relationship Id="rId584" Type="http://schemas.openxmlformats.org/officeDocument/2006/relationships/ctrlProp" Target="../ctrlProps/ctrlProp581.xml"/><Relationship Id="rId805" Type="http://schemas.openxmlformats.org/officeDocument/2006/relationships/ctrlProp" Target="../ctrlProps/ctrlProp802.xml"/><Relationship Id="rId1130" Type="http://schemas.openxmlformats.org/officeDocument/2006/relationships/ctrlProp" Target="../ctrlProps/ctrlProp1127.xml"/><Relationship Id="rId5" Type="http://schemas.openxmlformats.org/officeDocument/2006/relationships/ctrlProp" Target="../ctrlProps/ctrlProp2.xml"/><Relationship Id="rId237" Type="http://schemas.openxmlformats.org/officeDocument/2006/relationships/ctrlProp" Target="../ctrlProps/ctrlProp234.xml"/><Relationship Id="rId791" Type="http://schemas.openxmlformats.org/officeDocument/2006/relationships/ctrlProp" Target="../ctrlProps/ctrlProp788.xml"/><Relationship Id="rId889" Type="http://schemas.openxmlformats.org/officeDocument/2006/relationships/ctrlProp" Target="../ctrlProps/ctrlProp886.xml"/><Relationship Id="rId1074" Type="http://schemas.openxmlformats.org/officeDocument/2006/relationships/ctrlProp" Target="../ctrlProps/ctrlProp1071.xml"/><Relationship Id="rId444" Type="http://schemas.openxmlformats.org/officeDocument/2006/relationships/ctrlProp" Target="../ctrlProps/ctrlProp441.xml"/><Relationship Id="rId651" Type="http://schemas.openxmlformats.org/officeDocument/2006/relationships/ctrlProp" Target="../ctrlProps/ctrlProp648.xml"/><Relationship Id="rId749" Type="http://schemas.openxmlformats.org/officeDocument/2006/relationships/ctrlProp" Target="../ctrlProps/ctrlProp746.xml"/><Relationship Id="rId290" Type="http://schemas.openxmlformats.org/officeDocument/2006/relationships/ctrlProp" Target="../ctrlProps/ctrlProp287.xml"/><Relationship Id="rId304" Type="http://schemas.openxmlformats.org/officeDocument/2006/relationships/ctrlProp" Target="../ctrlProps/ctrlProp301.xml"/><Relationship Id="rId388" Type="http://schemas.openxmlformats.org/officeDocument/2006/relationships/ctrlProp" Target="../ctrlProps/ctrlProp385.xml"/><Relationship Id="rId511" Type="http://schemas.openxmlformats.org/officeDocument/2006/relationships/ctrlProp" Target="../ctrlProps/ctrlProp508.xml"/><Relationship Id="rId609" Type="http://schemas.openxmlformats.org/officeDocument/2006/relationships/ctrlProp" Target="../ctrlProps/ctrlProp606.xml"/><Relationship Id="rId956" Type="http://schemas.openxmlformats.org/officeDocument/2006/relationships/ctrlProp" Target="../ctrlProps/ctrlProp953.xml"/><Relationship Id="rId1141" Type="http://schemas.openxmlformats.org/officeDocument/2006/relationships/ctrlProp" Target="../ctrlProps/ctrlProp1138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595" Type="http://schemas.openxmlformats.org/officeDocument/2006/relationships/ctrlProp" Target="../ctrlProps/ctrlProp592.xml"/><Relationship Id="rId816" Type="http://schemas.openxmlformats.org/officeDocument/2006/relationships/ctrlProp" Target="../ctrlProps/ctrlProp813.xml"/><Relationship Id="rId1001" Type="http://schemas.openxmlformats.org/officeDocument/2006/relationships/ctrlProp" Target="../ctrlProps/ctrlProp998.xml"/><Relationship Id="rId248" Type="http://schemas.openxmlformats.org/officeDocument/2006/relationships/ctrlProp" Target="../ctrlProps/ctrlProp245.xml"/><Relationship Id="rId455" Type="http://schemas.openxmlformats.org/officeDocument/2006/relationships/ctrlProp" Target="../ctrlProps/ctrlProp452.xml"/><Relationship Id="rId662" Type="http://schemas.openxmlformats.org/officeDocument/2006/relationships/ctrlProp" Target="../ctrlProps/ctrlProp659.xml"/><Relationship Id="rId1085" Type="http://schemas.openxmlformats.org/officeDocument/2006/relationships/ctrlProp" Target="../ctrlProps/ctrlProp1082.xml"/><Relationship Id="rId12" Type="http://schemas.openxmlformats.org/officeDocument/2006/relationships/ctrlProp" Target="../ctrlProps/ctrlProp9.xml"/><Relationship Id="rId108" Type="http://schemas.openxmlformats.org/officeDocument/2006/relationships/ctrlProp" Target="../ctrlProps/ctrlProp105.xml"/><Relationship Id="rId315" Type="http://schemas.openxmlformats.org/officeDocument/2006/relationships/ctrlProp" Target="../ctrlProps/ctrlProp312.xml"/><Relationship Id="rId522" Type="http://schemas.openxmlformats.org/officeDocument/2006/relationships/ctrlProp" Target="../ctrlProps/ctrlProp519.xml"/><Relationship Id="rId967" Type="http://schemas.openxmlformats.org/officeDocument/2006/relationships/ctrlProp" Target="../ctrlProps/ctrlProp964.xml"/><Relationship Id="rId1152" Type="http://schemas.openxmlformats.org/officeDocument/2006/relationships/ctrlProp" Target="../ctrlProps/ctrlProp1149.xml"/><Relationship Id="rId96" Type="http://schemas.openxmlformats.org/officeDocument/2006/relationships/ctrlProp" Target="../ctrlProps/ctrlProp93.xml"/><Relationship Id="rId161" Type="http://schemas.openxmlformats.org/officeDocument/2006/relationships/ctrlProp" Target="../ctrlProps/ctrlProp158.xml"/><Relationship Id="rId399" Type="http://schemas.openxmlformats.org/officeDocument/2006/relationships/ctrlProp" Target="../ctrlProps/ctrlProp396.xml"/><Relationship Id="rId827" Type="http://schemas.openxmlformats.org/officeDocument/2006/relationships/ctrlProp" Target="../ctrlProps/ctrlProp824.xml"/><Relationship Id="rId1012" Type="http://schemas.openxmlformats.org/officeDocument/2006/relationships/ctrlProp" Target="../ctrlProps/ctrlProp1009.xml"/><Relationship Id="rId259" Type="http://schemas.openxmlformats.org/officeDocument/2006/relationships/ctrlProp" Target="../ctrlProps/ctrlProp256.xml"/><Relationship Id="rId466" Type="http://schemas.openxmlformats.org/officeDocument/2006/relationships/ctrlProp" Target="../ctrlProps/ctrlProp463.xml"/><Relationship Id="rId673" Type="http://schemas.openxmlformats.org/officeDocument/2006/relationships/ctrlProp" Target="../ctrlProps/ctrlProp670.xml"/><Relationship Id="rId880" Type="http://schemas.openxmlformats.org/officeDocument/2006/relationships/ctrlProp" Target="../ctrlProps/ctrlProp877.xml"/><Relationship Id="rId1096" Type="http://schemas.openxmlformats.org/officeDocument/2006/relationships/ctrlProp" Target="../ctrlProps/ctrlProp109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326" Type="http://schemas.openxmlformats.org/officeDocument/2006/relationships/ctrlProp" Target="../ctrlProps/ctrlProp323.xml"/><Relationship Id="rId533" Type="http://schemas.openxmlformats.org/officeDocument/2006/relationships/ctrlProp" Target="../ctrlProps/ctrlProp530.xml"/><Relationship Id="rId978" Type="http://schemas.openxmlformats.org/officeDocument/2006/relationships/ctrlProp" Target="../ctrlProps/ctrlProp975.xml"/><Relationship Id="rId1163" Type="http://schemas.openxmlformats.org/officeDocument/2006/relationships/ctrlProp" Target="../ctrlProps/ctrlProp1160.xml"/><Relationship Id="rId740" Type="http://schemas.openxmlformats.org/officeDocument/2006/relationships/ctrlProp" Target="../ctrlProps/ctrlProp737.xml"/><Relationship Id="rId838" Type="http://schemas.openxmlformats.org/officeDocument/2006/relationships/ctrlProp" Target="../ctrlProps/ctrlProp835.xml"/><Relationship Id="rId1023" Type="http://schemas.openxmlformats.org/officeDocument/2006/relationships/ctrlProp" Target="../ctrlProps/ctrlProp1020.xml"/><Relationship Id="rId172" Type="http://schemas.openxmlformats.org/officeDocument/2006/relationships/ctrlProp" Target="../ctrlProps/ctrlProp169.xml"/><Relationship Id="rId477" Type="http://schemas.openxmlformats.org/officeDocument/2006/relationships/ctrlProp" Target="../ctrlProps/ctrlProp474.xml"/><Relationship Id="rId600" Type="http://schemas.openxmlformats.org/officeDocument/2006/relationships/ctrlProp" Target="../ctrlProps/ctrlProp597.xml"/><Relationship Id="rId684" Type="http://schemas.openxmlformats.org/officeDocument/2006/relationships/ctrlProp" Target="../ctrlProps/ctrlProp681.xml"/><Relationship Id="rId337" Type="http://schemas.openxmlformats.org/officeDocument/2006/relationships/ctrlProp" Target="../ctrlProps/ctrlProp334.xml"/><Relationship Id="rId891" Type="http://schemas.openxmlformats.org/officeDocument/2006/relationships/ctrlProp" Target="../ctrlProps/ctrlProp888.xml"/><Relationship Id="rId905" Type="http://schemas.openxmlformats.org/officeDocument/2006/relationships/ctrlProp" Target="../ctrlProps/ctrlProp902.xml"/><Relationship Id="rId989" Type="http://schemas.openxmlformats.org/officeDocument/2006/relationships/ctrlProp" Target="../ctrlProps/ctrlProp986.xml"/><Relationship Id="rId34" Type="http://schemas.openxmlformats.org/officeDocument/2006/relationships/ctrlProp" Target="../ctrlProps/ctrlProp31.xml"/><Relationship Id="rId544" Type="http://schemas.openxmlformats.org/officeDocument/2006/relationships/ctrlProp" Target="../ctrlProps/ctrlProp541.xml"/><Relationship Id="rId751" Type="http://schemas.openxmlformats.org/officeDocument/2006/relationships/ctrlProp" Target="../ctrlProps/ctrlProp748.xml"/><Relationship Id="rId849" Type="http://schemas.openxmlformats.org/officeDocument/2006/relationships/ctrlProp" Target="../ctrlProps/ctrlProp846.xml"/><Relationship Id="rId1174" Type="http://schemas.openxmlformats.org/officeDocument/2006/relationships/ctrlProp" Target="../ctrlProps/ctrlProp1171.xml"/><Relationship Id="rId183" Type="http://schemas.openxmlformats.org/officeDocument/2006/relationships/ctrlProp" Target="../ctrlProps/ctrlProp180.xml"/><Relationship Id="rId390" Type="http://schemas.openxmlformats.org/officeDocument/2006/relationships/ctrlProp" Target="../ctrlProps/ctrlProp387.xml"/><Relationship Id="rId404" Type="http://schemas.openxmlformats.org/officeDocument/2006/relationships/ctrlProp" Target="../ctrlProps/ctrlProp401.xml"/><Relationship Id="rId611" Type="http://schemas.openxmlformats.org/officeDocument/2006/relationships/ctrlProp" Target="../ctrlProps/ctrlProp608.xml"/><Relationship Id="rId1034" Type="http://schemas.openxmlformats.org/officeDocument/2006/relationships/ctrlProp" Target="../ctrlProps/ctrlProp1031.xml"/><Relationship Id="rId250" Type="http://schemas.openxmlformats.org/officeDocument/2006/relationships/ctrlProp" Target="../ctrlProps/ctrlProp247.xml"/><Relationship Id="rId488" Type="http://schemas.openxmlformats.org/officeDocument/2006/relationships/ctrlProp" Target="../ctrlProps/ctrlProp485.xml"/><Relationship Id="rId695" Type="http://schemas.openxmlformats.org/officeDocument/2006/relationships/ctrlProp" Target="../ctrlProps/ctrlProp692.xml"/><Relationship Id="rId709" Type="http://schemas.openxmlformats.org/officeDocument/2006/relationships/ctrlProp" Target="../ctrlProps/ctrlProp706.xml"/><Relationship Id="rId916" Type="http://schemas.openxmlformats.org/officeDocument/2006/relationships/ctrlProp" Target="../ctrlProps/ctrlProp913.xml"/><Relationship Id="rId1101" Type="http://schemas.openxmlformats.org/officeDocument/2006/relationships/ctrlProp" Target="../ctrlProps/ctrlProp1098.xml"/><Relationship Id="rId45" Type="http://schemas.openxmlformats.org/officeDocument/2006/relationships/ctrlProp" Target="../ctrlProps/ctrlProp42.xml"/><Relationship Id="rId110" Type="http://schemas.openxmlformats.org/officeDocument/2006/relationships/ctrlProp" Target="../ctrlProps/ctrlProp107.xml"/><Relationship Id="rId348" Type="http://schemas.openxmlformats.org/officeDocument/2006/relationships/ctrlProp" Target="../ctrlProps/ctrlProp345.xml"/><Relationship Id="rId555" Type="http://schemas.openxmlformats.org/officeDocument/2006/relationships/ctrlProp" Target="../ctrlProps/ctrlProp552.xml"/><Relationship Id="rId762" Type="http://schemas.openxmlformats.org/officeDocument/2006/relationships/ctrlProp" Target="../ctrlProps/ctrlProp759.xml"/><Relationship Id="rId1185" Type="http://schemas.openxmlformats.org/officeDocument/2006/relationships/ctrlProp" Target="../ctrlProps/ctrlProp1182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415" Type="http://schemas.openxmlformats.org/officeDocument/2006/relationships/ctrlProp" Target="../ctrlProps/ctrlProp412.xml"/><Relationship Id="rId622" Type="http://schemas.openxmlformats.org/officeDocument/2006/relationships/ctrlProp" Target="../ctrlProps/ctrlProp619.xml"/><Relationship Id="rId1045" Type="http://schemas.openxmlformats.org/officeDocument/2006/relationships/ctrlProp" Target="../ctrlProps/ctrlProp1042.xml"/><Relationship Id="rId261" Type="http://schemas.openxmlformats.org/officeDocument/2006/relationships/ctrlProp" Target="../ctrlProps/ctrlProp258.xml"/><Relationship Id="rId499" Type="http://schemas.openxmlformats.org/officeDocument/2006/relationships/ctrlProp" Target="../ctrlProps/ctrlProp496.xml"/><Relationship Id="rId927" Type="http://schemas.openxmlformats.org/officeDocument/2006/relationships/ctrlProp" Target="../ctrlProps/ctrlProp924.xml"/><Relationship Id="rId1112" Type="http://schemas.openxmlformats.org/officeDocument/2006/relationships/ctrlProp" Target="../ctrlProps/ctrlProp1109.xml"/><Relationship Id="rId56" Type="http://schemas.openxmlformats.org/officeDocument/2006/relationships/ctrlProp" Target="../ctrlProps/ctrlProp53.xml"/><Relationship Id="rId359" Type="http://schemas.openxmlformats.org/officeDocument/2006/relationships/ctrlProp" Target="../ctrlProps/ctrlProp356.xml"/><Relationship Id="rId566" Type="http://schemas.openxmlformats.org/officeDocument/2006/relationships/ctrlProp" Target="../ctrlProps/ctrlProp563.xml"/><Relationship Id="rId773" Type="http://schemas.openxmlformats.org/officeDocument/2006/relationships/ctrlProp" Target="../ctrlProps/ctrlProp770.xml"/><Relationship Id="rId121" Type="http://schemas.openxmlformats.org/officeDocument/2006/relationships/ctrlProp" Target="../ctrlProps/ctrlProp118.xml"/><Relationship Id="rId219" Type="http://schemas.openxmlformats.org/officeDocument/2006/relationships/ctrlProp" Target="../ctrlProps/ctrlProp216.xml"/><Relationship Id="rId426" Type="http://schemas.openxmlformats.org/officeDocument/2006/relationships/ctrlProp" Target="../ctrlProps/ctrlProp423.xml"/><Relationship Id="rId633" Type="http://schemas.openxmlformats.org/officeDocument/2006/relationships/ctrlProp" Target="../ctrlProps/ctrlProp630.xml"/><Relationship Id="rId980" Type="http://schemas.openxmlformats.org/officeDocument/2006/relationships/ctrlProp" Target="../ctrlProps/ctrlProp977.xml"/><Relationship Id="rId1056" Type="http://schemas.openxmlformats.org/officeDocument/2006/relationships/ctrlProp" Target="../ctrlProps/ctrlProp1053.xml"/><Relationship Id="rId840" Type="http://schemas.openxmlformats.org/officeDocument/2006/relationships/ctrlProp" Target="../ctrlProps/ctrlProp837.xml"/><Relationship Id="rId938" Type="http://schemas.openxmlformats.org/officeDocument/2006/relationships/ctrlProp" Target="../ctrlProps/ctrlProp935.xml"/><Relationship Id="rId67" Type="http://schemas.openxmlformats.org/officeDocument/2006/relationships/ctrlProp" Target="../ctrlProps/ctrlProp64.xml"/><Relationship Id="rId272" Type="http://schemas.openxmlformats.org/officeDocument/2006/relationships/ctrlProp" Target="../ctrlProps/ctrlProp269.xml"/><Relationship Id="rId577" Type="http://schemas.openxmlformats.org/officeDocument/2006/relationships/ctrlProp" Target="../ctrlProps/ctrlProp574.xml"/><Relationship Id="rId700" Type="http://schemas.openxmlformats.org/officeDocument/2006/relationships/ctrlProp" Target="../ctrlProps/ctrlProp697.xml"/><Relationship Id="rId1123" Type="http://schemas.openxmlformats.org/officeDocument/2006/relationships/ctrlProp" Target="../ctrlProps/ctrlProp1120.xml"/><Relationship Id="rId132" Type="http://schemas.openxmlformats.org/officeDocument/2006/relationships/ctrlProp" Target="../ctrlProps/ctrlProp129.xml"/><Relationship Id="rId784" Type="http://schemas.openxmlformats.org/officeDocument/2006/relationships/ctrlProp" Target="../ctrlProps/ctrlProp781.xml"/><Relationship Id="rId991" Type="http://schemas.openxmlformats.org/officeDocument/2006/relationships/ctrlProp" Target="../ctrlProps/ctrlProp988.xml"/><Relationship Id="rId1067" Type="http://schemas.openxmlformats.org/officeDocument/2006/relationships/ctrlProp" Target="../ctrlProps/ctrlProp1064.xml"/><Relationship Id="rId437" Type="http://schemas.openxmlformats.org/officeDocument/2006/relationships/ctrlProp" Target="../ctrlProps/ctrlProp434.xml"/><Relationship Id="rId644" Type="http://schemas.openxmlformats.org/officeDocument/2006/relationships/ctrlProp" Target="../ctrlProps/ctrlProp641.xml"/><Relationship Id="rId851" Type="http://schemas.openxmlformats.org/officeDocument/2006/relationships/ctrlProp" Target="../ctrlProps/ctrlProp848.xml"/><Relationship Id="rId283" Type="http://schemas.openxmlformats.org/officeDocument/2006/relationships/ctrlProp" Target="../ctrlProps/ctrlProp280.xml"/><Relationship Id="rId490" Type="http://schemas.openxmlformats.org/officeDocument/2006/relationships/ctrlProp" Target="../ctrlProps/ctrlProp487.xml"/><Relationship Id="rId504" Type="http://schemas.openxmlformats.org/officeDocument/2006/relationships/ctrlProp" Target="../ctrlProps/ctrlProp501.xml"/><Relationship Id="rId711" Type="http://schemas.openxmlformats.org/officeDocument/2006/relationships/ctrlProp" Target="../ctrlProps/ctrlProp708.xml"/><Relationship Id="rId949" Type="http://schemas.openxmlformats.org/officeDocument/2006/relationships/ctrlProp" Target="../ctrlProps/ctrlProp946.xml"/><Relationship Id="rId1134" Type="http://schemas.openxmlformats.org/officeDocument/2006/relationships/ctrlProp" Target="../ctrlProps/ctrlProp1131.xml"/><Relationship Id="rId78" Type="http://schemas.openxmlformats.org/officeDocument/2006/relationships/ctrlProp" Target="../ctrlProps/ctrlProp75.xml"/><Relationship Id="rId143" Type="http://schemas.openxmlformats.org/officeDocument/2006/relationships/ctrlProp" Target="../ctrlProps/ctrlProp140.xml"/><Relationship Id="rId350" Type="http://schemas.openxmlformats.org/officeDocument/2006/relationships/ctrlProp" Target="../ctrlProps/ctrlProp347.xml"/><Relationship Id="rId588" Type="http://schemas.openxmlformats.org/officeDocument/2006/relationships/ctrlProp" Target="../ctrlProps/ctrlProp585.xml"/><Relationship Id="rId795" Type="http://schemas.openxmlformats.org/officeDocument/2006/relationships/ctrlProp" Target="../ctrlProps/ctrlProp792.xml"/><Relationship Id="rId809" Type="http://schemas.openxmlformats.org/officeDocument/2006/relationships/ctrlProp" Target="../ctrlProps/ctrlProp806.xml"/><Relationship Id="rId9" Type="http://schemas.openxmlformats.org/officeDocument/2006/relationships/ctrlProp" Target="../ctrlProps/ctrlProp6.xml"/><Relationship Id="rId210" Type="http://schemas.openxmlformats.org/officeDocument/2006/relationships/ctrlProp" Target="../ctrlProps/ctrlProp207.xml"/><Relationship Id="rId448" Type="http://schemas.openxmlformats.org/officeDocument/2006/relationships/ctrlProp" Target="../ctrlProps/ctrlProp445.xml"/><Relationship Id="rId655" Type="http://schemas.openxmlformats.org/officeDocument/2006/relationships/ctrlProp" Target="../ctrlProps/ctrlProp652.xml"/><Relationship Id="rId862" Type="http://schemas.openxmlformats.org/officeDocument/2006/relationships/ctrlProp" Target="../ctrlProps/ctrlProp859.xml"/><Relationship Id="rId1078" Type="http://schemas.openxmlformats.org/officeDocument/2006/relationships/ctrlProp" Target="../ctrlProps/ctrlProp1075.xml"/><Relationship Id="rId294" Type="http://schemas.openxmlformats.org/officeDocument/2006/relationships/ctrlProp" Target="../ctrlProps/ctrlProp291.xml"/><Relationship Id="rId308" Type="http://schemas.openxmlformats.org/officeDocument/2006/relationships/ctrlProp" Target="../ctrlProps/ctrlProp305.xml"/><Relationship Id="rId515" Type="http://schemas.openxmlformats.org/officeDocument/2006/relationships/ctrlProp" Target="../ctrlProps/ctrlProp512.xml"/><Relationship Id="rId722" Type="http://schemas.openxmlformats.org/officeDocument/2006/relationships/ctrlProp" Target="../ctrlProps/ctrlProp719.xml"/><Relationship Id="rId1145" Type="http://schemas.openxmlformats.org/officeDocument/2006/relationships/ctrlProp" Target="../ctrlProps/ctrlProp1142.xml"/><Relationship Id="rId89" Type="http://schemas.openxmlformats.org/officeDocument/2006/relationships/ctrlProp" Target="../ctrlProps/ctrlProp86.xml"/><Relationship Id="rId154" Type="http://schemas.openxmlformats.org/officeDocument/2006/relationships/ctrlProp" Target="../ctrlProps/ctrlProp151.xml"/><Relationship Id="rId361" Type="http://schemas.openxmlformats.org/officeDocument/2006/relationships/ctrlProp" Target="../ctrlProps/ctrlProp358.xml"/><Relationship Id="rId599" Type="http://schemas.openxmlformats.org/officeDocument/2006/relationships/ctrlProp" Target="../ctrlProps/ctrlProp596.xml"/><Relationship Id="rId1005" Type="http://schemas.openxmlformats.org/officeDocument/2006/relationships/ctrlProp" Target="../ctrlProps/ctrlProp1002.xml"/><Relationship Id="rId459" Type="http://schemas.openxmlformats.org/officeDocument/2006/relationships/ctrlProp" Target="../ctrlProps/ctrlProp456.xml"/><Relationship Id="rId666" Type="http://schemas.openxmlformats.org/officeDocument/2006/relationships/ctrlProp" Target="../ctrlProps/ctrlProp663.xml"/><Relationship Id="rId873" Type="http://schemas.openxmlformats.org/officeDocument/2006/relationships/ctrlProp" Target="../ctrlProps/ctrlProp870.xml"/><Relationship Id="rId1089" Type="http://schemas.openxmlformats.org/officeDocument/2006/relationships/ctrlProp" Target="../ctrlProps/ctrlProp1086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19" Type="http://schemas.openxmlformats.org/officeDocument/2006/relationships/ctrlProp" Target="../ctrlProps/ctrlProp316.xml"/><Relationship Id="rId526" Type="http://schemas.openxmlformats.org/officeDocument/2006/relationships/ctrlProp" Target="../ctrlProps/ctrlProp523.xml"/><Relationship Id="rId1156" Type="http://schemas.openxmlformats.org/officeDocument/2006/relationships/ctrlProp" Target="../ctrlProps/ctrlProp1153.xml"/><Relationship Id="rId733" Type="http://schemas.openxmlformats.org/officeDocument/2006/relationships/ctrlProp" Target="../ctrlProps/ctrlProp730.xml"/><Relationship Id="rId940" Type="http://schemas.openxmlformats.org/officeDocument/2006/relationships/ctrlProp" Target="../ctrlProps/ctrlProp937.xml"/><Relationship Id="rId1016" Type="http://schemas.openxmlformats.org/officeDocument/2006/relationships/ctrlProp" Target="../ctrlProps/ctrlProp1013.xml"/><Relationship Id="rId165" Type="http://schemas.openxmlformats.org/officeDocument/2006/relationships/ctrlProp" Target="../ctrlProps/ctrlProp162.xml"/><Relationship Id="rId372" Type="http://schemas.openxmlformats.org/officeDocument/2006/relationships/ctrlProp" Target="../ctrlProps/ctrlProp369.xml"/><Relationship Id="rId677" Type="http://schemas.openxmlformats.org/officeDocument/2006/relationships/ctrlProp" Target="../ctrlProps/ctrlProp674.xml"/><Relationship Id="rId800" Type="http://schemas.openxmlformats.org/officeDocument/2006/relationships/ctrlProp" Target="../ctrlProps/ctrlProp797.xml"/><Relationship Id="rId232" Type="http://schemas.openxmlformats.org/officeDocument/2006/relationships/ctrlProp" Target="../ctrlProps/ctrlProp229.xml"/><Relationship Id="rId884" Type="http://schemas.openxmlformats.org/officeDocument/2006/relationships/ctrlProp" Target="../ctrlProps/ctrlProp881.xml"/><Relationship Id="rId27" Type="http://schemas.openxmlformats.org/officeDocument/2006/relationships/ctrlProp" Target="../ctrlProps/ctrlProp24.xml"/><Relationship Id="rId537" Type="http://schemas.openxmlformats.org/officeDocument/2006/relationships/ctrlProp" Target="../ctrlProps/ctrlProp534.xml"/><Relationship Id="rId744" Type="http://schemas.openxmlformats.org/officeDocument/2006/relationships/ctrlProp" Target="../ctrlProps/ctrlProp741.xml"/><Relationship Id="rId951" Type="http://schemas.openxmlformats.org/officeDocument/2006/relationships/ctrlProp" Target="../ctrlProps/ctrlProp948.xml"/><Relationship Id="rId1167" Type="http://schemas.openxmlformats.org/officeDocument/2006/relationships/ctrlProp" Target="../ctrlProps/ctrlProp1164.xml"/><Relationship Id="rId80" Type="http://schemas.openxmlformats.org/officeDocument/2006/relationships/ctrlProp" Target="../ctrlProps/ctrlProp77.xml"/><Relationship Id="rId176" Type="http://schemas.openxmlformats.org/officeDocument/2006/relationships/ctrlProp" Target="../ctrlProps/ctrlProp173.xml"/><Relationship Id="rId383" Type="http://schemas.openxmlformats.org/officeDocument/2006/relationships/ctrlProp" Target="../ctrlProps/ctrlProp380.xml"/><Relationship Id="rId590" Type="http://schemas.openxmlformats.org/officeDocument/2006/relationships/ctrlProp" Target="../ctrlProps/ctrlProp587.xml"/><Relationship Id="rId604" Type="http://schemas.openxmlformats.org/officeDocument/2006/relationships/ctrlProp" Target="../ctrlProps/ctrlProp601.xml"/><Relationship Id="rId811" Type="http://schemas.openxmlformats.org/officeDocument/2006/relationships/ctrlProp" Target="../ctrlProps/ctrlProp808.xml"/><Relationship Id="rId1027" Type="http://schemas.openxmlformats.org/officeDocument/2006/relationships/ctrlProp" Target="../ctrlProps/ctrlProp1024.xml"/><Relationship Id="rId243" Type="http://schemas.openxmlformats.org/officeDocument/2006/relationships/ctrlProp" Target="../ctrlProps/ctrlProp240.xml"/><Relationship Id="rId450" Type="http://schemas.openxmlformats.org/officeDocument/2006/relationships/ctrlProp" Target="../ctrlProps/ctrlProp447.xml"/><Relationship Id="rId688" Type="http://schemas.openxmlformats.org/officeDocument/2006/relationships/ctrlProp" Target="../ctrlProps/ctrlProp685.xml"/><Relationship Id="rId895" Type="http://schemas.openxmlformats.org/officeDocument/2006/relationships/ctrlProp" Target="../ctrlProps/ctrlProp892.xml"/><Relationship Id="rId909" Type="http://schemas.openxmlformats.org/officeDocument/2006/relationships/ctrlProp" Target="../ctrlProps/ctrlProp906.xml"/><Relationship Id="rId1080" Type="http://schemas.openxmlformats.org/officeDocument/2006/relationships/ctrlProp" Target="../ctrlProps/ctrlProp1077.xml"/><Relationship Id="rId38" Type="http://schemas.openxmlformats.org/officeDocument/2006/relationships/ctrlProp" Target="../ctrlProps/ctrlProp35.xml"/><Relationship Id="rId103" Type="http://schemas.openxmlformats.org/officeDocument/2006/relationships/ctrlProp" Target="../ctrlProps/ctrlProp100.xml"/><Relationship Id="rId310" Type="http://schemas.openxmlformats.org/officeDocument/2006/relationships/ctrlProp" Target="../ctrlProps/ctrlProp307.xml"/><Relationship Id="rId548" Type="http://schemas.openxmlformats.org/officeDocument/2006/relationships/ctrlProp" Target="../ctrlProps/ctrlProp545.xml"/><Relationship Id="rId755" Type="http://schemas.openxmlformats.org/officeDocument/2006/relationships/ctrlProp" Target="../ctrlProps/ctrlProp752.xml"/><Relationship Id="rId962" Type="http://schemas.openxmlformats.org/officeDocument/2006/relationships/ctrlProp" Target="../ctrlProps/ctrlProp959.xml"/><Relationship Id="rId1178" Type="http://schemas.openxmlformats.org/officeDocument/2006/relationships/ctrlProp" Target="../ctrlProps/ctrlProp1175.xml"/><Relationship Id="rId91" Type="http://schemas.openxmlformats.org/officeDocument/2006/relationships/ctrlProp" Target="../ctrlProps/ctrlProp88.xml"/><Relationship Id="rId187" Type="http://schemas.openxmlformats.org/officeDocument/2006/relationships/ctrlProp" Target="../ctrlProps/ctrlProp184.xml"/><Relationship Id="rId394" Type="http://schemas.openxmlformats.org/officeDocument/2006/relationships/ctrlProp" Target="../ctrlProps/ctrlProp391.xml"/><Relationship Id="rId408" Type="http://schemas.openxmlformats.org/officeDocument/2006/relationships/ctrlProp" Target="../ctrlProps/ctrlProp405.xml"/><Relationship Id="rId615" Type="http://schemas.openxmlformats.org/officeDocument/2006/relationships/ctrlProp" Target="../ctrlProps/ctrlProp612.xml"/><Relationship Id="rId822" Type="http://schemas.openxmlformats.org/officeDocument/2006/relationships/ctrlProp" Target="../ctrlProps/ctrlProp819.xml"/><Relationship Id="rId1038" Type="http://schemas.openxmlformats.org/officeDocument/2006/relationships/ctrlProp" Target="../ctrlProps/ctrlProp1035.xml"/><Relationship Id="rId254" Type="http://schemas.openxmlformats.org/officeDocument/2006/relationships/ctrlProp" Target="../ctrlProps/ctrlProp251.xml"/><Relationship Id="rId699" Type="http://schemas.openxmlformats.org/officeDocument/2006/relationships/ctrlProp" Target="../ctrlProps/ctrlProp696.xml"/><Relationship Id="rId1091" Type="http://schemas.openxmlformats.org/officeDocument/2006/relationships/ctrlProp" Target="../ctrlProps/ctrlProp1088.xml"/><Relationship Id="rId1105" Type="http://schemas.openxmlformats.org/officeDocument/2006/relationships/ctrlProp" Target="../ctrlProps/ctrlProp1102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461" Type="http://schemas.openxmlformats.org/officeDocument/2006/relationships/ctrlProp" Target="../ctrlProps/ctrlProp458.xml"/><Relationship Id="rId559" Type="http://schemas.openxmlformats.org/officeDocument/2006/relationships/ctrlProp" Target="../ctrlProps/ctrlProp556.xml"/><Relationship Id="rId766" Type="http://schemas.openxmlformats.org/officeDocument/2006/relationships/ctrlProp" Target="../ctrlProps/ctrlProp763.xml"/><Relationship Id="rId198" Type="http://schemas.openxmlformats.org/officeDocument/2006/relationships/ctrlProp" Target="../ctrlProps/ctrlProp195.xml"/><Relationship Id="rId321" Type="http://schemas.openxmlformats.org/officeDocument/2006/relationships/ctrlProp" Target="../ctrlProps/ctrlProp318.xml"/><Relationship Id="rId419" Type="http://schemas.openxmlformats.org/officeDocument/2006/relationships/ctrlProp" Target="../ctrlProps/ctrlProp416.xml"/><Relationship Id="rId626" Type="http://schemas.openxmlformats.org/officeDocument/2006/relationships/ctrlProp" Target="../ctrlProps/ctrlProp623.xml"/><Relationship Id="rId973" Type="http://schemas.openxmlformats.org/officeDocument/2006/relationships/ctrlProp" Target="../ctrlProps/ctrlProp970.xml"/><Relationship Id="rId1049" Type="http://schemas.openxmlformats.org/officeDocument/2006/relationships/ctrlProp" Target="../ctrlProps/ctrlProp1046.xml"/><Relationship Id="rId833" Type="http://schemas.openxmlformats.org/officeDocument/2006/relationships/ctrlProp" Target="../ctrlProps/ctrlProp830.xml"/><Relationship Id="rId1116" Type="http://schemas.openxmlformats.org/officeDocument/2006/relationships/ctrlProp" Target="../ctrlProps/ctrlProp1113.xml"/><Relationship Id="rId265" Type="http://schemas.openxmlformats.org/officeDocument/2006/relationships/ctrlProp" Target="../ctrlProps/ctrlProp262.xml"/><Relationship Id="rId472" Type="http://schemas.openxmlformats.org/officeDocument/2006/relationships/ctrlProp" Target="../ctrlProps/ctrlProp469.xml"/><Relationship Id="rId900" Type="http://schemas.openxmlformats.org/officeDocument/2006/relationships/ctrlProp" Target="../ctrlProps/ctrlProp897.xml"/><Relationship Id="rId125" Type="http://schemas.openxmlformats.org/officeDocument/2006/relationships/ctrlProp" Target="../ctrlProps/ctrlProp122.xml"/><Relationship Id="rId332" Type="http://schemas.openxmlformats.org/officeDocument/2006/relationships/ctrlProp" Target="../ctrlProps/ctrlProp329.xml"/><Relationship Id="rId777" Type="http://schemas.openxmlformats.org/officeDocument/2006/relationships/ctrlProp" Target="../ctrlProps/ctrlProp774.xml"/><Relationship Id="rId984" Type="http://schemas.openxmlformats.org/officeDocument/2006/relationships/ctrlProp" Target="../ctrlProps/ctrlProp981.xml"/><Relationship Id="rId637" Type="http://schemas.openxmlformats.org/officeDocument/2006/relationships/ctrlProp" Target="../ctrlProps/ctrlProp634.xml"/><Relationship Id="rId844" Type="http://schemas.openxmlformats.org/officeDocument/2006/relationships/ctrlProp" Target="../ctrlProps/ctrlProp841.xml"/><Relationship Id="rId276" Type="http://schemas.openxmlformats.org/officeDocument/2006/relationships/ctrlProp" Target="../ctrlProps/ctrlProp273.xml"/><Relationship Id="rId483" Type="http://schemas.openxmlformats.org/officeDocument/2006/relationships/ctrlProp" Target="../ctrlProps/ctrlProp480.xml"/><Relationship Id="rId690" Type="http://schemas.openxmlformats.org/officeDocument/2006/relationships/ctrlProp" Target="../ctrlProps/ctrlProp687.xml"/><Relationship Id="rId704" Type="http://schemas.openxmlformats.org/officeDocument/2006/relationships/ctrlProp" Target="../ctrlProps/ctrlProp701.xml"/><Relationship Id="rId911" Type="http://schemas.openxmlformats.org/officeDocument/2006/relationships/ctrlProp" Target="../ctrlProps/ctrlProp908.xml"/><Relationship Id="rId1127" Type="http://schemas.openxmlformats.org/officeDocument/2006/relationships/ctrlProp" Target="../ctrlProps/ctrlProp1124.xml"/><Relationship Id="rId40" Type="http://schemas.openxmlformats.org/officeDocument/2006/relationships/ctrlProp" Target="../ctrlProps/ctrlProp37.xml"/><Relationship Id="rId136" Type="http://schemas.openxmlformats.org/officeDocument/2006/relationships/ctrlProp" Target="../ctrlProps/ctrlProp133.xml"/><Relationship Id="rId343" Type="http://schemas.openxmlformats.org/officeDocument/2006/relationships/ctrlProp" Target="../ctrlProps/ctrlProp340.xml"/><Relationship Id="rId550" Type="http://schemas.openxmlformats.org/officeDocument/2006/relationships/ctrlProp" Target="../ctrlProps/ctrlProp547.xml"/><Relationship Id="rId788" Type="http://schemas.openxmlformats.org/officeDocument/2006/relationships/ctrlProp" Target="../ctrlProps/ctrlProp785.xml"/><Relationship Id="rId995" Type="http://schemas.openxmlformats.org/officeDocument/2006/relationships/ctrlProp" Target="../ctrlProps/ctrlProp992.xml"/><Relationship Id="rId1180" Type="http://schemas.openxmlformats.org/officeDocument/2006/relationships/ctrlProp" Target="../ctrlProps/ctrlProp1177.xml"/><Relationship Id="rId203" Type="http://schemas.openxmlformats.org/officeDocument/2006/relationships/ctrlProp" Target="../ctrlProps/ctrlProp200.xml"/><Relationship Id="rId648" Type="http://schemas.openxmlformats.org/officeDocument/2006/relationships/ctrlProp" Target="../ctrlProps/ctrlProp645.xml"/><Relationship Id="rId855" Type="http://schemas.openxmlformats.org/officeDocument/2006/relationships/ctrlProp" Target="../ctrlProps/ctrlProp852.xml"/><Relationship Id="rId1040" Type="http://schemas.openxmlformats.org/officeDocument/2006/relationships/ctrlProp" Target="../ctrlProps/ctrlProp1037.xml"/><Relationship Id="rId287" Type="http://schemas.openxmlformats.org/officeDocument/2006/relationships/ctrlProp" Target="../ctrlProps/ctrlProp284.xml"/><Relationship Id="rId410" Type="http://schemas.openxmlformats.org/officeDocument/2006/relationships/ctrlProp" Target="../ctrlProps/ctrlProp407.xml"/><Relationship Id="rId494" Type="http://schemas.openxmlformats.org/officeDocument/2006/relationships/ctrlProp" Target="../ctrlProps/ctrlProp491.xml"/><Relationship Id="rId508" Type="http://schemas.openxmlformats.org/officeDocument/2006/relationships/ctrlProp" Target="../ctrlProps/ctrlProp505.xml"/><Relationship Id="rId715" Type="http://schemas.openxmlformats.org/officeDocument/2006/relationships/ctrlProp" Target="../ctrlProps/ctrlProp712.xml"/><Relationship Id="rId922" Type="http://schemas.openxmlformats.org/officeDocument/2006/relationships/ctrlProp" Target="../ctrlProps/ctrlProp919.xml"/><Relationship Id="rId1138" Type="http://schemas.openxmlformats.org/officeDocument/2006/relationships/ctrlProp" Target="../ctrlProps/ctrlProp1135.xml"/><Relationship Id="rId147" Type="http://schemas.openxmlformats.org/officeDocument/2006/relationships/ctrlProp" Target="../ctrlProps/ctrlProp144.xml"/><Relationship Id="rId354" Type="http://schemas.openxmlformats.org/officeDocument/2006/relationships/ctrlProp" Target="../ctrlProps/ctrlProp351.xml"/><Relationship Id="rId799" Type="http://schemas.openxmlformats.org/officeDocument/2006/relationships/ctrlProp" Target="../ctrlProps/ctrlProp796.xml"/><Relationship Id="rId51" Type="http://schemas.openxmlformats.org/officeDocument/2006/relationships/ctrlProp" Target="../ctrlProps/ctrlProp48.xml"/><Relationship Id="rId561" Type="http://schemas.openxmlformats.org/officeDocument/2006/relationships/ctrlProp" Target="../ctrlProps/ctrlProp558.xml"/><Relationship Id="rId659" Type="http://schemas.openxmlformats.org/officeDocument/2006/relationships/ctrlProp" Target="../ctrlProps/ctrlProp656.xml"/><Relationship Id="rId866" Type="http://schemas.openxmlformats.org/officeDocument/2006/relationships/ctrlProp" Target="../ctrlProps/ctrlProp863.xml"/><Relationship Id="rId214" Type="http://schemas.openxmlformats.org/officeDocument/2006/relationships/ctrlProp" Target="../ctrlProps/ctrlProp211.xml"/><Relationship Id="rId298" Type="http://schemas.openxmlformats.org/officeDocument/2006/relationships/ctrlProp" Target="../ctrlProps/ctrlProp295.xml"/><Relationship Id="rId421" Type="http://schemas.openxmlformats.org/officeDocument/2006/relationships/ctrlProp" Target="../ctrlProps/ctrlProp418.xml"/><Relationship Id="rId519" Type="http://schemas.openxmlformats.org/officeDocument/2006/relationships/ctrlProp" Target="../ctrlProps/ctrlProp516.xml"/><Relationship Id="rId1051" Type="http://schemas.openxmlformats.org/officeDocument/2006/relationships/ctrlProp" Target="../ctrlProps/ctrlProp1048.xml"/><Relationship Id="rId1149" Type="http://schemas.openxmlformats.org/officeDocument/2006/relationships/ctrlProp" Target="../ctrlProps/ctrlProp1146.xml"/><Relationship Id="rId158" Type="http://schemas.openxmlformats.org/officeDocument/2006/relationships/ctrlProp" Target="../ctrlProps/ctrlProp155.xml"/><Relationship Id="rId726" Type="http://schemas.openxmlformats.org/officeDocument/2006/relationships/ctrlProp" Target="../ctrlProps/ctrlProp723.xml"/><Relationship Id="rId933" Type="http://schemas.openxmlformats.org/officeDocument/2006/relationships/ctrlProp" Target="../ctrlProps/ctrlProp930.xml"/><Relationship Id="rId1009" Type="http://schemas.openxmlformats.org/officeDocument/2006/relationships/ctrlProp" Target="../ctrlProps/ctrlProp1006.xml"/><Relationship Id="rId62" Type="http://schemas.openxmlformats.org/officeDocument/2006/relationships/ctrlProp" Target="../ctrlProps/ctrlProp59.xml"/><Relationship Id="rId365" Type="http://schemas.openxmlformats.org/officeDocument/2006/relationships/ctrlProp" Target="../ctrlProps/ctrlProp362.xml"/><Relationship Id="rId572" Type="http://schemas.openxmlformats.org/officeDocument/2006/relationships/ctrlProp" Target="../ctrlProps/ctrlProp569.xml"/><Relationship Id="rId225" Type="http://schemas.openxmlformats.org/officeDocument/2006/relationships/ctrlProp" Target="../ctrlProps/ctrlProp222.xml"/><Relationship Id="rId432" Type="http://schemas.openxmlformats.org/officeDocument/2006/relationships/ctrlProp" Target="../ctrlProps/ctrlProp429.xml"/><Relationship Id="rId877" Type="http://schemas.openxmlformats.org/officeDocument/2006/relationships/ctrlProp" Target="../ctrlProps/ctrlProp874.xml"/><Relationship Id="rId1062" Type="http://schemas.openxmlformats.org/officeDocument/2006/relationships/ctrlProp" Target="../ctrlProps/ctrlProp1059.xml"/><Relationship Id="rId737" Type="http://schemas.openxmlformats.org/officeDocument/2006/relationships/ctrlProp" Target="../ctrlProps/ctrlProp734.xml"/><Relationship Id="rId944" Type="http://schemas.openxmlformats.org/officeDocument/2006/relationships/ctrlProp" Target="../ctrlProps/ctrlProp941.xml"/><Relationship Id="rId73" Type="http://schemas.openxmlformats.org/officeDocument/2006/relationships/ctrlProp" Target="../ctrlProps/ctrlProp70.xml"/><Relationship Id="rId169" Type="http://schemas.openxmlformats.org/officeDocument/2006/relationships/ctrlProp" Target="../ctrlProps/ctrlProp166.xml"/><Relationship Id="rId376" Type="http://schemas.openxmlformats.org/officeDocument/2006/relationships/ctrlProp" Target="../ctrlProps/ctrlProp373.xml"/><Relationship Id="rId583" Type="http://schemas.openxmlformats.org/officeDocument/2006/relationships/ctrlProp" Target="../ctrlProps/ctrlProp580.xml"/><Relationship Id="rId790" Type="http://schemas.openxmlformats.org/officeDocument/2006/relationships/ctrlProp" Target="../ctrlProps/ctrlProp787.xml"/><Relationship Id="rId804" Type="http://schemas.openxmlformats.org/officeDocument/2006/relationships/ctrlProp" Target="../ctrlProps/ctrlProp801.xml"/><Relationship Id="rId4" Type="http://schemas.openxmlformats.org/officeDocument/2006/relationships/ctrlProp" Target="../ctrlProps/ctrlProp1.xml"/><Relationship Id="rId236" Type="http://schemas.openxmlformats.org/officeDocument/2006/relationships/ctrlProp" Target="../ctrlProps/ctrlProp233.xml"/><Relationship Id="rId443" Type="http://schemas.openxmlformats.org/officeDocument/2006/relationships/ctrlProp" Target="../ctrlProps/ctrlProp440.xml"/><Relationship Id="rId650" Type="http://schemas.openxmlformats.org/officeDocument/2006/relationships/ctrlProp" Target="../ctrlProps/ctrlProp647.xml"/><Relationship Id="rId888" Type="http://schemas.openxmlformats.org/officeDocument/2006/relationships/ctrlProp" Target="../ctrlProps/ctrlProp885.xml"/><Relationship Id="rId1073" Type="http://schemas.openxmlformats.org/officeDocument/2006/relationships/ctrlProp" Target="../ctrlProps/ctrlProp1070.xml"/><Relationship Id="rId303" Type="http://schemas.openxmlformats.org/officeDocument/2006/relationships/ctrlProp" Target="../ctrlProps/ctrlProp300.xml"/><Relationship Id="rId748" Type="http://schemas.openxmlformats.org/officeDocument/2006/relationships/ctrlProp" Target="../ctrlProps/ctrlProp745.xml"/><Relationship Id="rId955" Type="http://schemas.openxmlformats.org/officeDocument/2006/relationships/ctrlProp" Target="../ctrlProps/ctrlProp952.xml"/><Relationship Id="rId1140" Type="http://schemas.openxmlformats.org/officeDocument/2006/relationships/ctrlProp" Target="../ctrlProps/ctrlProp1137.xml"/><Relationship Id="rId84" Type="http://schemas.openxmlformats.org/officeDocument/2006/relationships/ctrlProp" Target="../ctrlProps/ctrlProp81.xml"/><Relationship Id="rId387" Type="http://schemas.openxmlformats.org/officeDocument/2006/relationships/ctrlProp" Target="../ctrlProps/ctrlProp384.xml"/><Relationship Id="rId510" Type="http://schemas.openxmlformats.org/officeDocument/2006/relationships/ctrlProp" Target="../ctrlProps/ctrlProp507.xml"/><Relationship Id="rId594" Type="http://schemas.openxmlformats.org/officeDocument/2006/relationships/ctrlProp" Target="../ctrlProps/ctrlProp591.xml"/><Relationship Id="rId608" Type="http://schemas.openxmlformats.org/officeDocument/2006/relationships/ctrlProp" Target="../ctrlProps/ctrlProp605.xml"/><Relationship Id="rId815" Type="http://schemas.openxmlformats.org/officeDocument/2006/relationships/ctrlProp" Target="../ctrlProps/ctrlProp812.xml"/><Relationship Id="rId247" Type="http://schemas.openxmlformats.org/officeDocument/2006/relationships/ctrlProp" Target="../ctrlProps/ctrlProp244.xml"/><Relationship Id="rId899" Type="http://schemas.openxmlformats.org/officeDocument/2006/relationships/ctrlProp" Target="../ctrlProps/ctrlProp896.xml"/><Relationship Id="rId1000" Type="http://schemas.openxmlformats.org/officeDocument/2006/relationships/ctrlProp" Target="../ctrlProps/ctrlProp997.xml"/><Relationship Id="rId1084" Type="http://schemas.openxmlformats.org/officeDocument/2006/relationships/ctrlProp" Target="../ctrlProps/ctrlProp1081.xml"/><Relationship Id="rId107" Type="http://schemas.openxmlformats.org/officeDocument/2006/relationships/ctrlProp" Target="../ctrlProps/ctrlProp104.xml"/><Relationship Id="rId454" Type="http://schemas.openxmlformats.org/officeDocument/2006/relationships/ctrlProp" Target="../ctrlProps/ctrlProp451.xml"/><Relationship Id="rId661" Type="http://schemas.openxmlformats.org/officeDocument/2006/relationships/ctrlProp" Target="../ctrlProps/ctrlProp658.xml"/><Relationship Id="rId759" Type="http://schemas.openxmlformats.org/officeDocument/2006/relationships/ctrlProp" Target="../ctrlProps/ctrlProp756.xml"/><Relationship Id="rId966" Type="http://schemas.openxmlformats.org/officeDocument/2006/relationships/ctrlProp" Target="../ctrlProps/ctrlProp963.xml"/><Relationship Id="rId11" Type="http://schemas.openxmlformats.org/officeDocument/2006/relationships/ctrlProp" Target="../ctrlProps/ctrlProp8.xml"/><Relationship Id="rId314" Type="http://schemas.openxmlformats.org/officeDocument/2006/relationships/ctrlProp" Target="../ctrlProps/ctrlProp311.xml"/><Relationship Id="rId398" Type="http://schemas.openxmlformats.org/officeDocument/2006/relationships/ctrlProp" Target="../ctrlProps/ctrlProp395.xml"/><Relationship Id="rId521" Type="http://schemas.openxmlformats.org/officeDocument/2006/relationships/ctrlProp" Target="../ctrlProps/ctrlProp518.xml"/><Relationship Id="rId619" Type="http://schemas.openxmlformats.org/officeDocument/2006/relationships/ctrlProp" Target="../ctrlProps/ctrlProp616.xml"/><Relationship Id="rId1151" Type="http://schemas.openxmlformats.org/officeDocument/2006/relationships/ctrlProp" Target="../ctrlProps/ctrlProp1148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826" Type="http://schemas.openxmlformats.org/officeDocument/2006/relationships/ctrlProp" Target="../ctrlProps/ctrlProp823.xml"/><Relationship Id="rId1011" Type="http://schemas.openxmlformats.org/officeDocument/2006/relationships/ctrlProp" Target="../ctrlProps/ctrlProp1008.xml"/><Relationship Id="rId1109" Type="http://schemas.openxmlformats.org/officeDocument/2006/relationships/ctrlProp" Target="../ctrlProps/ctrlProp110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89.xml"/><Relationship Id="rId13" Type="http://schemas.openxmlformats.org/officeDocument/2006/relationships/ctrlProp" Target="../ctrlProps/ctrlProp1194.xml"/><Relationship Id="rId18" Type="http://schemas.openxmlformats.org/officeDocument/2006/relationships/ctrlProp" Target="../ctrlProps/ctrlProp1199.xml"/><Relationship Id="rId26" Type="http://schemas.openxmlformats.org/officeDocument/2006/relationships/ctrlProp" Target="../ctrlProps/ctrlProp1207.xml"/><Relationship Id="rId39" Type="http://schemas.openxmlformats.org/officeDocument/2006/relationships/ctrlProp" Target="../ctrlProps/ctrlProp1220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1202.xml"/><Relationship Id="rId34" Type="http://schemas.openxmlformats.org/officeDocument/2006/relationships/ctrlProp" Target="../ctrlProps/ctrlProp1215.xml"/><Relationship Id="rId7" Type="http://schemas.openxmlformats.org/officeDocument/2006/relationships/ctrlProp" Target="../ctrlProps/ctrlProp1188.xml"/><Relationship Id="rId12" Type="http://schemas.openxmlformats.org/officeDocument/2006/relationships/ctrlProp" Target="../ctrlProps/ctrlProp1193.xml"/><Relationship Id="rId17" Type="http://schemas.openxmlformats.org/officeDocument/2006/relationships/ctrlProp" Target="../ctrlProps/ctrlProp1198.xml"/><Relationship Id="rId25" Type="http://schemas.openxmlformats.org/officeDocument/2006/relationships/ctrlProp" Target="../ctrlProps/ctrlProp1206.xml"/><Relationship Id="rId33" Type="http://schemas.openxmlformats.org/officeDocument/2006/relationships/ctrlProp" Target="../ctrlProps/ctrlProp1214.xml"/><Relationship Id="rId38" Type="http://schemas.openxmlformats.org/officeDocument/2006/relationships/ctrlProp" Target="../ctrlProps/ctrlProp1219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97.xml"/><Relationship Id="rId20" Type="http://schemas.openxmlformats.org/officeDocument/2006/relationships/ctrlProp" Target="../ctrlProps/ctrlProp1201.xml"/><Relationship Id="rId29" Type="http://schemas.openxmlformats.org/officeDocument/2006/relationships/ctrlProp" Target="../ctrlProps/ctrlProp1210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187.xml"/><Relationship Id="rId11" Type="http://schemas.openxmlformats.org/officeDocument/2006/relationships/ctrlProp" Target="../ctrlProps/ctrlProp1192.xml"/><Relationship Id="rId24" Type="http://schemas.openxmlformats.org/officeDocument/2006/relationships/ctrlProp" Target="../ctrlProps/ctrlProp1205.xml"/><Relationship Id="rId32" Type="http://schemas.openxmlformats.org/officeDocument/2006/relationships/ctrlProp" Target="../ctrlProps/ctrlProp1213.xml"/><Relationship Id="rId37" Type="http://schemas.openxmlformats.org/officeDocument/2006/relationships/ctrlProp" Target="../ctrlProps/ctrlProp1218.xml"/><Relationship Id="rId40" Type="http://schemas.openxmlformats.org/officeDocument/2006/relationships/ctrlProp" Target="../ctrlProps/ctrlProp1221.xml"/><Relationship Id="rId5" Type="http://schemas.openxmlformats.org/officeDocument/2006/relationships/ctrlProp" Target="../ctrlProps/ctrlProp1186.xml"/><Relationship Id="rId15" Type="http://schemas.openxmlformats.org/officeDocument/2006/relationships/ctrlProp" Target="../ctrlProps/ctrlProp1196.xml"/><Relationship Id="rId23" Type="http://schemas.openxmlformats.org/officeDocument/2006/relationships/ctrlProp" Target="../ctrlProps/ctrlProp1204.xml"/><Relationship Id="rId28" Type="http://schemas.openxmlformats.org/officeDocument/2006/relationships/ctrlProp" Target="../ctrlProps/ctrlProp1209.xml"/><Relationship Id="rId36" Type="http://schemas.openxmlformats.org/officeDocument/2006/relationships/ctrlProp" Target="../ctrlProps/ctrlProp1217.xml"/><Relationship Id="rId10" Type="http://schemas.openxmlformats.org/officeDocument/2006/relationships/ctrlProp" Target="../ctrlProps/ctrlProp1191.xml"/><Relationship Id="rId19" Type="http://schemas.openxmlformats.org/officeDocument/2006/relationships/ctrlProp" Target="../ctrlProps/ctrlProp1200.xml"/><Relationship Id="rId31" Type="http://schemas.openxmlformats.org/officeDocument/2006/relationships/ctrlProp" Target="../ctrlProps/ctrlProp1212.xml"/><Relationship Id="rId4" Type="http://schemas.openxmlformats.org/officeDocument/2006/relationships/ctrlProp" Target="../ctrlProps/ctrlProp1185.xml"/><Relationship Id="rId9" Type="http://schemas.openxmlformats.org/officeDocument/2006/relationships/ctrlProp" Target="../ctrlProps/ctrlProp1190.xml"/><Relationship Id="rId14" Type="http://schemas.openxmlformats.org/officeDocument/2006/relationships/ctrlProp" Target="../ctrlProps/ctrlProp1195.xml"/><Relationship Id="rId22" Type="http://schemas.openxmlformats.org/officeDocument/2006/relationships/ctrlProp" Target="../ctrlProps/ctrlProp1203.xml"/><Relationship Id="rId27" Type="http://schemas.openxmlformats.org/officeDocument/2006/relationships/ctrlProp" Target="../ctrlProps/ctrlProp1208.xml"/><Relationship Id="rId30" Type="http://schemas.openxmlformats.org/officeDocument/2006/relationships/ctrlProp" Target="../ctrlProps/ctrlProp1211.xml"/><Relationship Id="rId35" Type="http://schemas.openxmlformats.org/officeDocument/2006/relationships/ctrlProp" Target="../ctrlProps/ctrlProp1216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3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4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5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6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27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05FD-242B-42F7-B5CC-BFA3E7246319}">
  <dimension ref="A1:J1168"/>
  <sheetViews>
    <sheetView showZeros="0" tabSelected="1" workbookViewId="0">
      <selection activeCell="D5" sqref="D5"/>
    </sheetView>
  </sheetViews>
  <sheetFormatPr defaultColWidth="11.42578125" defaultRowHeight="15" x14ac:dyDescent="0.25"/>
  <cols>
    <col min="1" max="1" width="7.85546875" style="159" customWidth="1"/>
    <col min="2" max="2" width="15.7109375" style="83" customWidth="1"/>
    <col min="3" max="3" width="50.7109375" style="116" customWidth="1"/>
    <col min="4" max="4" width="15.7109375" customWidth="1"/>
    <col min="5" max="5" width="20.7109375" style="2" customWidth="1"/>
    <col min="6" max="6" width="20.7109375" customWidth="1"/>
    <col min="7" max="8" width="12.7109375" customWidth="1"/>
    <col min="10" max="10" width="11.42578125" style="158"/>
  </cols>
  <sheetData>
    <row r="1" spans="1:9" ht="8.1" customHeight="1" thickBot="1" x14ac:dyDescent="0.3"/>
    <row r="2" spans="1:9" ht="30" customHeight="1" thickTop="1" thickBot="1" x14ac:dyDescent="0.3">
      <c r="B2" s="127" t="s">
        <v>64</v>
      </c>
      <c r="C2" s="128"/>
      <c r="D2" s="128"/>
      <c r="E2" s="128"/>
      <c r="F2" s="128"/>
      <c r="G2" s="128"/>
      <c r="H2" s="128"/>
      <c r="I2" s="129"/>
    </row>
    <row r="3" spans="1:9" ht="16.5" thickTop="1" thickBot="1" x14ac:dyDescent="0.3"/>
    <row r="4" spans="1:9" ht="20.100000000000001" customHeight="1" thickTop="1" thickBot="1" x14ac:dyDescent="0.3">
      <c r="C4" s="117" t="s">
        <v>61</v>
      </c>
      <c r="E4" s="123" t="s">
        <v>62</v>
      </c>
      <c r="F4" s="124"/>
    </row>
    <row r="5" spans="1:9" ht="30" customHeight="1" thickTop="1" thickBot="1" x14ac:dyDescent="0.3">
      <c r="C5" s="118">
        <v>2024</v>
      </c>
      <c r="E5" s="125" t="s">
        <v>7</v>
      </c>
      <c r="F5" s="126"/>
    </row>
    <row r="6" spans="1:9" ht="16.5" thickTop="1" thickBot="1" x14ac:dyDescent="0.3"/>
    <row r="7" spans="1:9" ht="35.1" customHeight="1" thickTop="1" thickBot="1" x14ac:dyDescent="0.3">
      <c r="A7" s="159" t="s">
        <v>157</v>
      </c>
      <c r="B7" s="84" t="s">
        <v>27</v>
      </c>
      <c r="C7" s="157" t="s">
        <v>28</v>
      </c>
      <c r="D7" s="17" t="s">
        <v>29</v>
      </c>
      <c r="E7" s="17" t="s">
        <v>30</v>
      </c>
      <c r="F7" s="160" t="s">
        <v>31</v>
      </c>
      <c r="G7" s="160" t="s">
        <v>32</v>
      </c>
      <c r="H7" s="160" t="s">
        <v>33</v>
      </c>
      <c r="I7" s="161" t="s">
        <v>35</v>
      </c>
    </row>
    <row r="8" spans="1:9" ht="18" customHeight="1" thickTop="1" x14ac:dyDescent="0.25">
      <c r="A8" s="159" cm="1">
        <f t="array" ref="A8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54</v>
      </c>
      <c r="B8" s="83" cm="1">
        <f t="array" ref="B8">IF(NOT(ISNUMBER($A8)),"-",
IF($C$5=2024,INDEX('COMPTE 2024'!B:B,RECHERCHE!$A8),
IF($C$5=2025,INDEX('COMPTE 2025'!B:B,RECHERCHE!$A8),
IF($C$5=2026,INDEX('COMPTE 2026'!B:B,RECHERCHE!$A8),
IF($C$5=2027,INDEX('COMPTE 2027'!B:B,RECHERCHE!$A8),
IF($C$5=2028,INDEX('COMPTE 2028'!B:B,RECHERCHE!$A8)
))))))</f>
        <v>45414</v>
      </c>
      <c r="C8" s="83" t="str" cm="1">
        <f t="array" ref="C8">IF(NOT(ISNUMBER($A8)),"-",
IF($C$5=2024,INDEX('COMPTE 2024'!C:C,RECHERCHE!$A8),
IF($C$5=2025,INDEX('COMPTE 2025'!C:C,RECHERCHE!$A8),
IF($C$5=2026,INDEX('COMPTE 2026'!C:C,RECHERCHE!$A8),
IF($C$5=2027,INDEX('COMPTE 2027'!C:C,RECHERCHE!$A8),
IF($C$5=2028,INDEX('COMPTE 2028'!C:C,RECHERCHE!$A8)
))))))</f>
        <v>multimedia leclerc enveloppe timbrée n°0240003979</v>
      </c>
      <c r="D8" s="83" t="str" cm="1">
        <f t="array" ref="D8">IF(NOT(ISNUMBER($A8)),"-",
IF($C$5=2024,INDEX('COMPTE 2024'!D:D,RECHERCHE!$A8),
IF($C$5=2025,INDEX('COMPTE 2025'!D:D,RECHERCHE!$A8),
IF($C$5=2026,INDEX('COMPTE 2026'!D:D,RECHERCHE!$A8),
IF($C$5=2027,INDEX('COMPTE 2027'!D:D,RECHERCHE!$A8),
IF($C$5=2028,INDEX('COMPTE 2028'!D:D,RECHERCHE!$A8)
))))))</f>
        <v>Brocante</v>
      </c>
      <c r="E8" s="83" t="str" cm="1">
        <f t="array" ref="E8">IF(NOT(ISNUMBER($A8)),"-",
IF($C$5=2024,INDEX('COMPTE 2024'!E:E,RECHERCHE!$A8),
IF($C$5=2025,INDEX('COMPTE 2025'!E:E,RECHERCHE!$A8),
IF($C$5=2026,INDEX('COMPTE 2026'!E:E,RECHERCHE!$A8),
IF($C$5=2027,INDEX('COMPTE 2027'!E:E,RECHERCHE!$A8),
IF($C$5=2028,INDEX('COMPTE 2028'!E:E,RECHERCHE!$A8)
))))))</f>
        <v>Chèque Emis</v>
      </c>
      <c r="F8" s="162" cm="1">
        <f t="array" ref="F8">IF(NOT(ISNUMBER($A8)),"-",
IF($C$5=2024,INDEX('COMPTE 2024'!F:F,RECHERCHE!$A8),
IF($C$5=2025,INDEX('COMPTE 2025'!F:F,RECHERCHE!$A8),
IF($C$5=2026,INDEX('COMPTE 2026'!F:F,RECHERCHE!$A8),
IF($C$5=2027,INDEX('COMPTE 2027'!F:F,RECHERCHE!$A8),
IF($C$5=2028,INDEX('COMPTE 2028'!F:F,RECHERCHE!$A8)
))))))</f>
        <v>0</v>
      </c>
      <c r="G8" s="163" cm="1">
        <f t="array" ref="G8">IF(NOT(ISNUMBER($A8)),"-",
IF($C$5=2024,INDEX('COMPTE 2024'!G:G,RECHERCHE!$A8),
IF($C$5=2025,INDEX('COMPTE 2025'!G:G,RECHERCHE!$A8),
IF($C$5=2026,INDEX('COMPTE 2026'!G:G,RECHERCHE!$A8),
IF($C$5=2027,INDEX('COMPTE 2027'!G:G,RECHERCHE!$A8),
IF($C$5=2028,INDEX('COMPTE 2028'!G:G,RECHERCHE!$A8)
))))))</f>
        <v>217.5</v>
      </c>
      <c r="H8" s="164" cm="1">
        <f t="array" ref="H8">IF(NOT(ISNUMBER($A8)),"-",
IF($C$5=2024,INDEX('COMPTE 2024'!H:H,RECHERCHE!$A8),
IF($C$5=2025,INDEX('COMPTE 2025'!H:H,RECHERCHE!$A8),
IF($C$5=2026,INDEX('COMPTE 2026'!H:H,RECHERCHE!$A8),
IF($C$5=2027,INDEX('COMPTE 2027'!H:H,RECHERCHE!$A8),
IF($C$5=2028,INDEX('COMPTE 2028'!H:H,RECHERCHE!$A8)
))))))</f>
        <v>0</v>
      </c>
      <c r="I8" s="165" cm="1">
        <f t="array" ref="I8">IF(NOT(ISNUMBER($A8)),"-",
IF($C$5=2024,INDEX('COMPTE 2024'!I:I,RECHERCHE!$A8),
IF($C$5=2025,INDEX('COMPTE 2025'!I:I,RECHERCHE!$A8),
IF($C$5=2026,INDEX('COMPTE 2026'!I:I,RECHERCHE!$A8),
IF($C$5=2027,INDEX('COMPTE 2027'!I:I,RECHERCHE!$A8),
IF($C$5=2028,INDEX('COMPTE 2028'!I:I,RECHERCHE!$A8)
))))))</f>
        <v>0</v>
      </c>
    </row>
    <row r="9" spans="1:9" ht="18" customHeight="1" x14ac:dyDescent="0.25">
      <c r="A9" s="159" cm="1">
        <f t="array" ref="A9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69</v>
      </c>
      <c r="B9" s="83" cm="1">
        <f t="array" ref="B9">IF(NOT(ISNUMBER($A9)),"-",
IF($C$5=2024,INDEX('COMPTE 2024'!B:B,RECHERCHE!$A9),
IF($C$5=2025,INDEX('COMPTE 2025'!B:B,RECHERCHE!$A9),
IF($C$5=2026,INDEX('COMPTE 2026'!B:B,RECHERCHE!$A9),
IF($C$5=2027,INDEX('COMPTE 2027'!B:B,RECHERCHE!$A9),
IF($C$5=2028,INDEX('COMPTE 2028'!B:B,RECHERCHE!$A9)
))))))</f>
        <v>45441</v>
      </c>
      <c r="C9" s="83" t="str" cm="1">
        <f t="array" ref="C9">IF(NOT(ISNUMBER($A9)),"-",
IF($C$5=2024,INDEX('COMPTE 2024'!C:C,RECHERCHE!$A9),
IF($C$5=2025,INDEX('COMPTE 2025'!C:C,RECHERCHE!$A9),
IF($C$5=2026,INDEX('COMPTE 2026'!C:C,RECHERCHE!$A9),
IF($C$5=2027,INDEX('COMPTE 2027'!C:C,RECHERCHE!$A9),
IF($C$5=2028,INDEX('COMPTE 2028'!C:C,RECHERCHE!$A9)
))))))</f>
        <v>virement de Mr philippe COLIN</v>
      </c>
      <c r="D9" s="83" t="str" cm="1">
        <f t="array" ref="D9">IF(NOT(ISNUMBER($A9)),"-",
IF($C$5=2024,INDEX('COMPTE 2024'!D:D,RECHERCHE!$A9),
IF($C$5=2025,INDEX('COMPTE 2025'!D:D,RECHERCHE!$A9),
IF($C$5=2026,INDEX('COMPTE 2026'!D:D,RECHERCHE!$A9),
IF($C$5=2027,INDEX('COMPTE 2027'!D:D,RECHERCHE!$A9),
IF($C$5=2028,INDEX('COMPTE 2028'!D:D,RECHERCHE!$A9)
))))))</f>
        <v>Brocante</v>
      </c>
      <c r="E9" s="83" t="str" cm="1">
        <f t="array" ref="E9">IF(NOT(ISNUMBER($A9)),"-",
IF($C$5=2024,INDEX('COMPTE 2024'!E:E,RECHERCHE!$A9),
IF($C$5=2025,INDEX('COMPTE 2025'!E:E,RECHERCHE!$A9),
IF($C$5=2026,INDEX('COMPTE 2026'!E:E,RECHERCHE!$A9),
IF($C$5=2027,INDEX('COMPTE 2027'!E:E,RECHERCHE!$A9),
IF($C$5=2028,INDEX('COMPTE 2028'!E:E,RECHERCHE!$A9)
))))))</f>
        <v>Virement</v>
      </c>
      <c r="F9" s="162" cm="1">
        <f t="array" ref="F9">IF(NOT(ISNUMBER($A9)),"-",
IF($C$5=2024,INDEX('COMPTE 2024'!F:F,RECHERCHE!$A9),
IF($C$5=2025,INDEX('COMPTE 2025'!F:F,RECHERCHE!$A9),
IF($C$5=2026,INDEX('COMPTE 2026'!F:F,RECHERCHE!$A9),
IF($C$5=2027,INDEX('COMPTE 2027'!F:F,RECHERCHE!$A9),
IF($C$5=2028,INDEX('COMPTE 2028'!F:F,RECHERCHE!$A9)
))))))</f>
        <v>0</v>
      </c>
      <c r="G9" s="163" cm="1">
        <f t="array" ref="G9">IF(NOT(ISNUMBER($A9)),"-",
IF($C$5=2024,INDEX('COMPTE 2024'!G:G,RECHERCHE!$A9),
IF($C$5=2025,INDEX('COMPTE 2025'!G:G,RECHERCHE!$A9),
IF($C$5=2026,INDEX('COMPTE 2026'!G:G,RECHERCHE!$A9),
IF($C$5=2027,INDEX('COMPTE 2027'!G:G,RECHERCHE!$A9),
IF($C$5=2028,INDEX('COMPTE 2028'!G:G,RECHERCHE!$A9)
))))))</f>
        <v>0</v>
      </c>
      <c r="H9" s="164" cm="1">
        <f t="array" ref="H9">IF(NOT(ISNUMBER($A9)),"-",
IF($C$5=2024,INDEX('COMPTE 2024'!H:H,RECHERCHE!$A9),
IF($C$5=2025,INDEX('COMPTE 2025'!H:H,RECHERCHE!$A9),
IF($C$5=2026,INDEX('COMPTE 2026'!H:H,RECHERCHE!$A9),
IF($C$5=2027,INDEX('COMPTE 2027'!H:H,RECHERCHE!$A9),
IF($C$5=2028,INDEX('COMPTE 2028'!H:H,RECHERCHE!$A9)
))))))</f>
        <v>40</v>
      </c>
      <c r="I9" s="165" cm="1">
        <f t="array" ref="I9">IF(NOT(ISNUMBER($A9)),"-",
IF($C$5=2024,INDEX('COMPTE 2024'!I:I,RECHERCHE!$A9),
IF($C$5=2025,INDEX('COMPTE 2025'!I:I,RECHERCHE!$A9),
IF($C$5=2026,INDEX('COMPTE 2026'!I:I,RECHERCHE!$A9),
IF($C$5=2027,INDEX('COMPTE 2027'!I:I,RECHERCHE!$A9),
IF($C$5=2028,INDEX('COMPTE 2028'!I:I,RECHERCHE!$A9)
))))))</f>
        <v>0</v>
      </c>
    </row>
    <row r="10" spans="1:9" ht="18" customHeight="1" x14ac:dyDescent="0.25">
      <c r="A10" s="159" cm="1">
        <f t="array" ref="A10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98</v>
      </c>
      <c r="B10" s="83" cm="1">
        <f t="array" ref="B10">IF(NOT(ISNUMBER($A10)),"-",
IF($C$5=2024,INDEX('COMPTE 2024'!B:B,RECHERCHE!$A10),
IF($C$5=2025,INDEX('COMPTE 2025'!B:B,RECHERCHE!$A10),
IF($C$5=2026,INDEX('COMPTE 2026'!B:B,RECHERCHE!$A10),
IF($C$5=2027,INDEX('COMPTE 2027'!B:B,RECHERCHE!$A10),
IF($C$5=2028,INDEX('COMPTE 2028'!B:B,RECHERCHE!$A10)
))))))</f>
        <v>45499</v>
      </c>
      <c r="C10" s="83" t="str" cm="1">
        <f t="array" ref="C10">IF(NOT(ISNUMBER($A10)),"-",
IF($C$5=2024,INDEX('COMPTE 2024'!C:C,RECHERCHE!$A10),
IF($C$5=2025,INDEX('COMPTE 2025'!C:C,RECHERCHE!$A10),
IF($C$5=2026,INDEX('COMPTE 2026'!C:C,RECHERCHE!$A10),
IF($C$5=2027,INDEX('COMPTE 2027'!C:C,RECHERCHE!$A10),
IF($C$5=2028,INDEX('COMPTE 2028'!C:C,RECHERCHE!$A10)
))))))</f>
        <v>MONNAIE POUR LA BROCANTE</v>
      </c>
      <c r="D10" s="83" t="str" cm="1">
        <f t="array" ref="D10">IF(NOT(ISNUMBER($A10)),"-",
IF($C$5=2024,INDEX('COMPTE 2024'!D:D,RECHERCHE!$A10),
IF($C$5=2025,INDEX('COMPTE 2025'!D:D,RECHERCHE!$A10),
IF($C$5=2026,INDEX('COMPTE 2026'!D:D,RECHERCHE!$A10),
IF($C$5=2027,INDEX('COMPTE 2027'!D:D,RECHERCHE!$A10),
IF($C$5=2028,INDEX('COMPTE 2028'!D:D,RECHERCHE!$A10)
))))))</f>
        <v>Brocante</v>
      </c>
      <c r="E10" s="83" t="str" cm="1">
        <f t="array" ref="E10">IF(NOT(ISNUMBER($A10)),"-",
IF($C$5=2024,INDEX('COMPTE 2024'!E:E,RECHERCHE!$A10),
IF($C$5=2025,INDEX('COMPTE 2025'!E:E,RECHERCHE!$A10),
IF($C$5=2026,INDEX('COMPTE 2026'!E:E,RECHERCHE!$A10),
IF($C$5=2027,INDEX('COMPTE 2027'!E:E,RECHERCHE!$A10),
IF($C$5=2028,INDEX('COMPTE 2028'!E:E,RECHERCHE!$A10)
))))))</f>
        <v>Retrait</v>
      </c>
      <c r="F10" s="162" cm="1">
        <f t="array" ref="F10">IF(NOT(ISNUMBER($A10)),"-",
IF($C$5=2024,INDEX('COMPTE 2024'!F:F,RECHERCHE!$A10),
IF($C$5=2025,INDEX('COMPTE 2025'!F:F,RECHERCHE!$A10),
IF($C$5=2026,INDEX('COMPTE 2026'!F:F,RECHERCHE!$A10),
IF($C$5=2027,INDEX('COMPTE 2027'!F:F,RECHERCHE!$A10),
IF($C$5=2028,INDEX('COMPTE 2028'!F:F,RECHERCHE!$A10)
))))))</f>
        <v>0</v>
      </c>
      <c r="G10" s="163" cm="1">
        <f t="array" ref="G10">IF(NOT(ISNUMBER($A10)),"-",
IF($C$5=2024,INDEX('COMPTE 2024'!G:G,RECHERCHE!$A10),
IF($C$5=2025,INDEX('COMPTE 2025'!G:G,RECHERCHE!$A10),
IF($C$5=2026,INDEX('COMPTE 2026'!G:G,RECHERCHE!$A10),
IF($C$5=2027,INDEX('COMPTE 2027'!G:G,RECHERCHE!$A10),
IF($C$5=2028,INDEX('COMPTE 2028'!G:G,RECHERCHE!$A10)
))))))</f>
        <v>350</v>
      </c>
      <c r="H10" s="164" cm="1">
        <f t="array" ref="H10">IF(NOT(ISNUMBER($A10)),"-",
IF($C$5=2024,INDEX('COMPTE 2024'!H:H,RECHERCHE!$A10),
IF($C$5=2025,INDEX('COMPTE 2025'!H:H,RECHERCHE!$A10),
IF($C$5=2026,INDEX('COMPTE 2026'!H:H,RECHERCHE!$A10),
IF($C$5=2027,INDEX('COMPTE 2027'!H:H,RECHERCHE!$A10),
IF($C$5=2028,INDEX('COMPTE 2028'!H:H,RECHERCHE!$A10)
))))))</f>
        <v>0</v>
      </c>
      <c r="I10" s="165" cm="1">
        <f t="array" ref="I10">IF(NOT(ISNUMBER($A10)),"-",
IF($C$5=2024,INDEX('COMPTE 2024'!I:I,RECHERCHE!$A10),
IF($C$5=2025,INDEX('COMPTE 2025'!I:I,RECHERCHE!$A10),
IF($C$5=2026,INDEX('COMPTE 2026'!I:I,RECHERCHE!$A10),
IF($C$5=2027,INDEX('COMPTE 2027'!I:I,RECHERCHE!$A10),
IF($C$5=2028,INDEX('COMPTE 2028'!I:I,RECHERCHE!$A10)
))))))</f>
        <v>0</v>
      </c>
    </row>
    <row r="11" spans="1:9" ht="18" customHeight="1" x14ac:dyDescent="0.25">
      <c r="A11" s="159" cm="1">
        <f t="array" ref="A11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100</v>
      </c>
      <c r="B11" s="83" cm="1">
        <f t="array" ref="B11">IF(NOT(ISNUMBER($A11)),"-",
IF($C$5=2024,INDEX('COMPTE 2024'!B:B,RECHERCHE!$A11),
IF($C$5=2025,INDEX('COMPTE 2025'!B:B,RECHERCHE!$A11),
IF($C$5=2026,INDEX('COMPTE 2026'!B:B,RECHERCHE!$A11),
IF($C$5=2027,INDEX('COMPTE 2027'!B:B,RECHERCHE!$A11),
IF($C$5=2028,INDEX('COMPTE 2028'!B:B,RECHERCHE!$A11)
))))))</f>
        <v>45503</v>
      </c>
      <c r="C11" s="83" cm="1">
        <f t="array" ref="C11">IF(NOT(ISNUMBER($A11)),"-",
IF($C$5=2024,INDEX('COMPTE 2024'!C:C,RECHERCHE!$A11),
IF($C$5=2025,INDEX('COMPTE 2025'!C:C,RECHERCHE!$A11),
IF($C$5=2026,INDEX('COMPTE 2026'!C:C,RECHERCHE!$A11),
IF($C$5=2027,INDEX('COMPTE 2027'!C:C,RECHERCHE!$A11),
IF($C$5=2028,INDEX('COMPTE 2028'!C:C,RECHERCHE!$A11)
))))))</f>
        <v>0</v>
      </c>
      <c r="D11" s="83" t="str" cm="1">
        <f t="array" ref="D11">IF(NOT(ISNUMBER($A11)),"-",
IF($C$5=2024,INDEX('COMPTE 2024'!D:D,RECHERCHE!$A11),
IF($C$5=2025,INDEX('COMPTE 2025'!D:D,RECHERCHE!$A11),
IF($C$5=2026,INDEX('COMPTE 2026'!D:D,RECHERCHE!$A11),
IF($C$5=2027,INDEX('COMPTE 2027'!D:D,RECHERCHE!$A11),
IF($C$5=2028,INDEX('COMPTE 2028'!D:D,RECHERCHE!$A11)
))))))</f>
        <v>Brocante</v>
      </c>
      <c r="E11" s="83" t="str" cm="1">
        <f t="array" ref="E11">IF(NOT(ISNUMBER($A11)),"-",
IF($C$5=2024,INDEX('COMPTE 2024'!E:E,RECHERCHE!$A11),
IF($C$5=2025,INDEX('COMPTE 2025'!E:E,RECHERCHE!$A11),
IF($C$5=2026,INDEX('COMPTE 2026'!E:E,RECHERCHE!$A11),
IF($C$5=2027,INDEX('COMPTE 2027'!E:E,RECHERCHE!$A11),
IF($C$5=2028,INDEX('COMPTE 2028'!E:E,RECHERCHE!$A11)
))))))</f>
        <v>Versement Espèce</v>
      </c>
      <c r="F11" s="162" cm="1">
        <f t="array" ref="F11">IF(NOT(ISNUMBER($A11)),"-",
IF($C$5=2024,INDEX('COMPTE 2024'!F:F,RECHERCHE!$A11),
IF($C$5=2025,INDEX('COMPTE 2025'!F:F,RECHERCHE!$A11),
IF($C$5=2026,INDEX('COMPTE 2026'!F:F,RECHERCHE!$A11),
IF($C$5=2027,INDEX('COMPTE 2027'!F:F,RECHERCHE!$A11),
IF($C$5=2028,INDEX('COMPTE 2028'!F:F,RECHERCHE!$A11)
))))))</f>
        <v>0</v>
      </c>
      <c r="G11" s="163" cm="1">
        <f t="array" ref="G11">IF(NOT(ISNUMBER($A11)),"-",
IF($C$5=2024,INDEX('COMPTE 2024'!G:G,RECHERCHE!$A11),
IF($C$5=2025,INDEX('COMPTE 2025'!G:G,RECHERCHE!$A11),
IF($C$5=2026,INDEX('COMPTE 2026'!G:G,RECHERCHE!$A11),
IF($C$5=2027,INDEX('COMPTE 2027'!G:G,RECHERCHE!$A11),
IF($C$5=2028,INDEX('COMPTE 2028'!G:G,RECHERCHE!$A11)
))))))</f>
        <v>0</v>
      </c>
      <c r="H11" s="164" cm="1">
        <f t="array" ref="H11">IF(NOT(ISNUMBER($A11)),"-",
IF($C$5=2024,INDEX('COMPTE 2024'!H:H,RECHERCHE!$A11),
IF($C$5=2025,INDEX('COMPTE 2025'!H:H,RECHERCHE!$A11),
IF($C$5=2026,INDEX('COMPTE 2026'!H:H,RECHERCHE!$A11),
IF($C$5=2027,INDEX('COMPTE 2027'!H:H,RECHERCHE!$A11),
IF($C$5=2028,INDEX('COMPTE 2028'!H:H,RECHERCHE!$A11)
))))))</f>
        <v>2100</v>
      </c>
      <c r="I11" s="165" cm="1">
        <f t="array" ref="I11">IF(NOT(ISNUMBER($A11)),"-",
IF($C$5=2024,INDEX('COMPTE 2024'!I:I,RECHERCHE!$A11),
IF($C$5=2025,INDEX('COMPTE 2025'!I:I,RECHERCHE!$A11),
IF($C$5=2026,INDEX('COMPTE 2026'!I:I,RECHERCHE!$A11),
IF($C$5=2027,INDEX('COMPTE 2027'!I:I,RECHERCHE!$A11),
IF($C$5=2028,INDEX('COMPTE 2028'!I:I,RECHERCHE!$A11)
))))))</f>
        <v>0</v>
      </c>
    </row>
    <row r="12" spans="1:9" ht="18" customHeight="1" x14ac:dyDescent="0.25">
      <c r="A12" s="159" cm="1">
        <f t="array" ref="A12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101</v>
      </c>
      <c r="B12" s="83" cm="1">
        <f t="array" ref="B12">IF(NOT(ISNUMBER($A12)),"-",
IF($C$5=2024,INDEX('COMPTE 2024'!B:B,RECHERCHE!$A12),
IF($C$5=2025,INDEX('COMPTE 2025'!B:B,RECHERCHE!$A12),
IF($C$5=2026,INDEX('COMPTE 2026'!B:B,RECHERCHE!$A12),
IF($C$5=2027,INDEX('COMPTE 2027'!B:B,RECHERCHE!$A12),
IF($C$5=2028,INDEX('COMPTE 2028'!B:B,RECHERCHE!$A12)
))))))</f>
        <v>45503</v>
      </c>
      <c r="C12" s="83" cm="1">
        <f t="array" ref="C12">IF(NOT(ISNUMBER($A12)),"-",
IF($C$5=2024,INDEX('COMPTE 2024'!C:C,RECHERCHE!$A12),
IF($C$5=2025,INDEX('COMPTE 2025'!C:C,RECHERCHE!$A12),
IF($C$5=2026,INDEX('COMPTE 2026'!C:C,RECHERCHE!$A12),
IF($C$5=2027,INDEX('COMPTE 2027'!C:C,RECHERCHE!$A12),
IF($C$5=2028,INDEX('COMPTE 2028'!C:C,RECHERCHE!$A12)
))))))</f>
        <v>0</v>
      </c>
      <c r="D12" s="83" t="str" cm="1">
        <f t="array" ref="D12">IF(NOT(ISNUMBER($A12)),"-",
IF($C$5=2024,INDEX('COMPTE 2024'!D:D,RECHERCHE!$A12),
IF($C$5=2025,INDEX('COMPTE 2025'!D:D,RECHERCHE!$A12),
IF($C$5=2026,INDEX('COMPTE 2026'!D:D,RECHERCHE!$A12),
IF($C$5=2027,INDEX('COMPTE 2027'!D:D,RECHERCHE!$A12),
IF($C$5=2028,INDEX('COMPTE 2028'!D:D,RECHERCHE!$A12)
))))))</f>
        <v>Brocante</v>
      </c>
      <c r="E12" s="83" t="str" cm="1">
        <f t="array" ref="E12">IF(NOT(ISNUMBER($A12)),"-",
IF($C$5=2024,INDEX('COMPTE 2024'!E:E,RECHERCHE!$A12),
IF($C$5=2025,INDEX('COMPTE 2025'!E:E,RECHERCHE!$A12),
IF($C$5=2026,INDEX('COMPTE 2026'!E:E,RECHERCHE!$A12),
IF($C$5=2027,INDEX('COMPTE 2027'!E:E,RECHERCHE!$A12),
IF($C$5=2028,INDEX('COMPTE 2028'!E:E,RECHERCHE!$A12)
))))))</f>
        <v>Versement Espèce</v>
      </c>
      <c r="F12" s="162" cm="1">
        <f t="array" ref="F12">IF(NOT(ISNUMBER($A12)),"-",
IF($C$5=2024,INDEX('COMPTE 2024'!F:F,RECHERCHE!$A12),
IF($C$5=2025,INDEX('COMPTE 2025'!F:F,RECHERCHE!$A12),
IF($C$5=2026,INDEX('COMPTE 2026'!F:F,RECHERCHE!$A12),
IF($C$5=2027,INDEX('COMPTE 2027'!F:F,RECHERCHE!$A12),
IF($C$5=2028,INDEX('COMPTE 2028'!F:F,RECHERCHE!$A12)
))))))</f>
        <v>0</v>
      </c>
      <c r="G12" s="163" cm="1">
        <f t="array" ref="G12">IF(NOT(ISNUMBER($A12)),"-",
IF($C$5=2024,INDEX('COMPTE 2024'!G:G,RECHERCHE!$A12),
IF($C$5=2025,INDEX('COMPTE 2025'!G:G,RECHERCHE!$A12),
IF($C$5=2026,INDEX('COMPTE 2026'!G:G,RECHERCHE!$A12),
IF($C$5=2027,INDEX('COMPTE 2027'!G:G,RECHERCHE!$A12),
IF($C$5=2028,INDEX('COMPTE 2028'!G:G,RECHERCHE!$A12)
))))))</f>
        <v>0</v>
      </c>
      <c r="H12" s="164" cm="1">
        <f t="array" ref="H12">IF(NOT(ISNUMBER($A12)),"-",
IF($C$5=2024,INDEX('COMPTE 2024'!H:H,RECHERCHE!$A12),
IF($C$5=2025,INDEX('COMPTE 2025'!H:H,RECHERCHE!$A12),
IF($C$5=2026,INDEX('COMPTE 2026'!H:H,RECHERCHE!$A12),
IF($C$5=2027,INDEX('COMPTE 2027'!H:H,RECHERCHE!$A12),
IF($C$5=2028,INDEX('COMPTE 2028'!H:H,RECHERCHE!$A12)
))))))</f>
        <v>1295</v>
      </c>
      <c r="I12" s="165" cm="1">
        <f t="array" ref="I12">IF(NOT(ISNUMBER($A12)),"-",
IF($C$5=2024,INDEX('COMPTE 2024'!I:I,RECHERCHE!$A12),
IF($C$5=2025,INDEX('COMPTE 2025'!I:I,RECHERCHE!$A12),
IF($C$5=2026,INDEX('COMPTE 2026'!I:I,RECHERCHE!$A12),
IF($C$5=2027,INDEX('COMPTE 2027'!I:I,RECHERCHE!$A12),
IF($C$5=2028,INDEX('COMPTE 2028'!I:I,RECHERCHE!$A12)
))))))</f>
        <v>0</v>
      </c>
    </row>
    <row r="13" spans="1:9" ht="18" customHeight="1" x14ac:dyDescent="0.25">
      <c r="A13" s="159" cm="1">
        <f t="array" ref="A13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102</v>
      </c>
      <c r="B13" s="83" cm="1">
        <f t="array" ref="B13">IF(NOT(ISNUMBER($A13)),"-",
IF($C$5=2024,INDEX('COMPTE 2024'!B:B,RECHERCHE!$A13),
IF($C$5=2025,INDEX('COMPTE 2025'!B:B,RECHERCHE!$A13),
IF($C$5=2026,INDEX('COMPTE 2026'!B:B,RECHERCHE!$A13),
IF($C$5=2027,INDEX('COMPTE 2027'!B:B,RECHERCHE!$A13),
IF($C$5=2028,INDEX('COMPTE 2028'!B:B,RECHERCHE!$A13)
))))))</f>
        <v>45503</v>
      </c>
      <c r="C13" s="83" cm="1">
        <f t="array" ref="C13">IF(NOT(ISNUMBER($A13)),"-",
IF($C$5=2024,INDEX('COMPTE 2024'!C:C,RECHERCHE!$A13),
IF($C$5=2025,INDEX('COMPTE 2025'!C:C,RECHERCHE!$A13),
IF($C$5=2026,INDEX('COMPTE 2026'!C:C,RECHERCHE!$A13),
IF($C$5=2027,INDEX('COMPTE 2027'!C:C,RECHERCHE!$A13),
IF($C$5=2028,INDEX('COMPTE 2028'!C:C,RECHERCHE!$A13)
))))))</f>
        <v>0</v>
      </c>
      <c r="D13" s="83" t="str" cm="1">
        <f t="array" ref="D13">IF(NOT(ISNUMBER($A13)),"-",
IF($C$5=2024,INDEX('COMPTE 2024'!D:D,RECHERCHE!$A13),
IF($C$5=2025,INDEX('COMPTE 2025'!D:D,RECHERCHE!$A13),
IF($C$5=2026,INDEX('COMPTE 2026'!D:D,RECHERCHE!$A13),
IF($C$5=2027,INDEX('COMPTE 2027'!D:D,RECHERCHE!$A13),
IF($C$5=2028,INDEX('COMPTE 2028'!D:D,RECHERCHE!$A13)
))))))</f>
        <v>Brocante</v>
      </c>
      <c r="E13" s="83" t="str" cm="1">
        <f t="array" ref="E13">IF(NOT(ISNUMBER($A13)),"-",
IF($C$5=2024,INDEX('COMPTE 2024'!E:E,RECHERCHE!$A13),
IF($C$5=2025,INDEX('COMPTE 2025'!E:E,RECHERCHE!$A13),
IF($C$5=2026,INDEX('COMPTE 2026'!E:E,RECHERCHE!$A13),
IF($C$5=2027,INDEX('COMPTE 2027'!E:E,RECHERCHE!$A13),
IF($C$5=2028,INDEX('COMPTE 2028'!E:E,RECHERCHE!$A13)
))))))</f>
        <v>Versement Espèce</v>
      </c>
      <c r="F13" s="162" cm="1">
        <f t="array" ref="F13">IF(NOT(ISNUMBER($A13)),"-",
IF($C$5=2024,INDEX('COMPTE 2024'!F:F,RECHERCHE!$A13),
IF($C$5=2025,INDEX('COMPTE 2025'!F:F,RECHERCHE!$A13),
IF($C$5=2026,INDEX('COMPTE 2026'!F:F,RECHERCHE!$A13),
IF($C$5=2027,INDEX('COMPTE 2027'!F:F,RECHERCHE!$A13),
IF($C$5=2028,INDEX('COMPTE 2028'!F:F,RECHERCHE!$A13)
))))))</f>
        <v>0</v>
      </c>
      <c r="G13" s="163" cm="1">
        <f t="array" ref="G13">IF(NOT(ISNUMBER($A13)),"-",
IF($C$5=2024,INDEX('COMPTE 2024'!G:G,RECHERCHE!$A13),
IF($C$5=2025,INDEX('COMPTE 2025'!G:G,RECHERCHE!$A13),
IF($C$5=2026,INDEX('COMPTE 2026'!G:G,RECHERCHE!$A13),
IF($C$5=2027,INDEX('COMPTE 2027'!G:G,RECHERCHE!$A13),
IF($C$5=2028,INDEX('COMPTE 2028'!G:G,RECHERCHE!$A13)
))))))</f>
        <v>0</v>
      </c>
      <c r="H13" s="164" cm="1">
        <f t="array" ref="H13">IF(NOT(ISNUMBER($A13)),"-",
IF($C$5=2024,INDEX('COMPTE 2024'!H:H,RECHERCHE!$A13),
IF($C$5=2025,INDEX('COMPTE 2025'!H:H,RECHERCHE!$A13),
IF($C$5=2026,INDEX('COMPTE 2026'!H:H,RECHERCHE!$A13),
IF($C$5=2027,INDEX('COMPTE 2027'!H:H,RECHERCHE!$A13),
IF($C$5=2028,INDEX('COMPTE 2028'!H:H,RECHERCHE!$A13)
))))))</f>
        <v>1140</v>
      </c>
      <c r="I13" s="165" cm="1">
        <f t="array" ref="I13">IF(NOT(ISNUMBER($A13)),"-",
IF($C$5=2024,INDEX('COMPTE 2024'!I:I,RECHERCHE!$A13),
IF($C$5=2025,INDEX('COMPTE 2025'!I:I,RECHERCHE!$A13),
IF($C$5=2026,INDEX('COMPTE 2026'!I:I,RECHERCHE!$A13),
IF($C$5=2027,INDEX('COMPTE 2027'!I:I,RECHERCHE!$A13),
IF($C$5=2028,INDEX('COMPTE 2028'!I:I,RECHERCHE!$A13)
))))))</f>
        <v>0</v>
      </c>
    </row>
    <row r="14" spans="1:9" ht="18" customHeight="1" x14ac:dyDescent="0.25">
      <c r="A14" s="159" cm="1">
        <f t="array" ref="A14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103</v>
      </c>
      <c r="B14" s="83" cm="1">
        <f t="array" ref="B14">IF(NOT(ISNUMBER($A14)),"-",
IF($C$5=2024,INDEX('COMPTE 2024'!B:B,RECHERCHE!$A14),
IF($C$5=2025,INDEX('COMPTE 2025'!B:B,RECHERCHE!$A14),
IF($C$5=2026,INDEX('COMPTE 2026'!B:B,RECHERCHE!$A14),
IF($C$5=2027,INDEX('COMPTE 2027'!B:B,RECHERCHE!$A14),
IF($C$5=2028,INDEX('COMPTE 2028'!B:B,RECHERCHE!$A14)
))))))</f>
        <v>45503</v>
      </c>
      <c r="C14" s="83" cm="1">
        <f t="array" ref="C14">IF(NOT(ISNUMBER($A14)),"-",
IF($C$5=2024,INDEX('COMPTE 2024'!C:C,RECHERCHE!$A14),
IF($C$5=2025,INDEX('COMPTE 2025'!C:C,RECHERCHE!$A14),
IF($C$5=2026,INDEX('COMPTE 2026'!C:C,RECHERCHE!$A14),
IF($C$5=2027,INDEX('COMPTE 2027'!C:C,RECHERCHE!$A14),
IF($C$5=2028,INDEX('COMPTE 2028'!C:C,RECHERCHE!$A14)
))))))</f>
        <v>0</v>
      </c>
      <c r="D14" s="83" t="str" cm="1">
        <f t="array" ref="D14">IF(NOT(ISNUMBER($A14)),"-",
IF($C$5=2024,INDEX('COMPTE 2024'!D:D,RECHERCHE!$A14),
IF($C$5=2025,INDEX('COMPTE 2025'!D:D,RECHERCHE!$A14),
IF($C$5=2026,INDEX('COMPTE 2026'!D:D,RECHERCHE!$A14),
IF($C$5=2027,INDEX('COMPTE 2027'!D:D,RECHERCHE!$A14),
IF($C$5=2028,INDEX('COMPTE 2028'!D:D,RECHERCHE!$A14)
))))))</f>
        <v>Brocante</v>
      </c>
      <c r="E14" s="83" t="str" cm="1">
        <f t="array" ref="E14">IF(NOT(ISNUMBER($A14)),"-",
IF($C$5=2024,INDEX('COMPTE 2024'!E:E,RECHERCHE!$A14),
IF($C$5=2025,INDEX('COMPTE 2025'!E:E,RECHERCHE!$A14),
IF($C$5=2026,INDEX('COMPTE 2026'!E:E,RECHERCHE!$A14),
IF($C$5=2027,INDEX('COMPTE 2027'!E:E,RECHERCHE!$A14),
IF($C$5=2028,INDEX('COMPTE 2028'!E:E,RECHERCHE!$A14)
))))))</f>
        <v>Versement Espèce</v>
      </c>
      <c r="F14" s="162" cm="1">
        <f t="array" ref="F14">IF(NOT(ISNUMBER($A14)),"-",
IF($C$5=2024,INDEX('COMPTE 2024'!F:F,RECHERCHE!$A14),
IF($C$5=2025,INDEX('COMPTE 2025'!F:F,RECHERCHE!$A14),
IF($C$5=2026,INDEX('COMPTE 2026'!F:F,RECHERCHE!$A14),
IF($C$5=2027,INDEX('COMPTE 2027'!F:F,RECHERCHE!$A14),
IF($C$5=2028,INDEX('COMPTE 2028'!F:F,RECHERCHE!$A14)
))))))</f>
        <v>0</v>
      </c>
      <c r="G14" s="163" cm="1">
        <f t="array" ref="G14">IF(NOT(ISNUMBER($A14)),"-",
IF($C$5=2024,INDEX('COMPTE 2024'!G:G,RECHERCHE!$A14),
IF($C$5=2025,INDEX('COMPTE 2025'!G:G,RECHERCHE!$A14),
IF($C$5=2026,INDEX('COMPTE 2026'!G:G,RECHERCHE!$A14),
IF($C$5=2027,INDEX('COMPTE 2027'!G:G,RECHERCHE!$A14),
IF($C$5=2028,INDEX('COMPTE 2028'!G:G,RECHERCHE!$A14)
))))))</f>
        <v>0</v>
      </c>
      <c r="H14" s="164" cm="1">
        <f t="array" ref="H14">IF(NOT(ISNUMBER($A14)),"-",
IF($C$5=2024,INDEX('COMPTE 2024'!H:H,RECHERCHE!$A14),
IF($C$5=2025,INDEX('COMPTE 2025'!H:H,RECHERCHE!$A14),
IF($C$5=2026,INDEX('COMPTE 2026'!H:H,RECHERCHE!$A14),
IF($C$5=2027,INDEX('COMPTE 2027'!H:H,RECHERCHE!$A14),
IF($C$5=2028,INDEX('COMPTE 2028'!H:H,RECHERCHE!$A14)
))))))</f>
        <v>945</v>
      </c>
      <c r="I14" s="165" cm="1">
        <f t="array" ref="I14">IF(NOT(ISNUMBER($A14)),"-",
IF($C$5=2024,INDEX('COMPTE 2024'!I:I,RECHERCHE!$A14),
IF($C$5=2025,INDEX('COMPTE 2025'!I:I,RECHERCHE!$A14),
IF($C$5=2026,INDEX('COMPTE 2026'!I:I,RECHERCHE!$A14),
IF($C$5=2027,INDEX('COMPTE 2027'!I:I,RECHERCHE!$A14),
IF($C$5=2028,INDEX('COMPTE 2028'!I:I,RECHERCHE!$A14)
))))))</f>
        <v>0</v>
      </c>
    </row>
    <row r="15" spans="1:9" ht="18" customHeight="1" x14ac:dyDescent="0.25">
      <c r="A15" s="159" cm="1">
        <f t="array" ref="A15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104</v>
      </c>
      <c r="B15" s="83" cm="1">
        <f t="array" ref="B15">IF(NOT(ISNUMBER($A15)),"-",
IF($C$5=2024,INDEX('COMPTE 2024'!B:B,RECHERCHE!$A15),
IF($C$5=2025,INDEX('COMPTE 2025'!B:B,RECHERCHE!$A15),
IF($C$5=2026,INDEX('COMPTE 2026'!B:B,RECHERCHE!$A15),
IF($C$5=2027,INDEX('COMPTE 2027'!B:B,RECHERCHE!$A15),
IF($C$5=2028,INDEX('COMPTE 2028'!B:B,RECHERCHE!$A15)
))))))</f>
        <v>45503</v>
      </c>
      <c r="C15" s="83" cm="1">
        <f t="array" ref="C15">IF(NOT(ISNUMBER($A15)),"-",
IF($C$5=2024,INDEX('COMPTE 2024'!C:C,RECHERCHE!$A15),
IF($C$5=2025,INDEX('COMPTE 2025'!C:C,RECHERCHE!$A15),
IF($C$5=2026,INDEX('COMPTE 2026'!C:C,RECHERCHE!$A15),
IF($C$5=2027,INDEX('COMPTE 2027'!C:C,RECHERCHE!$A15),
IF($C$5=2028,INDEX('COMPTE 2028'!C:C,RECHERCHE!$A15)
))))))</f>
        <v>0</v>
      </c>
      <c r="D15" s="83" t="str" cm="1">
        <f t="array" ref="D15">IF(NOT(ISNUMBER($A15)),"-",
IF($C$5=2024,INDEX('COMPTE 2024'!D:D,RECHERCHE!$A15),
IF($C$5=2025,INDEX('COMPTE 2025'!D:D,RECHERCHE!$A15),
IF($C$5=2026,INDEX('COMPTE 2026'!D:D,RECHERCHE!$A15),
IF($C$5=2027,INDEX('COMPTE 2027'!D:D,RECHERCHE!$A15),
IF($C$5=2028,INDEX('COMPTE 2028'!D:D,RECHERCHE!$A15)
))))))</f>
        <v>Brocante</v>
      </c>
      <c r="E15" s="83" t="str" cm="1">
        <f t="array" ref="E15">IF(NOT(ISNUMBER($A15)),"-",
IF($C$5=2024,INDEX('COMPTE 2024'!E:E,RECHERCHE!$A15),
IF($C$5=2025,INDEX('COMPTE 2025'!E:E,RECHERCHE!$A15),
IF($C$5=2026,INDEX('COMPTE 2026'!E:E,RECHERCHE!$A15),
IF($C$5=2027,INDEX('COMPTE 2027'!E:E,RECHERCHE!$A15),
IF($C$5=2028,INDEX('COMPTE 2028'!E:E,RECHERCHE!$A15)
))))))</f>
        <v>Versement Espèce</v>
      </c>
      <c r="F15" s="162" cm="1">
        <f t="array" ref="F15">IF(NOT(ISNUMBER($A15)),"-",
IF($C$5=2024,INDEX('COMPTE 2024'!F:F,RECHERCHE!$A15),
IF($C$5=2025,INDEX('COMPTE 2025'!F:F,RECHERCHE!$A15),
IF($C$5=2026,INDEX('COMPTE 2026'!F:F,RECHERCHE!$A15),
IF($C$5=2027,INDEX('COMPTE 2027'!F:F,RECHERCHE!$A15),
IF($C$5=2028,INDEX('COMPTE 2028'!F:F,RECHERCHE!$A15)
))))))</f>
        <v>0</v>
      </c>
      <c r="G15" s="163" cm="1">
        <f t="array" ref="G15">IF(NOT(ISNUMBER($A15)),"-",
IF($C$5=2024,INDEX('COMPTE 2024'!G:G,RECHERCHE!$A15),
IF($C$5=2025,INDEX('COMPTE 2025'!G:G,RECHERCHE!$A15),
IF($C$5=2026,INDEX('COMPTE 2026'!G:G,RECHERCHE!$A15),
IF($C$5=2027,INDEX('COMPTE 2027'!G:G,RECHERCHE!$A15),
IF($C$5=2028,INDEX('COMPTE 2028'!G:G,RECHERCHE!$A15)
))))))</f>
        <v>0</v>
      </c>
      <c r="H15" s="164" cm="1">
        <f t="array" ref="H15">IF(NOT(ISNUMBER($A15)),"-",
IF($C$5=2024,INDEX('COMPTE 2024'!H:H,RECHERCHE!$A15),
IF($C$5=2025,INDEX('COMPTE 2025'!H:H,RECHERCHE!$A15),
IF($C$5=2026,INDEX('COMPTE 2026'!H:H,RECHERCHE!$A15),
IF($C$5=2027,INDEX('COMPTE 2027'!H:H,RECHERCHE!$A15),
IF($C$5=2028,INDEX('COMPTE 2028'!H:H,RECHERCHE!$A15)
))))))</f>
        <v>87.5</v>
      </c>
      <c r="I15" s="165" cm="1">
        <f t="array" ref="I15">IF(NOT(ISNUMBER($A15)),"-",
IF($C$5=2024,INDEX('COMPTE 2024'!I:I,RECHERCHE!$A15),
IF($C$5=2025,INDEX('COMPTE 2025'!I:I,RECHERCHE!$A15),
IF($C$5=2026,INDEX('COMPTE 2026'!I:I,RECHERCHE!$A15),
IF($C$5=2027,INDEX('COMPTE 2027'!I:I,RECHERCHE!$A15),
IF($C$5=2028,INDEX('COMPTE 2028'!I:I,RECHERCHE!$A15)
))))))</f>
        <v>0</v>
      </c>
    </row>
    <row r="16" spans="1:9" ht="18" customHeight="1" x14ac:dyDescent="0.25">
      <c r="A16" s="159" cm="1">
        <f t="array" ref="A16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105</v>
      </c>
      <c r="B16" s="83" cm="1">
        <f t="array" ref="B16">IF(NOT(ISNUMBER($A16)),"-",
IF($C$5=2024,INDEX('COMPTE 2024'!B:B,RECHERCHE!$A16),
IF($C$5=2025,INDEX('COMPTE 2025'!B:B,RECHERCHE!$A16),
IF($C$5=2026,INDEX('COMPTE 2026'!B:B,RECHERCHE!$A16),
IF($C$5=2027,INDEX('COMPTE 2027'!B:B,RECHERCHE!$A16),
IF($C$5=2028,INDEX('COMPTE 2028'!B:B,RECHERCHE!$A16)
))))))</f>
        <v>45503</v>
      </c>
      <c r="C16" s="83" cm="1">
        <f t="array" ref="C16">IF(NOT(ISNUMBER($A16)),"-",
IF($C$5=2024,INDEX('COMPTE 2024'!C:C,RECHERCHE!$A16),
IF($C$5=2025,INDEX('COMPTE 2025'!C:C,RECHERCHE!$A16),
IF($C$5=2026,INDEX('COMPTE 2026'!C:C,RECHERCHE!$A16),
IF($C$5=2027,INDEX('COMPTE 2027'!C:C,RECHERCHE!$A16),
IF($C$5=2028,INDEX('COMPTE 2028'!C:C,RECHERCHE!$A16)
))))))</f>
        <v>0</v>
      </c>
      <c r="D16" s="83" t="str" cm="1">
        <f t="array" ref="D16">IF(NOT(ISNUMBER($A16)),"-",
IF($C$5=2024,INDEX('COMPTE 2024'!D:D,RECHERCHE!$A16),
IF($C$5=2025,INDEX('COMPTE 2025'!D:D,RECHERCHE!$A16),
IF($C$5=2026,INDEX('COMPTE 2026'!D:D,RECHERCHE!$A16),
IF($C$5=2027,INDEX('COMPTE 2027'!D:D,RECHERCHE!$A16),
IF($C$5=2028,INDEX('COMPTE 2028'!D:D,RECHERCHE!$A16)
))))))</f>
        <v>Brocante</v>
      </c>
      <c r="E16" s="83" t="str" cm="1">
        <f t="array" ref="E16">IF(NOT(ISNUMBER($A16)),"-",
IF($C$5=2024,INDEX('COMPTE 2024'!E:E,RECHERCHE!$A16),
IF($C$5=2025,INDEX('COMPTE 2025'!E:E,RECHERCHE!$A16),
IF($C$5=2026,INDEX('COMPTE 2026'!E:E,RECHERCHE!$A16),
IF($C$5=2027,INDEX('COMPTE 2027'!E:E,RECHERCHE!$A16),
IF($C$5=2028,INDEX('COMPTE 2028'!E:E,RECHERCHE!$A16)
))))))</f>
        <v>Versement Espèce</v>
      </c>
      <c r="F16" s="162" cm="1">
        <f t="array" ref="F16">IF(NOT(ISNUMBER($A16)),"-",
IF($C$5=2024,INDEX('COMPTE 2024'!F:F,RECHERCHE!$A16),
IF($C$5=2025,INDEX('COMPTE 2025'!F:F,RECHERCHE!$A16),
IF($C$5=2026,INDEX('COMPTE 2026'!F:F,RECHERCHE!$A16),
IF($C$5=2027,INDEX('COMPTE 2027'!F:F,RECHERCHE!$A16),
IF($C$5=2028,INDEX('COMPTE 2028'!F:F,RECHERCHE!$A16)
))))))</f>
        <v>0</v>
      </c>
      <c r="G16" s="163" cm="1">
        <f t="array" ref="G16">IF(NOT(ISNUMBER($A16)),"-",
IF($C$5=2024,INDEX('COMPTE 2024'!G:G,RECHERCHE!$A16),
IF($C$5=2025,INDEX('COMPTE 2025'!G:G,RECHERCHE!$A16),
IF($C$5=2026,INDEX('COMPTE 2026'!G:G,RECHERCHE!$A16),
IF($C$5=2027,INDEX('COMPTE 2027'!G:G,RECHERCHE!$A16),
IF($C$5=2028,INDEX('COMPTE 2028'!G:G,RECHERCHE!$A16)
))))))</f>
        <v>0</v>
      </c>
      <c r="H16" s="164" cm="1">
        <f t="array" ref="H16">IF(NOT(ISNUMBER($A16)),"-",
IF($C$5=2024,INDEX('COMPTE 2024'!H:H,RECHERCHE!$A16),
IF($C$5=2025,INDEX('COMPTE 2025'!H:H,RECHERCHE!$A16),
IF($C$5=2026,INDEX('COMPTE 2026'!H:H,RECHERCHE!$A16),
IF($C$5=2027,INDEX('COMPTE 2027'!H:H,RECHERCHE!$A16),
IF($C$5=2028,INDEX('COMPTE 2028'!H:H,RECHERCHE!$A16)
))))))</f>
        <v>187.4</v>
      </c>
      <c r="I16" s="165" cm="1">
        <f t="array" ref="I16">IF(NOT(ISNUMBER($A16)),"-",
IF($C$5=2024,INDEX('COMPTE 2024'!I:I,RECHERCHE!$A16),
IF($C$5=2025,INDEX('COMPTE 2025'!I:I,RECHERCHE!$A16),
IF($C$5=2026,INDEX('COMPTE 2026'!I:I,RECHERCHE!$A16),
IF($C$5=2027,INDEX('COMPTE 2027'!I:I,RECHERCHE!$A16),
IF($C$5=2028,INDEX('COMPTE 2028'!I:I,RECHERCHE!$A16)
))))))</f>
        <v>0</v>
      </c>
    </row>
    <row r="17" spans="1:9" ht="18" customHeight="1" x14ac:dyDescent="0.25">
      <c r="A17" s="159" cm="1">
        <f t="array" ref="A17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108</v>
      </c>
      <c r="B17" s="83" cm="1">
        <f t="array" ref="B17">IF(NOT(ISNUMBER($A17)),"-",
IF($C$5=2024,INDEX('COMPTE 2024'!B:B,RECHERCHE!$A17),
IF($C$5=2025,INDEX('COMPTE 2025'!B:B,RECHERCHE!$A17),
IF($C$5=2026,INDEX('COMPTE 2026'!B:B,RECHERCHE!$A17),
IF($C$5=2027,INDEX('COMPTE 2027'!B:B,RECHERCHE!$A17),
IF($C$5=2028,INDEX('COMPTE 2028'!B:B,RECHERCHE!$A17)
))))))</f>
        <v>45503</v>
      </c>
      <c r="C17" s="83" cm="1">
        <f t="array" ref="C17">IF(NOT(ISNUMBER($A17)),"-",
IF($C$5=2024,INDEX('COMPTE 2024'!C:C,RECHERCHE!$A17),
IF($C$5=2025,INDEX('COMPTE 2025'!C:C,RECHERCHE!$A17),
IF($C$5=2026,INDEX('COMPTE 2026'!C:C,RECHERCHE!$A17),
IF($C$5=2027,INDEX('COMPTE 2027'!C:C,RECHERCHE!$A17),
IF($C$5=2028,INDEX('COMPTE 2028'!C:C,RECHERCHE!$A17)
))))))</f>
        <v>0</v>
      </c>
      <c r="D17" s="83" t="str" cm="1">
        <f t="array" ref="D17">IF(NOT(ISNUMBER($A17)),"-",
IF($C$5=2024,INDEX('COMPTE 2024'!D:D,RECHERCHE!$A17),
IF($C$5=2025,INDEX('COMPTE 2025'!D:D,RECHERCHE!$A17),
IF($C$5=2026,INDEX('COMPTE 2026'!D:D,RECHERCHE!$A17),
IF($C$5=2027,INDEX('COMPTE 2027'!D:D,RECHERCHE!$A17),
IF($C$5=2028,INDEX('COMPTE 2028'!D:D,RECHERCHE!$A17)
))))))</f>
        <v>Brocante</v>
      </c>
      <c r="E17" s="83" t="str" cm="1">
        <f t="array" ref="E17">IF(NOT(ISNUMBER($A17)),"-",
IF($C$5=2024,INDEX('COMPTE 2024'!E:E,RECHERCHE!$A17),
IF($C$5=2025,INDEX('COMPTE 2025'!E:E,RECHERCHE!$A17),
IF($C$5=2026,INDEX('COMPTE 2026'!E:E,RECHERCHE!$A17),
IF($C$5=2027,INDEX('COMPTE 2027'!E:E,RECHERCHE!$A17),
IF($C$5=2028,INDEX('COMPTE 2028'!E:E,RECHERCHE!$A17)
))))))</f>
        <v>Remise de cheque</v>
      </c>
      <c r="F17" s="162" cm="1">
        <f t="array" ref="F17">IF(NOT(ISNUMBER($A17)),"-",
IF($C$5=2024,INDEX('COMPTE 2024'!F:F,RECHERCHE!$A17),
IF($C$5=2025,INDEX('COMPTE 2025'!F:F,RECHERCHE!$A17),
IF($C$5=2026,INDEX('COMPTE 2026'!F:F,RECHERCHE!$A17),
IF($C$5=2027,INDEX('COMPTE 2027'!F:F,RECHERCHE!$A17),
IF($C$5=2028,INDEX('COMPTE 2028'!F:F,RECHERCHE!$A17)
))))))</f>
        <v>0</v>
      </c>
      <c r="G17" s="163" cm="1">
        <f t="array" ref="G17">IF(NOT(ISNUMBER($A17)),"-",
IF($C$5=2024,INDEX('COMPTE 2024'!G:G,RECHERCHE!$A17),
IF($C$5=2025,INDEX('COMPTE 2025'!G:G,RECHERCHE!$A17),
IF($C$5=2026,INDEX('COMPTE 2026'!G:G,RECHERCHE!$A17),
IF($C$5=2027,INDEX('COMPTE 2027'!G:G,RECHERCHE!$A17),
IF($C$5=2028,INDEX('COMPTE 2028'!G:G,RECHERCHE!$A17)
))))))</f>
        <v>0</v>
      </c>
      <c r="H17" s="164" cm="1">
        <f t="array" ref="H17">IF(NOT(ISNUMBER($A17)),"-",
IF($C$5=2024,INDEX('COMPTE 2024'!H:H,RECHERCHE!$A17),
IF($C$5=2025,INDEX('COMPTE 2025'!H:H,RECHERCHE!$A17),
IF($C$5=2026,INDEX('COMPTE 2026'!H:H,RECHERCHE!$A17),
IF($C$5=2027,INDEX('COMPTE 2027'!H:H,RECHERCHE!$A17),
IF($C$5=2028,INDEX('COMPTE 2028'!H:H,RECHERCHE!$A17)
))))))</f>
        <v>3258</v>
      </c>
      <c r="I17" s="165" cm="1">
        <f t="array" ref="I17">IF(NOT(ISNUMBER($A17)),"-",
IF($C$5=2024,INDEX('COMPTE 2024'!I:I,RECHERCHE!$A17),
IF($C$5=2025,INDEX('COMPTE 2025'!I:I,RECHERCHE!$A17),
IF($C$5=2026,INDEX('COMPTE 2026'!I:I,RECHERCHE!$A17),
IF($C$5=2027,INDEX('COMPTE 2027'!I:I,RECHERCHE!$A17),
IF($C$5=2028,INDEX('COMPTE 2028'!I:I,RECHERCHE!$A17)
))))))</f>
        <v>0</v>
      </c>
    </row>
    <row r="18" spans="1:9" ht="18" customHeight="1" x14ac:dyDescent="0.25">
      <c r="A18" s="159" cm="1">
        <f t="array" ref="A18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109</v>
      </c>
      <c r="B18" s="83" cm="1">
        <f t="array" ref="B18">IF(NOT(ISNUMBER($A18)),"-",
IF($C$5=2024,INDEX('COMPTE 2024'!B:B,RECHERCHE!$A18),
IF($C$5=2025,INDEX('COMPTE 2025'!B:B,RECHERCHE!$A18),
IF($C$5=2026,INDEX('COMPTE 2026'!B:B,RECHERCHE!$A18),
IF($C$5=2027,INDEX('COMPTE 2027'!B:B,RECHERCHE!$A18),
IF($C$5=2028,INDEX('COMPTE 2028'!B:B,RECHERCHE!$A18)
))))))</f>
        <v>45503</v>
      </c>
      <c r="C18" s="83" t="str" cm="1">
        <f t="array" ref="C18">IF(NOT(ISNUMBER($A18)),"-",
IF($C$5=2024,INDEX('COMPTE 2024'!C:C,RECHERCHE!$A18),
IF($C$5=2025,INDEX('COMPTE 2025'!C:C,RECHERCHE!$A18),
IF($C$5=2026,INDEX('COMPTE 2026'!C:C,RECHERCHE!$A18),
IF($C$5=2027,INDEX('COMPTE 2027'!C:C,RECHERCHE!$A18),
IF($C$5=2028,INDEX('COMPTE 2028'!C:C,RECHERCHE!$A18)
))))))</f>
        <v xml:space="preserve">SUMUP LIMITED </v>
      </c>
      <c r="D18" s="83" t="str" cm="1">
        <f t="array" ref="D18">IF(NOT(ISNUMBER($A18)),"-",
IF($C$5=2024,INDEX('COMPTE 2024'!D:D,RECHERCHE!$A18),
IF($C$5=2025,INDEX('COMPTE 2025'!D:D,RECHERCHE!$A18),
IF($C$5=2026,INDEX('COMPTE 2026'!D:D,RECHERCHE!$A18),
IF($C$5=2027,INDEX('COMPTE 2027'!D:D,RECHERCHE!$A18),
IF($C$5=2028,INDEX('COMPTE 2028'!D:D,RECHERCHE!$A18)
))))))</f>
        <v>Brocante</v>
      </c>
      <c r="E18" s="83" t="str" cm="1">
        <f t="array" ref="E18">IF(NOT(ISNUMBER($A18)),"-",
IF($C$5=2024,INDEX('COMPTE 2024'!E:E,RECHERCHE!$A18),
IF($C$5=2025,INDEX('COMPTE 2025'!E:E,RECHERCHE!$A18),
IF($C$5=2026,INDEX('COMPTE 2026'!E:E,RECHERCHE!$A18),
IF($C$5=2027,INDEX('COMPTE 2027'!E:E,RECHERCHE!$A18),
IF($C$5=2028,INDEX('COMPTE 2028'!E:E,RECHERCHE!$A18)
))))))</f>
        <v>Virement</v>
      </c>
      <c r="F18" s="162" cm="1">
        <f t="array" ref="F18">IF(NOT(ISNUMBER($A18)),"-",
IF($C$5=2024,INDEX('COMPTE 2024'!F:F,RECHERCHE!$A18),
IF($C$5=2025,INDEX('COMPTE 2025'!F:F,RECHERCHE!$A18),
IF($C$5=2026,INDEX('COMPTE 2026'!F:F,RECHERCHE!$A18),
IF($C$5=2027,INDEX('COMPTE 2027'!F:F,RECHERCHE!$A18),
IF($C$5=2028,INDEX('COMPTE 2028'!F:F,RECHERCHE!$A18)
))))))</f>
        <v>0</v>
      </c>
      <c r="G18" s="163" cm="1">
        <f t="array" ref="G18">IF(NOT(ISNUMBER($A18)),"-",
IF($C$5=2024,INDEX('COMPTE 2024'!G:G,RECHERCHE!$A18),
IF($C$5=2025,INDEX('COMPTE 2025'!G:G,RECHERCHE!$A18),
IF($C$5=2026,INDEX('COMPTE 2026'!G:G,RECHERCHE!$A18),
IF($C$5=2027,INDEX('COMPTE 2027'!G:G,RECHERCHE!$A18),
IF($C$5=2028,INDEX('COMPTE 2028'!G:G,RECHERCHE!$A18)
))))))</f>
        <v>0</v>
      </c>
      <c r="H18" s="164" cm="1">
        <f t="array" ref="H18">IF(NOT(ISNUMBER($A18)),"-",
IF($C$5=2024,INDEX('COMPTE 2024'!H:H,RECHERCHE!$A18),
IF($C$5=2025,INDEX('COMPTE 2025'!H:H,RECHERCHE!$A18),
IF($C$5=2026,INDEX('COMPTE 2026'!H:H,RECHERCHE!$A18),
IF($C$5=2027,INDEX('COMPTE 2027'!H:H,RECHERCHE!$A18),
IF($C$5=2028,INDEX('COMPTE 2028'!H:H,RECHERCHE!$A18)
))))))</f>
        <v>1924.54</v>
      </c>
      <c r="I18" s="165" cm="1">
        <f t="array" ref="I18">IF(NOT(ISNUMBER($A18)),"-",
IF($C$5=2024,INDEX('COMPTE 2024'!I:I,RECHERCHE!$A18),
IF($C$5=2025,INDEX('COMPTE 2025'!I:I,RECHERCHE!$A18),
IF($C$5=2026,INDEX('COMPTE 2026'!I:I,RECHERCHE!$A18),
IF($C$5=2027,INDEX('COMPTE 2027'!I:I,RECHERCHE!$A18),
IF($C$5=2028,INDEX('COMPTE 2028'!I:I,RECHERCHE!$A18)
))))))</f>
        <v>0</v>
      </c>
    </row>
    <row r="19" spans="1:9" ht="18" customHeight="1" x14ac:dyDescent="0.25">
      <c r="A19" s="159" t="str" cm="1">
        <f t="array" ref="A19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19" s="83" t="str" cm="1">
        <f t="array" ref="B19">IF(NOT(ISNUMBER($A19)),"-",
IF($C$5=2024,INDEX('COMPTE 2024'!B:B,RECHERCHE!$A19),
IF($C$5=2025,INDEX('COMPTE 2025'!B:B,RECHERCHE!$A19),
IF($C$5=2026,INDEX('COMPTE 2026'!B:B,RECHERCHE!$A19),
IF($C$5=2027,INDEX('COMPTE 2027'!B:B,RECHERCHE!$A19),
IF($C$5=2028,INDEX('COMPTE 2028'!B:B,RECHERCHE!$A19)
))))))</f>
        <v>-</v>
      </c>
      <c r="C19" s="83" t="str" cm="1">
        <f t="array" ref="C19">IF(NOT(ISNUMBER($A19)),"-",
IF($C$5=2024,INDEX('COMPTE 2024'!C:C,RECHERCHE!$A19),
IF($C$5=2025,INDEX('COMPTE 2025'!C:C,RECHERCHE!$A19),
IF($C$5=2026,INDEX('COMPTE 2026'!C:C,RECHERCHE!$A19),
IF($C$5=2027,INDEX('COMPTE 2027'!C:C,RECHERCHE!$A19),
IF($C$5=2028,INDEX('COMPTE 2028'!C:C,RECHERCHE!$A19)
))))))</f>
        <v>-</v>
      </c>
      <c r="D19" s="83" t="str" cm="1">
        <f t="array" ref="D19">IF(NOT(ISNUMBER($A19)),"-",
IF($C$5=2024,INDEX('COMPTE 2024'!D:D,RECHERCHE!$A19),
IF($C$5=2025,INDEX('COMPTE 2025'!D:D,RECHERCHE!$A19),
IF($C$5=2026,INDEX('COMPTE 2026'!D:D,RECHERCHE!$A19),
IF($C$5=2027,INDEX('COMPTE 2027'!D:D,RECHERCHE!$A19),
IF($C$5=2028,INDEX('COMPTE 2028'!D:D,RECHERCHE!$A19)
))))))</f>
        <v>-</v>
      </c>
      <c r="E19" s="83" t="str" cm="1">
        <f t="array" ref="E19">IF(NOT(ISNUMBER($A19)),"-",
IF($C$5=2024,INDEX('COMPTE 2024'!E:E,RECHERCHE!$A19),
IF($C$5=2025,INDEX('COMPTE 2025'!E:E,RECHERCHE!$A19),
IF($C$5=2026,INDEX('COMPTE 2026'!E:E,RECHERCHE!$A19),
IF($C$5=2027,INDEX('COMPTE 2027'!E:E,RECHERCHE!$A19),
IF($C$5=2028,INDEX('COMPTE 2028'!E:E,RECHERCHE!$A19)
))))))</f>
        <v>-</v>
      </c>
      <c r="F19" s="162" t="str" cm="1">
        <f t="array" ref="F19">IF(NOT(ISNUMBER($A19)),"-",
IF($C$5=2024,INDEX('COMPTE 2024'!F:F,RECHERCHE!$A19),
IF($C$5=2025,INDEX('COMPTE 2025'!F:F,RECHERCHE!$A19),
IF($C$5=2026,INDEX('COMPTE 2026'!F:F,RECHERCHE!$A19),
IF($C$5=2027,INDEX('COMPTE 2027'!F:F,RECHERCHE!$A19),
IF($C$5=2028,INDEX('COMPTE 2028'!F:F,RECHERCHE!$A19)
))))))</f>
        <v>-</v>
      </c>
      <c r="G19" s="163" t="str" cm="1">
        <f t="array" ref="G19">IF(NOT(ISNUMBER($A19)),"-",
IF($C$5=2024,INDEX('COMPTE 2024'!G:G,RECHERCHE!$A19),
IF($C$5=2025,INDEX('COMPTE 2025'!G:G,RECHERCHE!$A19),
IF($C$5=2026,INDEX('COMPTE 2026'!G:G,RECHERCHE!$A19),
IF($C$5=2027,INDEX('COMPTE 2027'!G:G,RECHERCHE!$A19),
IF($C$5=2028,INDEX('COMPTE 2028'!G:G,RECHERCHE!$A19)
))))))</f>
        <v>-</v>
      </c>
      <c r="H19" s="164" t="str" cm="1">
        <f t="array" ref="H19">IF(NOT(ISNUMBER($A19)),"-",
IF($C$5=2024,INDEX('COMPTE 2024'!H:H,RECHERCHE!$A19),
IF($C$5=2025,INDEX('COMPTE 2025'!H:H,RECHERCHE!$A19),
IF($C$5=2026,INDEX('COMPTE 2026'!H:H,RECHERCHE!$A19),
IF($C$5=2027,INDEX('COMPTE 2027'!H:H,RECHERCHE!$A19),
IF($C$5=2028,INDEX('COMPTE 2028'!H:H,RECHERCHE!$A19)
))))))</f>
        <v>-</v>
      </c>
      <c r="I19" s="165" t="str" cm="1">
        <f t="array" ref="I19">IF(NOT(ISNUMBER($A19)),"-",
IF($C$5=2024,INDEX('COMPTE 2024'!I:I,RECHERCHE!$A19),
IF($C$5=2025,INDEX('COMPTE 2025'!I:I,RECHERCHE!$A19),
IF($C$5=2026,INDEX('COMPTE 2026'!I:I,RECHERCHE!$A19),
IF($C$5=2027,INDEX('COMPTE 2027'!I:I,RECHERCHE!$A19),
IF($C$5=2028,INDEX('COMPTE 2028'!I:I,RECHERCHE!$A19)
))))))</f>
        <v>-</v>
      </c>
    </row>
    <row r="20" spans="1:9" ht="18" customHeight="1" x14ac:dyDescent="0.25">
      <c r="A20" s="159" t="str" cm="1">
        <f t="array" ref="A20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0" s="83" t="str" cm="1">
        <f t="array" ref="B20">IF(NOT(ISNUMBER($A20)),"-",
IF($C$5=2024,INDEX('COMPTE 2024'!B:B,RECHERCHE!$A20),
IF($C$5=2025,INDEX('COMPTE 2025'!B:B,RECHERCHE!$A20),
IF($C$5=2026,INDEX('COMPTE 2026'!B:B,RECHERCHE!$A20),
IF($C$5=2027,INDEX('COMPTE 2027'!B:B,RECHERCHE!$A20),
IF($C$5=2028,INDEX('COMPTE 2028'!B:B,RECHERCHE!$A20)
))))))</f>
        <v>-</v>
      </c>
      <c r="C20" s="83" t="str" cm="1">
        <f t="array" ref="C20">IF(NOT(ISNUMBER($A20)),"-",
IF($C$5=2024,INDEX('COMPTE 2024'!C:C,RECHERCHE!$A20),
IF($C$5=2025,INDEX('COMPTE 2025'!C:C,RECHERCHE!$A20),
IF($C$5=2026,INDEX('COMPTE 2026'!C:C,RECHERCHE!$A20),
IF($C$5=2027,INDEX('COMPTE 2027'!C:C,RECHERCHE!$A20),
IF($C$5=2028,INDEX('COMPTE 2028'!C:C,RECHERCHE!$A20)
))))))</f>
        <v>-</v>
      </c>
      <c r="D20" s="83" t="str" cm="1">
        <f t="array" ref="D20">IF(NOT(ISNUMBER($A20)),"-",
IF($C$5=2024,INDEX('COMPTE 2024'!D:D,RECHERCHE!$A20),
IF($C$5=2025,INDEX('COMPTE 2025'!D:D,RECHERCHE!$A20),
IF($C$5=2026,INDEX('COMPTE 2026'!D:D,RECHERCHE!$A20),
IF($C$5=2027,INDEX('COMPTE 2027'!D:D,RECHERCHE!$A20),
IF($C$5=2028,INDEX('COMPTE 2028'!D:D,RECHERCHE!$A20)
))))))</f>
        <v>-</v>
      </c>
      <c r="E20" s="83" t="str" cm="1">
        <f t="array" ref="E20">IF(NOT(ISNUMBER($A20)),"-",
IF($C$5=2024,INDEX('COMPTE 2024'!E:E,RECHERCHE!$A20),
IF($C$5=2025,INDEX('COMPTE 2025'!E:E,RECHERCHE!$A20),
IF($C$5=2026,INDEX('COMPTE 2026'!E:E,RECHERCHE!$A20),
IF($C$5=2027,INDEX('COMPTE 2027'!E:E,RECHERCHE!$A20),
IF($C$5=2028,INDEX('COMPTE 2028'!E:E,RECHERCHE!$A20)
))))))</f>
        <v>-</v>
      </c>
      <c r="F20" s="162" t="str" cm="1">
        <f t="array" ref="F20">IF(NOT(ISNUMBER($A20)),"-",
IF($C$5=2024,INDEX('COMPTE 2024'!F:F,RECHERCHE!$A20),
IF($C$5=2025,INDEX('COMPTE 2025'!F:F,RECHERCHE!$A20),
IF($C$5=2026,INDEX('COMPTE 2026'!F:F,RECHERCHE!$A20),
IF($C$5=2027,INDEX('COMPTE 2027'!F:F,RECHERCHE!$A20),
IF($C$5=2028,INDEX('COMPTE 2028'!F:F,RECHERCHE!$A20)
))))))</f>
        <v>-</v>
      </c>
      <c r="G20" s="163" t="str" cm="1">
        <f t="array" ref="G20">IF(NOT(ISNUMBER($A20)),"-",
IF($C$5=2024,INDEX('COMPTE 2024'!G:G,RECHERCHE!$A20),
IF($C$5=2025,INDEX('COMPTE 2025'!G:G,RECHERCHE!$A20),
IF($C$5=2026,INDEX('COMPTE 2026'!G:G,RECHERCHE!$A20),
IF($C$5=2027,INDEX('COMPTE 2027'!G:G,RECHERCHE!$A20),
IF($C$5=2028,INDEX('COMPTE 2028'!G:G,RECHERCHE!$A20)
))))))</f>
        <v>-</v>
      </c>
      <c r="H20" s="164" t="str" cm="1">
        <f t="array" ref="H20">IF(NOT(ISNUMBER($A20)),"-",
IF($C$5=2024,INDEX('COMPTE 2024'!H:H,RECHERCHE!$A20),
IF($C$5=2025,INDEX('COMPTE 2025'!H:H,RECHERCHE!$A20),
IF($C$5=2026,INDEX('COMPTE 2026'!H:H,RECHERCHE!$A20),
IF($C$5=2027,INDEX('COMPTE 2027'!H:H,RECHERCHE!$A20),
IF($C$5=2028,INDEX('COMPTE 2028'!H:H,RECHERCHE!$A20)
))))))</f>
        <v>-</v>
      </c>
      <c r="I20" s="165" t="str" cm="1">
        <f t="array" ref="I20">IF(NOT(ISNUMBER($A20)),"-",
IF($C$5=2024,INDEX('COMPTE 2024'!I:I,RECHERCHE!$A20),
IF($C$5=2025,INDEX('COMPTE 2025'!I:I,RECHERCHE!$A20),
IF($C$5=2026,INDEX('COMPTE 2026'!I:I,RECHERCHE!$A20),
IF($C$5=2027,INDEX('COMPTE 2027'!I:I,RECHERCHE!$A20),
IF($C$5=2028,INDEX('COMPTE 2028'!I:I,RECHERCHE!$A20)
))))))</f>
        <v>-</v>
      </c>
    </row>
    <row r="21" spans="1:9" ht="18" customHeight="1" x14ac:dyDescent="0.25">
      <c r="A21" s="159" t="str" cm="1">
        <f t="array" ref="A21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1" s="83" t="str" cm="1">
        <f t="array" ref="B21">IF(NOT(ISNUMBER($A21)),"-",
IF($C$5=2024,INDEX('COMPTE 2024'!B:B,RECHERCHE!$A21),
IF($C$5=2025,INDEX('COMPTE 2025'!B:B,RECHERCHE!$A21),
IF($C$5=2026,INDEX('COMPTE 2026'!B:B,RECHERCHE!$A21),
IF($C$5=2027,INDEX('COMPTE 2027'!B:B,RECHERCHE!$A21),
IF($C$5=2028,INDEX('COMPTE 2028'!B:B,RECHERCHE!$A21)
))))))</f>
        <v>-</v>
      </c>
      <c r="C21" s="83" t="str" cm="1">
        <f t="array" ref="C21">IF(NOT(ISNUMBER($A21)),"-",
IF($C$5=2024,INDEX('COMPTE 2024'!C:C,RECHERCHE!$A21),
IF($C$5=2025,INDEX('COMPTE 2025'!C:C,RECHERCHE!$A21),
IF($C$5=2026,INDEX('COMPTE 2026'!C:C,RECHERCHE!$A21),
IF($C$5=2027,INDEX('COMPTE 2027'!C:C,RECHERCHE!$A21),
IF($C$5=2028,INDEX('COMPTE 2028'!C:C,RECHERCHE!$A21)
))))))</f>
        <v>-</v>
      </c>
      <c r="D21" s="83" t="str" cm="1">
        <f t="array" ref="D21">IF(NOT(ISNUMBER($A21)),"-",
IF($C$5=2024,INDEX('COMPTE 2024'!D:D,RECHERCHE!$A21),
IF($C$5=2025,INDEX('COMPTE 2025'!D:D,RECHERCHE!$A21),
IF($C$5=2026,INDEX('COMPTE 2026'!D:D,RECHERCHE!$A21),
IF($C$5=2027,INDEX('COMPTE 2027'!D:D,RECHERCHE!$A21),
IF($C$5=2028,INDEX('COMPTE 2028'!D:D,RECHERCHE!$A21)
))))))</f>
        <v>-</v>
      </c>
      <c r="E21" s="83" t="str" cm="1">
        <f t="array" ref="E21">IF(NOT(ISNUMBER($A21)),"-",
IF($C$5=2024,INDEX('COMPTE 2024'!E:E,RECHERCHE!$A21),
IF($C$5=2025,INDEX('COMPTE 2025'!E:E,RECHERCHE!$A21),
IF($C$5=2026,INDEX('COMPTE 2026'!E:E,RECHERCHE!$A21),
IF($C$5=2027,INDEX('COMPTE 2027'!E:E,RECHERCHE!$A21),
IF($C$5=2028,INDEX('COMPTE 2028'!E:E,RECHERCHE!$A21)
))))))</f>
        <v>-</v>
      </c>
      <c r="F21" s="162" t="str" cm="1">
        <f t="array" ref="F21">IF(NOT(ISNUMBER($A21)),"-",
IF($C$5=2024,INDEX('COMPTE 2024'!F:F,RECHERCHE!$A21),
IF($C$5=2025,INDEX('COMPTE 2025'!F:F,RECHERCHE!$A21),
IF($C$5=2026,INDEX('COMPTE 2026'!F:F,RECHERCHE!$A21),
IF($C$5=2027,INDEX('COMPTE 2027'!F:F,RECHERCHE!$A21),
IF($C$5=2028,INDEX('COMPTE 2028'!F:F,RECHERCHE!$A21)
))))))</f>
        <v>-</v>
      </c>
      <c r="G21" s="163" t="str" cm="1">
        <f t="array" ref="G21">IF(NOT(ISNUMBER($A21)),"-",
IF($C$5=2024,INDEX('COMPTE 2024'!G:G,RECHERCHE!$A21),
IF($C$5=2025,INDEX('COMPTE 2025'!G:G,RECHERCHE!$A21),
IF($C$5=2026,INDEX('COMPTE 2026'!G:G,RECHERCHE!$A21),
IF($C$5=2027,INDEX('COMPTE 2027'!G:G,RECHERCHE!$A21),
IF($C$5=2028,INDEX('COMPTE 2028'!G:G,RECHERCHE!$A21)
))))))</f>
        <v>-</v>
      </c>
      <c r="H21" s="164" t="str" cm="1">
        <f t="array" ref="H21">IF(NOT(ISNUMBER($A21)),"-",
IF($C$5=2024,INDEX('COMPTE 2024'!H:H,RECHERCHE!$A21),
IF($C$5=2025,INDEX('COMPTE 2025'!H:H,RECHERCHE!$A21),
IF($C$5=2026,INDEX('COMPTE 2026'!H:H,RECHERCHE!$A21),
IF($C$5=2027,INDEX('COMPTE 2027'!H:H,RECHERCHE!$A21),
IF($C$5=2028,INDEX('COMPTE 2028'!H:H,RECHERCHE!$A21)
))))))</f>
        <v>-</v>
      </c>
      <c r="I21" s="165" t="str" cm="1">
        <f t="array" ref="I21">IF(NOT(ISNUMBER($A21)),"-",
IF($C$5=2024,INDEX('COMPTE 2024'!I:I,RECHERCHE!$A21),
IF($C$5=2025,INDEX('COMPTE 2025'!I:I,RECHERCHE!$A21),
IF($C$5=2026,INDEX('COMPTE 2026'!I:I,RECHERCHE!$A21),
IF($C$5=2027,INDEX('COMPTE 2027'!I:I,RECHERCHE!$A21),
IF($C$5=2028,INDEX('COMPTE 2028'!I:I,RECHERCHE!$A21)
))))))</f>
        <v>-</v>
      </c>
    </row>
    <row r="22" spans="1:9" ht="18" customHeight="1" x14ac:dyDescent="0.25">
      <c r="A22" s="159" t="str" cm="1">
        <f t="array" ref="A22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2" s="83" t="str" cm="1">
        <f t="array" ref="B22">IF(NOT(ISNUMBER($A22)),"-",
IF($C$5=2024,INDEX('COMPTE 2024'!B:B,RECHERCHE!$A22),
IF($C$5=2025,INDEX('COMPTE 2025'!B:B,RECHERCHE!$A22),
IF($C$5=2026,INDEX('COMPTE 2026'!B:B,RECHERCHE!$A22),
IF($C$5=2027,INDEX('COMPTE 2027'!B:B,RECHERCHE!$A22),
IF($C$5=2028,INDEX('COMPTE 2028'!B:B,RECHERCHE!$A22)
))))))</f>
        <v>-</v>
      </c>
      <c r="C22" s="83" t="str" cm="1">
        <f t="array" ref="C22">IF(NOT(ISNUMBER($A22)),"-",
IF($C$5=2024,INDEX('COMPTE 2024'!C:C,RECHERCHE!$A22),
IF($C$5=2025,INDEX('COMPTE 2025'!C:C,RECHERCHE!$A22),
IF($C$5=2026,INDEX('COMPTE 2026'!C:C,RECHERCHE!$A22),
IF($C$5=2027,INDEX('COMPTE 2027'!C:C,RECHERCHE!$A22),
IF($C$5=2028,INDEX('COMPTE 2028'!C:C,RECHERCHE!$A22)
))))))</f>
        <v>-</v>
      </c>
      <c r="D22" s="83" t="str" cm="1">
        <f t="array" ref="D22">IF(NOT(ISNUMBER($A22)),"-",
IF($C$5=2024,INDEX('COMPTE 2024'!D:D,RECHERCHE!$A22),
IF($C$5=2025,INDEX('COMPTE 2025'!D:D,RECHERCHE!$A22),
IF($C$5=2026,INDEX('COMPTE 2026'!D:D,RECHERCHE!$A22),
IF($C$5=2027,INDEX('COMPTE 2027'!D:D,RECHERCHE!$A22),
IF($C$5=2028,INDEX('COMPTE 2028'!D:D,RECHERCHE!$A22)
))))))</f>
        <v>-</v>
      </c>
      <c r="E22" s="83" t="str" cm="1">
        <f t="array" ref="E22">IF(NOT(ISNUMBER($A22)),"-",
IF($C$5=2024,INDEX('COMPTE 2024'!E:E,RECHERCHE!$A22),
IF($C$5=2025,INDEX('COMPTE 2025'!E:E,RECHERCHE!$A22),
IF($C$5=2026,INDEX('COMPTE 2026'!E:E,RECHERCHE!$A22),
IF($C$5=2027,INDEX('COMPTE 2027'!E:E,RECHERCHE!$A22),
IF($C$5=2028,INDEX('COMPTE 2028'!E:E,RECHERCHE!$A22)
))))))</f>
        <v>-</v>
      </c>
      <c r="F22" s="162" t="str" cm="1">
        <f t="array" ref="F22">IF(NOT(ISNUMBER($A22)),"-",
IF($C$5=2024,INDEX('COMPTE 2024'!F:F,RECHERCHE!$A22),
IF($C$5=2025,INDEX('COMPTE 2025'!F:F,RECHERCHE!$A22),
IF($C$5=2026,INDEX('COMPTE 2026'!F:F,RECHERCHE!$A22),
IF($C$5=2027,INDEX('COMPTE 2027'!F:F,RECHERCHE!$A22),
IF($C$5=2028,INDEX('COMPTE 2028'!F:F,RECHERCHE!$A22)
))))))</f>
        <v>-</v>
      </c>
      <c r="G22" s="163" t="str" cm="1">
        <f t="array" ref="G22">IF(NOT(ISNUMBER($A22)),"-",
IF($C$5=2024,INDEX('COMPTE 2024'!G:G,RECHERCHE!$A22),
IF($C$5=2025,INDEX('COMPTE 2025'!G:G,RECHERCHE!$A22),
IF($C$5=2026,INDEX('COMPTE 2026'!G:G,RECHERCHE!$A22),
IF($C$5=2027,INDEX('COMPTE 2027'!G:G,RECHERCHE!$A22),
IF($C$5=2028,INDEX('COMPTE 2028'!G:G,RECHERCHE!$A22)
))))))</f>
        <v>-</v>
      </c>
      <c r="H22" s="164" t="str" cm="1">
        <f t="array" ref="H22">IF(NOT(ISNUMBER($A22)),"-",
IF($C$5=2024,INDEX('COMPTE 2024'!H:H,RECHERCHE!$A22),
IF($C$5=2025,INDEX('COMPTE 2025'!H:H,RECHERCHE!$A22),
IF($C$5=2026,INDEX('COMPTE 2026'!H:H,RECHERCHE!$A22),
IF($C$5=2027,INDEX('COMPTE 2027'!H:H,RECHERCHE!$A22),
IF($C$5=2028,INDEX('COMPTE 2028'!H:H,RECHERCHE!$A22)
))))))</f>
        <v>-</v>
      </c>
      <c r="I22" s="165" t="str" cm="1">
        <f t="array" ref="I22">IF(NOT(ISNUMBER($A22)),"-",
IF($C$5=2024,INDEX('COMPTE 2024'!I:I,RECHERCHE!$A22),
IF($C$5=2025,INDEX('COMPTE 2025'!I:I,RECHERCHE!$A22),
IF($C$5=2026,INDEX('COMPTE 2026'!I:I,RECHERCHE!$A22),
IF($C$5=2027,INDEX('COMPTE 2027'!I:I,RECHERCHE!$A22),
IF($C$5=2028,INDEX('COMPTE 2028'!I:I,RECHERCHE!$A22)
))))))</f>
        <v>-</v>
      </c>
    </row>
    <row r="23" spans="1:9" ht="18" customHeight="1" x14ac:dyDescent="0.25">
      <c r="A23" s="159" t="str" cm="1">
        <f t="array" ref="A23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3" s="83" t="str" cm="1">
        <f t="array" ref="B23">IF(NOT(ISNUMBER($A23)),"-",
IF($C$5=2024,INDEX('COMPTE 2024'!B:B,RECHERCHE!$A23),
IF($C$5=2025,INDEX('COMPTE 2025'!B:B,RECHERCHE!$A23),
IF($C$5=2026,INDEX('COMPTE 2026'!B:B,RECHERCHE!$A23),
IF($C$5=2027,INDEX('COMPTE 2027'!B:B,RECHERCHE!$A23),
IF($C$5=2028,INDEX('COMPTE 2028'!B:B,RECHERCHE!$A23)
))))))</f>
        <v>-</v>
      </c>
      <c r="C23" s="83" t="str" cm="1">
        <f t="array" ref="C23">IF(NOT(ISNUMBER($A23)),"-",
IF($C$5=2024,INDEX('COMPTE 2024'!C:C,RECHERCHE!$A23),
IF($C$5=2025,INDEX('COMPTE 2025'!C:C,RECHERCHE!$A23),
IF($C$5=2026,INDEX('COMPTE 2026'!C:C,RECHERCHE!$A23),
IF($C$5=2027,INDEX('COMPTE 2027'!C:C,RECHERCHE!$A23),
IF($C$5=2028,INDEX('COMPTE 2028'!C:C,RECHERCHE!$A23)
))))))</f>
        <v>-</v>
      </c>
      <c r="D23" s="83" t="str" cm="1">
        <f t="array" ref="D23">IF(NOT(ISNUMBER($A23)),"-",
IF($C$5=2024,INDEX('COMPTE 2024'!D:D,RECHERCHE!$A23),
IF($C$5=2025,INDEX('COMPTE 2025'!D:D,RECHERCHE!$A23),
IF($C$5=2026,INDEX('COMPTE 2026'!D:D,RECHERCHE!$A23),
IF($C$5=2027,INDEX('COMPTE 2027'!D:D,RECHERCHE!$A23),
IF($C$5=2028,INDEX('COMPTE 2028'!D:D,RECHERCHE!$A23)
))))))</f>
        <v>-</v>
      </c>
      <c r="E23" s="83" t="str" cm="1">
        <f t="array" ref="E23">IF(NOT(ISNUMBER($A23)),"-",
IF($C$5=2024,INDEX('COMPTE 2024'!E:E,RECHERCHE!$A23),
IF($C$5=2025,INDEX('COMPTE 2025'!E:E,RECHERCHE!$A23),
IF($C$5=2026,INDEX('COMPTE 2026'!E:E,RECHERCHE!$A23),
IF($C$5=2027,INDEX('COMPTE 2027'!E:E,RECHERCHE!$A23),
IF($C$5=2028,INDEX('COMPTE 2028'!E:E,RECHERCHE!$A23)
))))))</f>
        <v>-</v>
      </c>
      <c r="F23" s="162" t="str" cm="1">
        <f t="array" ref="F23">IF(NOT(ISNUMBER($A23)),"-",
IF($C$5=2024,INDEX('COMPTE 2024'!F:F,RECHERCHE!$A23),
IF($C$5=2025,INDEX('COMPTE 2025'!F:F,RECHERCHE!$A23),
IF($C$5=2026,INDEX('COMPTE 2026'!F:F,RECHERCHE!$A23),
IF($C$5=2027,INDEX('COMPTE 2027'!F:F,RECHERCHE!$A23),
IF($C$5=2028,INDEX('COMPTE 2028'!F:F,RECHERCHE!$A23)
))))))</f>
        <v>-</v>
      </c>
      <c r="G23" s="163" t="str" cm="1">
        <f t="array" ref="G23">IF(NOT(ISNUMBER($A23)),"-",
IF($C$5=2024,INDEX('COMPTE 2024'!G:G,RECHERCHE!$A23),
IF($C$5=2025,INDEX('COMPTE 2025'!G:G,RECHERCHE!$A23),
IF($C$5=2026,INDEX('COMPTE 2026'!G:G,RECHERCHE!$A23),
IF($C$5=2027,INDEX('COMPTE 2027'!G:G,RECHERCHE!$A23),
IF($C$5=2028,INDEX('COMPTE 2028'!G:G,RECHERCHE!$A23)
))))))</f>
        <v>-</v>
      </c>
      <c r="H23" s="164" t="str" cm="1">
        <f t="array" ref="H23">IF(NOT(ISNUMBER($A23)),"-",
IF($C$5=2024,INDEX('COMPTE 2024'!H:H,RECHERCHE!$A23),
IF($C$5=2025,INDEX('COMPTE 2025'!H:H,RECHERCHE!$A23),
IF($C$5=2026,INDEX('COMPTE 2026'!H:H,RECHERCHE!$A23),
IF($C$5=2027,INDEX('COMPTE 2027'!H:H,RECHERCHE!$A23),
IF($C$5=2028,INDEX('COMPTE 2028'!H:H,RECHERCHE!$A23)
))))))</f>
        <v>-</v>
      </c>
      <c r="I23" s="165" t="str" cm="1">
        <f t="array" ref="I23">IF(NOT(ISNUMBER($A23)),"-",
IF($C$5=2024,INDEX('COMPTE 2024'!I:I,RECHERCHE!$A23),
IF($C$5=2025,INDEX('COMPTE 2025'!I:I,RECHERCHE!$A23),
IF($C$5=2026,INDEX('COMPTE 2026'!I:I,RECHERCHE!$A23),
IF($C$5=2027,INDEX('COMPTE 2027'!I:I,RECHERCHE!$A23),
IF($C$5=2028,INDEX('COMPTE 2028'!I:I,RECHERCHE!$A23)
))))))</f>
        <v>-</v>
      </c>
    </row>
    <row r="24" spans="1:9" ht="18" customHeight="1" x14ac:dyDescent="0.25">
      <c r="A24" s="159" t="str" cm="1">
        <f t="array" ref="A24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4" s="83" t="str" cm="1">
        <f t="array" ref="B24">IF(NOT(ISNUMBER($A24)),"-",
IF($C$5=2024,INDEX('COMPTE 2024'!B:B,RECHERCHE!$A24),
IF($C$5=2025,INDEX('COMPTE 2025'!B:B,RECHERCHE!$A24),
IF($C$5=2026,INDEX('COMPTE 2026'!B:B,RECHERCHE!$A24),
IF($C$5=2027,INDEX('COMPTE 2027'!B:B,RECHERCHE!$A24),
IF($C$5=2028,INDEX('COMPTE 2028'!B:B,RECHERCHE!$A24)
))))))</f>
        <v>-</v>
      </c>
      <c r="C24" s="83" t="str" cm="1">
        <f t="array" ref="C24">IF(NOT(ISNUMBER($A24)),"-",
IF($C$5=2024,INDEX('COMPTE 2024'!C:C,RECHERCHE!$A24),
IF($C$5=2025,INDEX('COMPTE 2025'!C:C,RECHERCHE!$A24),
IF($C$5=2026,INDEX('COMPTE 2026'!C:C,RECHERCHE!$A24),
IF($C$5=2027,INDEX('COMPTE 2027'!C:C,RECHERCHE!$A24),
IF($C$5=2028,INDEX('COMPTE 2028'!C:C,RECHERCHE!$A24)
))))))</f>
        <v>-</v>
      </c>
      <c r="D24" s="83" t="str" cm="1">
        <f t="array" ref="D24">IF(NOT(ISNUMBER($A24)),"-",
IF($C$5=2024,INDEX('COMPTE 2024'!D:D,RECHERCHE!$A24),
IF($C$5=2025,INDEX('COMPTE 2025'!D:D,RECHERCHE!$A24),
IF($C$5=2026,INDEX('COMPTE 2026'!D:D,RECHERCHE!$A24),
IF($C$5=2027,INDEX('COMPTE 2027'!D:D,RECHERCHE!$A24),
IF($C$5=2028,INDEX('COMPTE 2028'!D:D,RECHERCHE!$A24)
))))))</f>
        <v>-</v>
      </c>
      <c r="E24" s="83" t="str" cm="1">
        <f t="array" ref="E24">IF(NOT(ISNUMBER($A24)),"-",
IF($C$5=2024,INDEX('COMPTE 2024'!E:E,RECHERCHE!$A24),
IF($C$5=2025,INDEX('COMPTE 2025'!E:E,RECHERCHE!$A24),
IF($C$5=2026,INDEX('COMPTE 2026'!E:E,RECHERCHE!$A24),
IF($C$5=2027,INDEX('COMPTE 2027'!E:E,RECHERCHE!$A24),
IF($C$5=2028,INDEX('COMPTE 2028'!E:E,RECHERCHE!$A24)
))))))</f>
        <v>-</v>
      </c>
      <c r="F24" s="162" t="str" cm="1">
        <f t="array" ref="F24">IF(NOT(ISNUMBER($A24)),"-",
IF($C$5=2024,INDEX('COMPTE 2024'!F:F,RECHERCHE!$A24),
IF($C$5=2025,INDEX('COMPTE 2025'!F:F,RECHERCHE!$A24),
IF($C$5=2026,INDEX('COMPTE 2026'!F:F,RECHERCHE!$A24),
IF($C$5=2027,INDEX('COMPTE 2027'!F:F,RECHERCHE!$A24),
IF($C$5=2028,INDEX('COMPTE 2028'!F:F,RECHERCHE!$A24)
))))))</f>
        <v>-</v>
      </c>
      <c r="G24" s="163" t="str" cm="1">
        <f t="array" ref="G24">IF(NOT(ISNUMBER($A24)),"-",
IF($C$5=2024,INDEX('COMPTE 2024'!G:G,RECHERCHE!$A24),
IF($C$5=2025,INDEX('COMPTE 2025'!G:G,RECHERCHE!$A24),
IF($C$5=2026,INDEX('COMPTE 2026'!G:G,RECHERCHE!$A24),
IF($C$5=2027,INDEX('COMPTE 2027'!G:G,RECHERCHE!$A24),
IF($C$5=2028,INDEX('COMPTE 2028'!G:G,RECHERCHE!$A24)
))))))</f>
        <v>-</v>
      </c>
      <c r="H24" s="164" t="str" cm="1">
        <f t="array" ref="H24">IF(NOT(ISNUMBER($A24)),"-",
IF($C$5=2024,INDEX('COMPTE 2024'!H:H,RECHERCHE!$A24),
IF($C$5=2025,INDEX('COMPTE 2025'!H:H,RECHERCHE!$A24),
IF($C$5=2026,INDEX('COMPTE 2026'!H:H,RECHERCHE!$A24),
IF($C$5=2027,INDEX('COMPTE 2027'!H:H,RECHERCHE!$A24),
IF($C$5=2028,INDEX('COMPTE 2028'!H:H,RECHERCHE!$A24)
))))))</f>
        <v>-</v>
      </c>
      <c r="I24" s="165" t="str" cm="1">
        <f t="array" ref="I24">IF(NOT(ISNUMBER($A24)),"-",
IF($C$5=2024,INDEX('COMPTE 2024'!I:I,RECHERCHE!$A24),
IF($C$5=2025,INDEX('COMPTE 2025'!I:I,RECHERCHE!$A24),
IF($C$5=2026,INDEX('COMPTE 2026'!I:I,RECHERCHE!$A24),
IF($C$5=2027,INDEX('COMPTE 2027'!I:I,RECHERCHE!$A24),
IF($C$5=2028,INDEX('COMPTE 2028'!I:I,RECHERCHE!$A24)
))))))</f>
        <v>-</v>
      </c>
    </row>
    <row r="25" spans="1:9" ht="18" customHeight="1" x14ac:dyDescent="0.25">
      <c r="A25" s="159" t="str" cm="1">
        <f t="array" ref="A25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5" s="83" t="str" cm="1">
        <f t="array" ref="B25">IF(NOT(ISNUMBER($A25)),"-",
IF($C$5=2024,INDEX('COMPTE 2024'!B:B,RECHERCHE!$A25),
IF($C$5=2025,INDEX('COMPTE 2025'!B:B,RECHERCHE!$A25),
IF($C$5=2026,INDEX('COMPTE 2026'!B:B,RECHERCHE!$A25),
IF($C$5=2027,INDEX('COMPTE 2027'!B:B,RECHERCHE!$A25),
IF($C$5=2028,INDEX('COMPTE 2028'!B:B,RECHERCHE!$A25)
))))))</f>
        <v>-</v>
      </c>
      <c r="C25" s="83" t="str" cm="1">
        <f t="array" ref="C25">IF(NOT(ISNUMBER($A25)),"-",
IF($C$5=2024,INDEX('COMPTE 2024'!C:C,RECHERCHE!$A25),
IF($C$5=2025,INDEX('COMPTE 2025'!C:C,RECHERCHE!$A25),
IF($C$5=2026,INDEX('COMPTE 2026'!C:C,RECHERCHE!$A25),
IF($C$5=2027,INDEX('COMPTE 2027'!C:C,RECHERCHE!$A25),
IF($C$5=2028,INDEX('COMPTE 2028'!C:C,RECHERCHE!$A25)
))))))</f>
        <v>-</v>
      </c>
      <c r="D25" s="83" t="str" cm="1">
        <f t="array" ref="D25">IF(NOT(ISNUMBER($A25)),"-",
IF($C$5=2024,INDEX('COMPTE 2024'!D:D,RECHERCHE!$A25),
IF($C$5=2025,INDEX('COMPTE 2025'!D:D,RECHERCHE!$A25),
IF($C$5=2026,INDEX('COMPTE 2026'!D:D,RECHERCHE!$A25),
IF($C$5=2027,INDEX('COMPTE 2027'!D:D,RECHERCHE!$A25),
IF($C$5=2028,INDEX('COMPTE 2028'!D:D,RECHERCHE!$A25)
))))))</f>
        <v>-</v>
      </c>
      <c r="E25" s="83" t="str" cm="1">
        <f t="array" ref="E25">IF(NOT(ISNUMBER($A25)),"-",
IF($C$5=2024,INDEX('COMPTE 2024'!E:E,RECHERCHE!$A25),
IF($C$5=2025,INDEX('COMPTE 2025'!E:E,RECHERCHE!$A25),
IF($C$5=2026,INDEX('COMPTE 2026'!E:E,RECHERCHE!$A25),
IF($C$5=2027,INDEX('COMPTE 2027'!E:E,RECHERCHE!$A25),
IF($C$5=2028,INDEX('COMPTE 2028'!E:E,RECHERCHE!$A25)
))))))</f>
        <v>-</v>
      </c>
      <c r="F25" s="162" t="str" cm="1">
        <f t="array" ref="F25">IF(NOT(ISNUMBER($A25)),"-",
IF($C$5=2024,INDEX('COMPTE 2024'!F:F,RECHERCHE!$A25),
IF($C$5=2025,INDEX('COMPTE 2025'!F:F,RECHERCHE!$A25),
IF($C$5=2026,INDEX('COMPTE 2026'!F:F,RECHERCHE!$A25),
IF($C$5=2027,INDEX('COMPTE 2027'!F:F,RECHERCHE!$A25),
IF($C$5=2028,INDEX('COMPTE 2028'!F:F,RECHERCHE!$A25)
))))))</f>
        <v>-</v>
      </c>
      <c r="G25" s="163" t="str" cm="1">
        <f t="array" ref="G25">IF(NOT(ISNUMBER($A25)),"-",
IF($C$5=2024,INDEX('COMPTE 2024'!G:G,RECHERCHE!$A25),
IF($C$5=2025,INDEX('COMPTE 2025'!G:G,RECHERCHE!$A25),
IF($C$5=2026,INDEX('COMPTE 2026'!G:G,RECHERCHE!$A25),
IF($C$5=2027,INDEX('COMPTE 2027'!G:G,RECHERCHE!$A25),
IF($C$5=2028,INDEX('COMPTE 2028'!G:G,RECHERCHE!$A25)
))))))</f>
        <v>-</v>
      </c>
      <c r="H25" s="164" t="str" cm="1">
        <f t="array" ref="H25">IF(NOT(ISNUMBER($A25)),"-",
IF($C$5=2024,INDEX('COMPTE 2024'!H:H,RECHERCHE!$A25),
IF($C$5=2025,INDEX('COMPTE 2025'!H:H,RECHERCHE!$A25),
IF($C$5=2026,INDEX('COMPTE 2026'!H:H,RECHERCHE!$A25),
IF($C$5=2027,INDEX('COMPTE 2027'!H:H,RECHERCHE!$A25),
IF($C$5=2028,INDEX('COMPTE 2028'!H:H,RECHERCHE!$A25)
))))))</f>
        <v>-</v>
      </c>
      <c r="I25" s="165" t="str" cm="1">
        <f t="array" ref="I25">IF(NOT(ISNUMBER($A25)),"-",
IF($C$5=2024,INDEX('COMPTE 2024'!I:I,RECHERCHE!$A25),
IF($C$5=2025,INDEX('COMPTE 2025'!I:I,RECHERCHE!$A25),
IF($C$5=2026,INDEX('COMPTE 2026'!I:I,RECHERCHE!$A25),
IF($C$5=2027,INDEX('COMPTE 2027'!I:I,RECHERCHE!$A25),
IF($C$5=2028,INDEX('COMPTE 2028'!I:I,RECHERCHE!$A25)
))))))</f>
        <v>-</v>
      </c>
    </row>
    <row r="26" spans="1:9" ht="18" customHeight="1" x14ac:dyDescent="0.25">
      <c r="A26" s="159" t="str" cm="1">
        <f t="array" ref="A26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6" s="83" t="str" cm="1">
        <f t="array" ref="B26">IF(NOT(ISNUMBER($A26)),"-",
IF($C$5=2024,INDEX('COMPTE 2024'!B:B,RECHERCHE!$A26),
IF($C$5=2025,INDEX('COMPTE 2025'!B:B,RECHERCHE!$A26),
IF($C$5=2026,INDEX('COMPTE 2026'!B:B,RECHERCHE!$A26),
IF($C$5=2027,INDEX('COMPTE 2027'!B:B,RECHERCHE!$A26),
IF($C$5=2028,INDEX('COMPTE 2028'!B:B,RECHERCHE!$A26)
))))))</f>
        <v>-</v>
      </c>
      <c r="C26" s="83" t="str" cm="1">
        <f t="array" ref="C26">IF(NOT(ISNUMBER($A26)),"-",
IF($C$5=2024,INDEX('COMPTE 2024'!C:C,RECHERCHE!$A26),
IF($C$5=2025,INDEX('COMPTE 2025'!C:C,RECHERCHE!$A26),
IF($C$5=2026,INDEX('COMPTE 2026'!C:C,RECHERCHE!$A26),
IF($C$5=2027,INDEX('COMPTE 2027'!C:C,RECHERCHE!$A26),
IF($C$5=2028,INDEX('COMPTE 2028'!C:C,RECHERCHE!$A26)
))))))</f>
        <v>-</v>
      </c>
      <c r="D26" s="83" t="str" cm="1">
        <f t="array" ref="D26">IF(NOT(ISNUMBER($A26)),"-",
IF($C$5=2024,INDEX('COMPTE 2024'!D:D,RECHERCHE!$A26),
IF($C$5=2025,INDEX('COMPTE 2025'!D:D,RECHERCHE!$A26),
IF($C$5=2026,INDEX('COMPTE 2026'!D:D,RECHERCHE!$A26),
IF($C$5=2027,INDEX('COMPTE 2027'!D:D,RECHERCHE!$A26),
IF($C$5=2028,INDEX('COMPTE 2028'!D:D,RECHERCHE!$A26)
))))))</f>
        <v>-</v>
      </c>
      <c r="E26" s="83" t="str" cm="1">
        <f t="array" ref="E26">IF(NOT(ISNUMBER($A26)),"-",
IF($C$5=2024,INDEX('COMPTE 2024'!E:E,RECHERCHE!$A26),
IF($C$5=2025,INDEX('COMPTE 2025'!E:E,RECHERCHE!$A26),
IF($C$5=2026,INDEX('COMPTE 2026'!E:E,RECHERCHE!$A26),
IF($C$5=2027,INDEX('COMPTE 2027'!E:E,RECHERCHE!$A26),
IF($C$5=2028,INDEX('COMPTE 2028'!E:E,RECHERCHE!$A26)
))))))</f>
        <v>-</v>
      </c>
      <c r="F26" s="162" t="str" cm="1">
        <f t="array" ref="F26">IF(NOT(ISNUMBER($A26)),"-",
IF($C$5=2024,INDEX('COMPTE 2024'!F:F,RECHERCHE!$A26),
IF($C$5=2025,INDEX('COMPTE 2025'!F:F,RECHERCHE!$A26),
IF($C$5=2026,INDEX('COMPTE 2026'!F:F,RECHERCHE!$A26),
IF($C$5=2027,INDEX('COMPTE 2027'!F:F,RECHERCHE!$A26),
IF($C$5=2028,INDEX('COMPTE 2028'!F:F,RECHERCHE!$A26)
))))))</f>
        <v>-</v>
      </c>
      <c r="G26" s="163" t="str" cm="1">
        <f t="array" ref="G26">IF(NOT(ISNUMBER($A26)),"-",
IF($C$5=2024,INDEX('COMPTE 2024'!G:G,RECHERCHE!$A26),
IF($C$5=2025,INDEX('COMPTE 2025'!G:G,RECHERCHE!$A26),
IF($C$5=2026,INDEX('COMPTE 2026'!G:G,RECHERCHE!$A26),
IF($C$5=2027,INDEX('COMPTE 2027'!G:G,RECHERCHE!$A26),
IF($C$5=2028,INDEX('COMPTE 2028'!G:G,RECHERCHE!$A26)
))))))</f>
        <v>-</v>
      </c>
      <c r="H26" s="164" t="str" cm="1">
        <f t="array" ref="H26">IF(NOT(ISNUMBER($A26)),"-",
IF($C$5=2024,INDEX('COMPTE 2024'!H:H,RECHERCHE!$A26),
IF($C$5=2025,INDEX('COMPTE 2025'!H:H,RECHERCHE!$A26),
IF($C$5=2026,INDEX('COMPTE 2026'!H:H,RECHERCHE!$A26),
IF($C$5=2027,INDEX('COMPTE 2027'!H:H,RECHERCHE!$A26),
IF($C$5=2028,INDEX('COMPTE 2028'!H:H,RECHERCHE!$A26)
))))))</f>
        <v>-</v>
      </c>
      <c r="I26" s="165" t="str" cm="1">
        <f t="array" ref="I26">IF(NOT(ISNUMBER($A26)),"-",
IF($C$5=2024,INDEX('COMPTE 2024'!I:I,RECHERCHE!$A26),
IF($C$5=2025,INDEX('COMPTE 2025'!I:I,RECHERCHE!$A26),
IF($C$5=2026,INDEX('COMPTE 2026'!I:I,RECHERCHE!$A26),
IF($C$5=2027,INDEX('COMPTE 2027'!I:I,RECHERCHE!$A26),
IF($C$5=2028,INDEX('COMPTE 2028'!I:I,RECHERCHE!$A26)
))))))</f>
        <v>-</v>
      </c>
    </row>
    <row r="27" spans="1:9" ht="18" customHeight="1" x14ac:dyDescent="0.25">
      <c r="A27" s="159" t="str" cm="1">
        <f t="array" ref="A27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7" s="83" t="str" cm="1">
        <f t="array" ref="B27">IF(NOT(ISNUMBER($A27)),"-",
IF($C$5=2024,INDEX('COMPTE 2024'!B:B,RECHERCHE!$A27),
IF($C$5=2025,INDEX('COMPTE 2025'!B:B,RECHERCHE!$A27),
IF($C$5=2026,INDEX('COMPTE 2026'!B:B,RECHERCHE!$A27),
IF($C$5=2027,INDEX('COMPTE 2027'!B:B,RECHERCHE!$A27),
IF($C$5=2028,INDEX('COMPTE 2028'!B:B,RECHERCHE!$A27)
))))))</f>
        <v>-</v>
      </c>
      <c r="C27" s="83" t="str" cm="1">
        <f t="array" ref="C27">IF(NOT(ISNUMBER($A27)),"-",
IF($C$5=2024,INDEX('COMPTE 2024'!C:C,RECHERCHE!$A27),
IF($C$5=2025,INDEX('COMPTE 2025'!C:C,RECHERCHE!$A27),
IF($C$5=2026,INDEX('COMPTE 2026'!C:C,RECHERCHE!$A27),
IF($C$5=2027,INDEX('COMPTE 2027'!C:C,RECHERCHE!$A27),
IF($C$5=2028,INDEX('COMPTE 2028'!C:C,RECHERCHE!$A27)
))))))</f>
        <v>-</v>
      </c>
      <c r="D27" s="83" t="str" cm="1">
        <f t="array" ref="D27">IF(NOT(ISNUMBER($A27)),"-",
IF($C$5=2024,INDEX('COMPTE 2024'!D:D,RECHERCHE!$A27),
IF($C$5=2025,INDEX('COMPTE 2025'!D:D,RECHERCHE!$A27),
IF($C$5=2026,INDEX('COMPTE 2026'!D:D,RECHERCHE!$A27),
IF($C$5=2027,INDEX('COMPTE 2027'!D:D,RECHERCHE!$A27),
IF($C$5=2028,INDEX('COMPTE 2028'!D:D,RECHERCHE!$A27)
))))))</f>
        <v>-</v>
      </c>
      <c r="E27" s="83" t="str" cm="1">
        <f t="array" ref="E27">IF(NOT(ISNUMBER($A27)),"-",
IF($C$5=2024,INDEX('COMPTE 2024'!E:E,RECHERCHE!$A27),
IF($C$5=2025,INDEX('COMPTE 2025'!E:E,RECHERCHE!$A27),
IF($C$5=2026,INDEX('COMPTE 2026'!E:E,RECHERCHE!$A27),
IF($C$5=2027,INDEX('COMPTE 2027'!E:E,RECHERCHE!$A27),
IF($C$5=2028,INDEX('COMPTE 2028'!E:E,RECHERCHE!$A27)
))))))</f>
        <v>-</v>
      </c>
      <c r="F27" s="162" t="str" cm="1">
        <f t="array" ref="F27">IF(NOT(ISNUMBER($A27)),"-",
IF($C$5=2024,INDEX('COMPTE 2024'!F:F,RECHERCHE!$A27),
IF($C$5=2025,INDEX('COMPTE 2025'!F:F,RECHERCHE!$A27),
IF($C$5=2026,INDEX('COMPTE 2026'!F:F,RECHERCHE!$A27),
IF($C$5=2027,INDEX('COMPTE 2027'!F:F,RECHERCHE!$A27),
IF($C$5=2028,INDEX('COMPTE 2028'!F:F,RECHERCHE!$A27)
))))))</f>
        <v>-</v>
      </c>
      <c r="G27" s="163" t="str" cm="1">
        <f t="array" ref="G27">IF(NOT(ISNUMBER($A27)),"-",
IF($C$5=2024,INDEX('COMPTE 2024'!G:G,RECHERCHE!$A27),
IF($C$5=2025,INDEX('COMPTE 2025'!G:G,RECHERCHE!$A27),
IF($C$5=2026,INDEX('COMPTE 2026'!G:G,RECHERCHE!$A27),
IF($C$5=2027,INDEX('COMPTE 2027'!G:G,RECHERCHE!$A27),
IF($C$5=2028,INDEX('COMPTE 2028'!G:G,RECHERCHE!$A27)
))))))</f>
        <v>-</v>
      </c>
      <c r="H27" s="164" t="str" cm="1">
        <f t="array" ref="H27">IF(NOT(ISNUMBER($A27)),"-",
IF($C$5=2024,INDEX('COMPTE 2024'!H:H,RECHERCHE!$A27),
IF($C$5=2025,INDEX('COMPTE 2025'!H:H,RECHERCHE!$A27),
IF($C$5=2026,INDEX('COMPTE 2026'!H:H,RECHERCHE!$A27),
IF($C$5=2027,INDEX('COMPTE 2027'!H:H,RECHERCHE!$A27),
IF($C$5=2028,INDEX('COMPTE 2028'!H:H,RECHERCHE!$A27)
))))))</f>
        <v>-</v>
      </c>
      <c r="I27" s="165" t="str" cm="1">
        <f t="array" ref="I27">IF(NOT(ISNUMBER($A27)),"-",
IF($C$5=2024,INDEX('COMPTE 2024'!I:I,RECHERCHE!$A27),
IF($C$5=2025,INDEX('COMPTE 2025'!I:I,RECHERCHE!$A27),
IF($C$5=2026,INDEX('COMPTE 2026'!I:I,RECHERCHE!$A27),
IF($C$5=2027,INDEX('COMPTE 2027'!I:I,RECHERCHE!$A27),
IF($C$5=2028,INDEX('COMPTE 2028'!I:I,RECHERCHE!$A27)
))))))</f>
        <v>-</v>
      </c>
    </row>
    <row r="28" spans="1:9" ht="18" customHeight="1" x14ac:dyDescent="0.25">
      <c r="A28" s="159" t="str" cm="1">
        <f t="array" ref="A28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8" s="83" t="str" cm="1">
        <f t="array" ref="B28">IF(NOT(ISNUMBER($A28)),"-",
IF($C$5=2024,INDEX('COMPTE 2024'!B:B,RECHERCHE!$A28),
IF($C$5=2025,INDEX('COMPTE 2025'!B:B,RECHERCHE!$A28),
IF($C$5=2026,INDEX('COMPTE 2026'!B:B,RECHERCHE!$A28),
IF($C$5=2027,INDEX('COMPTE 2027'!B:B,RECHERCHE!$A28),
IF($C$5=2028,INDEX('COMPTE 2028'!B:B,RECHERCHE!$A28)
))))))</f>
        <v>-</v>
      </c>
      <c r="C28" s="83" t="str" cm="1">
        <f t="array" ref="C28">IF(NOT(ISNUMBER($A28)),"-",
IF($C$5=2024,INDEX('COMPTE 2024'!C:C,RECHERCHE!$A28),
IF($C$5=2025,INDEX('COMPTE 2025'!C:C,RECHERCHE!$A28),
IF($C$5=2026,INDEX('COMPTE 2026'!C:C,RECHERCHE!$A28),
IF($C$5=2027,INDEX('COMPTE 2027'!C:C,RECHERCHE!$A28),
IF($C$5=2028,INDEX('COMPTE 2028'!C:C,RECHERCHE!$A28)
))))))</f>
        <v>-</v>
      </c>
      <c r="D28" s="83" t="str" cm="1">
        <f t="array" ref="D28">IF(NOT(ISNUMBER($A28)),"-",
IF($C$5=2024,INDEX('COMPTE 2024'!D:D,RECHERCHE!$A28),
IF($C$5=2025,INDEX('COMPTE 2025'!D:D,RECHERCHE!$A28),
IF($C$5=2026,INDEX('COMPTE 2026'!D:D,RECHERCHE!$A28),
IF($C$5=2027,INDEX('COMPTE 2027'!D:D,RECHERCHE!$A28),
IF($C$5=2028,INDEX('COMPTE 2028'!D:D,RECHERCHE!$A28)
))))))</f>
        <v>-</v>
      </c>
      <c r="E28" s="83" t="str" cm="1">
        <f t="array" ref="E28">IF(NOT(ISNUMBER($A28)),"-",
IF($C$5=2024,INDEX('COMPTE 2024'!E:E,RECHERCHE!$A28),
IF($C$5=2025,INDEX('COMPTE 2025'!E:E,RECHERCHE!$A28),
IF($C$5=2026,INDEX('COMPTE 2026'!E:E,RECHERCHE!$A28),
IF($C$5=2027,INDEX('COMPTE 2027'!E:E,RECHERCHE!$A28),
IF($C$5=2028,INDEX('COMPTE 2028'!E:E,RECHERCHE!$A28)
))))))</f>
        <v>-</v>
      </c>
      <c r="F28" s="162" t="str" cm="1">
        <f t="array" ref="F28">IF(NOT(ISNUMBER($A28)),"-",
IF($C$5=2024,INDEX('COMPTE 2024'!F:F,RECHERCHE!$A28),
IF($C$5=2025,INDEX('COMPTE 2025'!F:F,RECHERCHE!$A28),
IF($C$5=2026,INDEX('COMPTE 2026'!F:F,RECHERCHE!$A28),
IF($C$5=2027,INDEX('COMPTE 2027'!F:F,RECHERCHE!$A28),
IF($C$5=2028,INDEX('COMPTE 2028'!F:F,RECHERCHE!$A28)
))))))</f>
        <v>-</v>
      </c>
      <c r="G28" s="163" t="str" cm="1">
        <f t="array" ref="G28">IF(NOT(ISNUMBER($A28)),"-",
IF($C$5=2024,INDEX('COMPTE 2024'!G:G,RECHERCHE!$A28),
IF($C$5=2025,INDEX('COMPTE 2025'!G:G,RECHERCHE!$A28),
IF($C$5=2026,INDEX('COMPTE 2026'!G:G,RECHERCHE!$A28),
IF($C$5=2027,INDEX('COMPTE 2027'!G:G,RECHERCHE!$A28),
IF($C$5=2028,INDEX('COMPTE 2028'!G:G,RECHERCHE!$A28)
))))))</f>
        <v>-</v>
      </c>
      <c r="H28" s="164" t="str" cm="1">
        <f t="array" ref="H28">IF(NOT(ISNUMBER($A28)),"-",
IF($C$5=2024,INDEX('COMPTE 2024'!H:H,RECHERCHE!$A28),
IF($C$5=2025,INDEX('COMPTE 2025'!H:H,RECHERCHE!$A28),
IF($C$5=2026,INDEX('COMPTE 2026'!H:H,RECHERCHE!$A28),
IF($C$5=2027,INDEX('COMPTE 2027'!H:H,RECHERCHE!$A28),
IF($C$5=2028,INDEX('COMPTE 2028'!H:H,RECHERCHE!$A28)
))))))</f>
        <v>-</v>
      </c>
      <c r="I28" s="165" t="str" cm="1">
        <f t="array" ref="I28">IF(NOT(ISNUMBER($A28)),"-",
IF($C$5=2024,INDEX('COMPTE 2024'!I:I,RECHERCHE!$A28),
IF($C$5=2025,INDEX('COMPTE 2025'!I:I,RECHERCHE!$A28),
IF($C$5=2026,INDEX('COMPTE 2026'!I:I,RECHERCHE!$A28),
IF($C$5=2027,INDEX('COMPTE 2027'!I:I,RECHERCHE!$A28),
IF($C$5=2028,INDEX('COMPTE 2028'!I:I,RECHERCHE!$A28)
))))))</f>
        <v>-</v>
      </c>
    </row>
    <row r="29" spans="1:9" ht="18" customHeight="1" x14ac:dyDescent="0.25">
      <c r="A29" s="159" t="str" cm="1">
        <f t="array" ref="A29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29" s="83" t="str" cm="1">
        <f t="array" ref="B29">IF(NOT(ISNUMBER($A29)),"-",
IF($C$5=2024,INDEX('COMPTE 2024'!B:B,RECHERCHE!$A29),
IF($C$5=2025,INDEX('COMPTE 2025'!B:B,RECHERCHE!$A29),
IF($C$5=2026,INDEX('COMPTE 2026'!B:B,RECHERCHE!$A29),
IF($C$5=2027,INDEX('COMPTE 2027'!B:B,RECHERCHE!$A29),
IF($C$5=2028,INDEX('COMPTE 2028'!B:B,RECHERCHE!$A29)
))))))</f>
        <v>-</v>
      </c>
      <c r="C29" s="83" t="str" cm="1">
        <f t="array" ref="C29">IF(NOT(ISNUMBER($A29)),"-",
IF($C$5=2024,INDEX('COMPTE 2024'!C:C,RECHERCHE!$A29),
IF($C$5=2025,INDEX('COMPTE 2025'!C:C,RECHERCHE!$A29),
IF($C$5=2026,INDEX('COMPTE 2026'!C:C,RECHERCHE!$A29),
IF($C$5=2027,INDEX('COMPTE 2027'!C:C,RECHERCHE!$A29),
IF($C$5=2028,INDEX('COMPTE 2028'!C:C,RECHERCHE!$A29)
))))))</f>
        <v>-</v>
      </c>
      <c r="D29" s="83" t="str" cm="1">
        <f t="array" ref="D29">IF(NOT(ISNUMBER($A29)),"-",
IF($C$5=2024,INDEX('COMPTE 2024'!D:D,RECHERCHE!$A29),
IF($C$5=2025,INDEX('COMPTE 2025'!D:D,RECHERCHE!$A29),
IF($C$5=2026,INDEX('COMPTE 2026'!D:D,RECHERCHE!$A29),
IF($C$5=2027,INDEX('COMPTE 2027'!D:D,RECHERCHE!$A29),
IF($C$5=2028,INDEX('COMPTE 2028'!D:D,RECHERCHE!$A29)
))))))</f>
        <v>-</v>
      </c>
      <c r="E29" s="83" t="str" cm="1">
        <f t="array" ref="E29">IF(NOT(ISNUMBER($A29)),"-",
IF($C$5=2024,INDEX('COMPTE 2024'!E:E,RECHERCHE!$A29),
IF($C$5=2025,INDEX('COMPTE 2025'!E:E,RECHERCHE!$A29),
IF($C$5=2026,INDEX('COMPTE 2026'!E:E,RECHERCHE!$A29),
IF($C$5=2027,INDEX('COMPTE 2027'!E:E,RECHERCHE!$A29),
IF($C$5=2028,INDEX('COMPTE 2028'!E:E,RECHERCHE!$A29)
))))))</f>
        <v>-</v>
      </c>
      <c r="F29" s="162" t="str" cm="1">
        <f t="array" ref="F29">IF(NOT(ISNUMBER($A29)),"-",
IF($C$5=2024,INDEX('COMPTE 2024'!F:F,RECHERCHE!$A29),
IF($C$5=2025,INDEX('COMPTE 2025'!F:F,RECHERCHE!$A29),
IF($C$5=2026,INDEX('COMPTE 2026'!F:F,RECHERCHE!$A29),
IF($C$5=2027,INDEX('COMPTE 2027'!F:F,RECHERCHE!$A29),
IF($C$5=2028,INDEX('COMPTE 2028'!F:F,RECHERCHE!$A29)
))))))</f>
        <v>-</v>
      </c>
      <c r="G29" s="163" t="str" cm="1">
        <f t="array" ref="G29">IF(NOT(ISNUMBER($A29)),"-",
IF($C$5=2024,INDEX('COMPTE 2024'!G:G,RECHERCHE!$A29),
IF($C$5=2025,INDEX('COMPTE 2025'!G:G,RECHERCHE!$A29),
IF($C$5=2026,INDEX('COMPTE 2026'!G:G,RECHERCHE!$A29),
IF($C$5=2027,INDEX('COMPTE 2027'!G:G,RECHERCHE!$A29),
IF($C$5=2028,INDEX('COMPTE 2028'!G:G,RECHERCHE!$A29)
))))))</f>
        <v>-</v>
      </c>
      <c r="H29" s="164" t="str" cm="1">
        <f t="array" ref="H29">IF(NOT(ISNUMBER($A29)),"-",
IF($C$5=2024,INDEX('COMPTE 2024'!H:H,RECHERCHE!$A29),
IF($C$5=2025,INDEX('COMPTE 2025'!H:H,RECHERCHE!$A29),
IF($C$5=2026,INDEX('COMPTE 2026'!H:H,RECHERCHE!$A29),
IF($C$5=2027,INDEX('COMPTE 2027'!H:H,RECHERCHE!$A29),
IF($C$5=2028,INDEX('COMPTE 2028'!H:H,RECHERCHE!$A29)
))))))</f>
        <v>-</v>
      </c>
      <c r="I29" s="165" t="str" cm="1">
        <f t="array" ref="I29">IF(NOT(ISNUMBER($A29)),"-",
IF($C$5=2024,INDEX('COMPTE 2024'!I:I,RECHERCHE!$A29),
IF($C$5=2025,INDEX('COMPTE 2025'!I:I,RECHERCHE!$A29),
IF($C$5=2026,INDEX('COMPTE 2026'!I:I,RECHERCHE!$A29),
IF($C$5=2027,INDEX('COMPTE 2027'!I:I,RECHERCHE!$A29),
IF($C$5=2028,INDEX('COMPTE 2028'!I:I,RECHERCHE!$A29)
))))))</f>
        <v>-</v>
      </c>
    </row>
    <row r="30" spans="1:9" ht="18" customHeight="1" x14ac:dyDescent="0.25">
      <c r="A30" s="159" t="str" cm="1">
        <f t="array" ref="A30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0" s="83" t="str" cm="1">
        <f t="array" ref="B30">IF(NOT(ISNUMBER($A30)),"-",
IF($C$5=2024,INDEX('COMPTE 2024'!B:B,RECHERCHE!$A30),
IF($C$5=2025,INDEX('COMPTE 2025'!B:B,RECHERCHE!$A30),
IF($C$5=2026,INDEX('COMPTE 2026'!B:B,RECHERCHE!$A30),
IF($C$5=2027,INDEX('COMPTE 2027'!B:B,RECHERCHE!$A30),
IF($C$5=2028,INDEX('COMPTE 2028'!B:B,RECHERCHE!$A30)
))))))</f>
        <v>-</v>
      </c>
      <c r="C30" s="83" t="str" cm="1">
        <f t="array" ref="C30">IF(NOT(ISNUMBER($A30)),"-",
IF($C$5=2024,INDEX('COMPTE 2024'!C:C,RECHERCHE!$A30),
IF($C$5=2025,INDEX('COMPTE 2025'!C:C,RECHERCHE!$A30),
IF($C$5=2026,INDEX('COMPTE 2026'!C:C,RECHERCHE!$A30),
IF($C$5=2027,INDEX('COMPTE 2027'!C:C,RECHERCHE!$A30),
IF($C$5=2028,INDEX('COMPTE 2028'!C:C,RECHERCHE!$A30)
))))))</f>
        <v>-</v>
      </c>
      <c r="D30" s="83" t="str" cm="1">
        <f t="array" ref="D30">IF(NOT(ISNUMBER($A30)),"-",
IF($C$5=2024,INDEX('COMPTE 2024'!D:D,RECHERCHE!$A30),
IF($C$5=2025,INDEX('COMPTE 2025'!D:D,RECHERCHE!$A30),
IF($C$5=2026,INDEX('COMPTE 2026'!D:D,RECHERCHE!$A30),
IF($C$5=2027,INDEX('COMPTE 2027'!D:D,RECHERCHE!$A30),
IF($C$5=2028,INDEX('COMPTE 2028'!D:D,RECHERCHE!$A30)
))))))</f>
        <v>-</v>
      </c>
      <c r="E30" s="83" t="str" cm="1">
        <f t="array" ref="E30">IF(NOT(ISNUMBER($A30)),"-",
IF($C$5=2024,INDEX('COMPTE 2024'!E:E,RECHERCHE!$A30),
IF($C$5=2025,INDEX('COMPTE 2025'!E:E,RECHERCHE!$A30),
IF($C$5=2026,INDEX('COMPTE 2026'!E:E,RECHERCHE!$A30),
IF($C$5=2027,INDEX('COMPTE 2027'!E:E,RECHERCHE!$A30),
IF($C$5=2028,INDEX('COMPTE 2028'!E:E,RECHERCHE!$A30)
))))))</f>
        <v>-</v>
      </c>
      <c r="F30" s="162" t="str" cm="1">
        <f t="array" ref="F30">IF(NOT(ISNUMBER($A30)),"-",
IF($C$5=2024,INDEX('COMPTE 2024'!F:F,RECHERCHE!$A30),
IF($C$5=2025,INDEX('COMPTE 2025'!F:F,RECHERCHE!$A30),
IF($C$5=2026,INDEX('COMPTE 2026'!F:F,RECHERCHE!$A30),
IF($C$5=2027,INDEX('COMPTE 2027'!F:F,RECHERCHE!$A30),
IF($C$5=2028,INDEX('COMPTE 2028'!F:F,RECHERCHE!$A30)
))))))</f>
        <v>-</v>
      </c>
      <c r="G30" s="163" t="str" cm="1">
        <f t="array" ref="G30">IF(NOT(ISNUMBER($A30)),"-",
IF($C$5=2024,INDEX('COMPTE 2024'!G:G,RECHERCHE!$A30),
IF($C$5=2025,INDEX('COMPTE 2025'!G:G,RECHERCHE!$A30),
IF($C$5=2026,INDEX('COMPTE 2026'!G:G,RECHERCHE!$A30),
IF($C$5=2027,INDEX('COMPTE 2027'!G:G,RECHERCHE!$A30),
IF($C$5=2028,INDEX('COMPTE 2028'!G:G,RECHERCHE!$A30)
))))))</f>
        <v>-</v>
      </c>
      <c r="H30" s="164" t="str" cm="1">
        <f t="array" ref="H30">IF(NOT(ISNUMBER($A30)),"-",
IF($C$5=2024,INDEX('COMPTE 2024'!H:H,RECHERCHE!$A30),
IF($C$5=2025,INDEX('COMPTE 2025'!H:H,RECHERCHE!$A30),
IF($C$5=2026,INDEX('COMPTE 2026'!H:H,RECHERCHE!$A30),
IF($C$5=2027,INDEX('COMPTE 2027'!H:H,RECHERCHE!$A30),
IF($C$5=2028,INDEX('COMPTE 2028'!H:H,RECHERCHE!$A30)
))))))</f>
        <v>-</v>
      </c>
      <c r="I30" s="165" t="str" cm="1">
        <f t="array" ref="I30">IF(NOT(ISNUMBER($A30)),"-",
IF($C$5=2024,INDEX('COMPTE 2024'!I:I,RECHERCHE!$A30),
IF($C$5=2025,INDEX('COMPTE 2025'!I:I,RECHERCHE!$A30),
IF($C$5=2026,INDEX('COMPTE 2026'!I:I,RECHERCHE!$A30),
IF($C$5=2027,INDEX('COMPTE 2027'!I:I,RECHERCHE!$A30),
IF($C$5=2028,INDEX('COMPTE 2028'!I:I,RECHERCHE!$A30)
))))))</f>
        <v>-</v>
      </c>
    </row>
    <row r="31" spans="1:9" ht="18" customHeight="1" x14ac:dyDescent="0.25">
      <c r="A31" s="159" t="str" cm="1">
        <f t="array" ref="A31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1" s="83" t="str" cm="1">
        <f t="array" ref="B31">IF(NOT(ISNUMBER($A31)),"-",
IF($C$5=2024,INDEX('COMPTE 2024'!B:B,RECHERCHE!$A31),
IF($C$5=2025,INDEX('COMPTE 2025'!B:B,RECHERCHE!$A31),
IF($C$5=2026,INDEX('COMPTE 2026'!B:B,RECHERCHE!$A31),
IF($C$5=2027,INDEX('COMPTE 2027'!B:B,RECHERCHE!$A31),
IF($C$5=2028,INDEX('COMPTE 2028'!B:B,RECHERCHE!$A31)
))))))</f>
        <v>-</v>
      </c>
      <c r="C31" s="83" t="str" cm="1">
        <f t="array" ref="C31">IF(NOT(ISNUMBER($A31)),"-",
IF($C$5=2024,INDEX('COMPTE 2024'!C:C,RECHERCHE!$A31),
IF($C$5=2025,INDEX('COMPTE 2025'!C:C,RECHERCHE!$A31),
IF($C$5=2026,INDEX('COMPTE 2026'!C:C,RECHERCHE!$A31),
IF($C$5=2027,INDEX('COMPTE 2027'!C:C,RECHERCHE!$A31),
IF($C$5=2028,INDEX('COMPTE 2028'!C:C,RECHERCHE!$A31)
))))))</f>
        <v>-</v>
      </c>
      <c r="D31" s="83" t="str" cm="1">
        <f t="array" ref="D31">IF(NOT(ISNUMBER($A31)),"-",
IF($C$5=2024,INDEX('COMPTE 2024'!D:D,RECHERCHE!$A31),
IF($C$5=2025,INDEX('COMPTE 2025'!D:D,RECHERCHE!$A31),
IF($C$5=2026,INDEX('COMPTE 2026'!D:D,RECHERCHE!$A31),
IF($C$5=2027,INDEX('COMPTE 2027'!D:D,RECHERCHE!$A31),
IF($C$5=2028,INDEX('COMPTE 2028'!D:D,RECHERCHE!$A31)
))))))</f>
        <v>-</v>
      </c>
      <c r="E31" s="83" t="str" cm="1">
        <f t="array" ref="E31">IF(NOT(ISNUMBER($A31)),"-",
IF($C$5=2024,INDEX('COMPTE 2024'!E:E,RECHERCHE!$A31),
IF($C$5=2025,INDEX('COMPTE 2025'!E:E,RECHERCHE!$A31),
IF($C$5=2026,INDEX('COMPTE 2026'!E:E,RECHERCHE!$A31),
IF($C$5=2027,INDEX('COMPTE 2027'!E:E,RECHERCHE!$A31),
IF($C$5=2028,INDEX('COMPTE 2028'!E:E,RECHERCHE!$A31)
))))))</f>
        <v>-</v>
      </c>
      <c r="F31" s="162" t="str" cm="1">
        <f t="array" ref="F31">IF(NOT(ISNUMBER($A31)),"-",
IF($C$5=2024,INDEX('COMPTE 2024'!F:F,RECHERCHE!$A31),
IF($C$5=2025,INDEX('COMPTE 2025'!F:F,RECHERCHE!$A31),
IF($C$5=2026,INDEX('COMPTE 2026'!F:F,RECHERCHE!$A31),
IF($C$5=2027,INDEX('COMPTE 2027'!F:F,RECHERCHE!$A31),
IF($C$5=2028,INDEX('COMPTE 2028'!F:F,RECHERCHE!$A31)
))))))</f>
        <v>-</v>
      </c>
      <c r="G31" s="163" t="str" cm="1">
        <f t="array" ref="G31">IF(NOT(ISNUMBER($A31)),"-",
IF($C$5=2024,INDEX('COMPTE 2024'!G:G,RECHERCHE!$A31),
IF($C$5=2025,INDEX('COMPTE 2025'!G:G,RECHERCHE!$A31),
IF($C$5=2026,INDEX('COMPTE 2026'!G:G,RECHERCHE!$A31),
IF($C$5=2027,INDEX('COMPTE 2027'!G:G,RECHERCHE!$A31),
IF($C$5=2028,INDEX('COMPTE 2028'!G:G,RECHERCHE!$A31)
))))))</f>
        <v>-</v>
      </c>
      <c r="H31" s="164" t="str" cm="1">
        <f t="array" ref="H31">IF(NOT(ISNUMBER($A31)),"-",
IF($C$5=2024,INDEX('COMPTE 2024'!H:H,RECHERCHE!$A31),
IF($C$5=2025,INDEX('COMPTE 2025'!H:H,RECHERCHE!$A31),
IF($C$5=2026,INDEX('COMPTE 2026'!H:H,RECHERCHE!$A31),
IF($C$5=2027,INDEX('COMPTE 2027'!H:H,RECHERCHE!$A31),
IF($C$5=2028,INDEX('COMPTE 2028'!H:H,RECHERCHE!$A31)
))))))</f>
        <v>-</v>
      </c>
      <c r="I31" s="165" t="str" cm="1">
        <f t="array" ref="I31">IF(NOT(ISNUMBER($A31)),"-",
IF($C$5=2024,INDEX('COMPTE 2024'!I:I,RECHERCHE!$A31),
IF($C$5=2025,INDEX('COMPTE 2025'!I:I,RECHERCHE!$A31),
IF($C$5=2026,INDEX('COMPTE 2026'!I:I,RECHERCHE!$A31),
IF($C$5=2027,INDEX('COMPTE 2027'!I:I,RECHERCHE!$A31),
IF($C$5=2028,INDEX('COMPTE 2028'!I:I,RECHERCHE!$A31)
))))))</f>
        <v>-</v>
      </c>
    </row>
    <row r="32" spans="1:9" ht="18" customHeight="1" x14ac:dyDescent="0.25">
      <c r="A32" s="159" t="str" cm="1">
        <f t="array" ref="A32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2" s="83" t="str" cm="1">
        <f t="array" ref="B32">IF(NOT(ISNUMBER($A32)),"-",
IF($C$5=2024,INDEX('COMPTE 2024'!B:B,RECHERCHE!$A32),
IF($C$5=2025,INDEX('COMPTE 2025'!B:B,RECHERCHE!$A32),
IF($C$5=2026,INDEX('COMPTE 2026'!B:B,RECHERCHE!$A32),
IF($C$5=2027,INDEX('COMPTE 2027'!B:B,RECHERCHE!$A32),
IF($C$5=2028,INDEX('COMPTE 2028'!B:B,RECHERCHE!$A32)
))))))</f>
        <v>-</v>
      </c>
      <c r="C32" s="83" t="str" cm="1">
        <f t="array" ref="C32">IF(NOT(ISNUMBER($A32)),"-",
IF($C$5=2024,INDEX('COMPTE 2024'!C:C,RECHERCHE!$A32),
IF($C$5=2025,INDEX('COMPTE 2025'!C:C,RECHERCHE!$A32),
IF($C$5=2026,INDEX('COMPTE 2026'!C:C,RECHERCHE!$A32),
IF($C$5=2027,INDEX('COMPTE 2027'!C:C,RECHERCHE!$A32),
IF($C$5=2028,INDEX('COMPTE 2028'!C:C,RECHERCHE!$A32)
))))))</f>
        <v>-</v>
      </c>
      <c r="D32" s="83" t="str" cm="1">
        <f t="array" ref="D32">IF(NOT(ISNUMBER($A32)),"-",
IF($C$5=2024,INDEX('COMPTE 2024'!D:D,RECHERCHE!$A32),
IF($C$5=2025,INDEX('COMPTE 2025'!D:D,RECHERCHE!$A32),
IF($C$5=2026,INDEX('COMPTE 2026'!D:D,RECHERCHE!$A32),
IF($C$5=2027,INDEX('COMPTE 2027'!D:D,RECHERCHE!$A32),
IF($C$5=2028,INDEX('COMPTE 2028'!D:D,RECHERCHE!$A32)
))))))</f>
        <v>-</v>
      </c>
      <c r="E32" s="83" t="str" cm="1">
        <f t="array" ref="E32">IF(NOT(ISNUMBER($A32)),"-",
IF($C$5=2024,INDEX('COMPTE 2024'!E:E,RECHERCHE!$A32),
IF($C$5=2025,INDEX('COMPTE 2025'!E:E,RECHERCHE!$A32),
IF($C$5=2026,INDEX('COMPTE 2026'!E:E,RECHERCHE!$A32),
IF($C$5=2027,INDEX('COMPTE 2027'!E:E,RECHERCHE!$A32),
IF($C$5=2028,INDEX('COMPTE 2028'!E:E,RECHERCHE!$A32)
))))))</f>
        <v>-</v>
      </c>
      <c r="F32" s="162" t="str" cm="1">
        <f t="array" ref="F32">IF(NOT(ISNUMBER($A32)),"-",
IF($C$5=2024,INDEX('COMPTE 2024'!F:F,RECHERCHE!$A32),
IF($C$5=2025,INDEX('COMPTE 2025'!F:F,RECHERCHE!$A32),
IF($C$5=2026,INDEX('COMPTE 2026'!F:F,RECHERCHE!$A32),
IF($C$5=2027,INDEX('COMPTE 2027'!F:F,RECHERCHE!$A32),
IF($C$5=2028,INDEX('COMPTE 2028'!F:F,RECHERCHE!$A32)
))))))</f>
        <v>-</v>
      </c>
      <c r="G32" s="163" t="str" cm="1">
        <f t="array" ref="G32">IF(NOT(ISNUMBER($A32)),"-",
IF($C$5=2024,INDEX('COMPTE 2024'!G:G,RECHERCHE!$A32),
IF($C$5=2025,INDEX('COMPTE 2025'!G:G,RECHERCHE!$A32),
IF($C$5=2026,INDEX('COMPTE 2026'!G:G,RECHERCHE!$A32),
IF($C$5=2027,INDEX('COMPTE 2027'!G:G,RECHERCHE!$A32),
IF($C$5=2028,INDEX('COMPTE 2028'!G:G,RECHERCHE!$A32)
))))))</f>
        <v>-</v>
      </c>
      <c r="H32" s="164" t="str" cm="1">
        <f t="array" ref="H32">IF(NOT(ISNUMBER($A32)),"-",
IF($C$5=2024,INDEX('COMPTE 2024'!H:H,RECHERCHE!$A32),
IF($C$5=2025,INDEX('COMPTE 2025'!H:H,RECHERCHE!$A32),
IF($C$5=2026,INDEX('COMPTE 2026'!H:H,RECHERCHE!$A32),
IF($C$5=2027,INDEX('COMPTE 2027'!H:H,RECHERCHE!$A32),
IF($C$5=2028,INDEX('COMPTE 2028'!H:H,RECHERCHE!$A32)
))))))</f>
        <v>-</v>
      </c>
      <c r="I32" s="165" t="str" cm="1">
        <f t="array" ref="I32">IF(NOT(ISNUMBER($A32)),"-",
IF($C$5=2024,INDEX('COMPTE 2024'!I:I,RECHERCHE!$A32),
IF($C$5=2025,INDEX('COMPTE 2025'!I:I,RECHERCHE!$A32),
IF($C$5=2026,INDEX('COMPTE 2026'!I:I,RECHERCHE!$A32),
IF($C$5=2027,INDEX('COMPTE 2027'!I:I,RECHERCHE!$A32),
IF($C$5=2028,INDEX('COMPTE 2028'!I:I,RECHERCHE!$A32)
))))))</f>
        <v>-</v>
      </c>
    </row>
    <row r="33" spans="1:9" ht="18" customHeight="1" x14ac:dyDescent="0.25">
      <c r="A33" s="159" t="str" cm="1">
        <f t="array" ref="A33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3" s="83" t="str" cm="1">
        <f t="array" ref="B33">IF(NOT(ISNUMBER($A33)),"-",
IF($C$5=2024,INDEX('COMPTE 2024'!B:B,RECHERCHE!$A33),
IF($C$5=2025,INDEX('COMPTE 2025'!B:B,RECHERCHE!$A33),
IF($C$5=2026,INDEX('COMPTE 2026'!B:B,RECHERCHE!$A33),
IF($C$5=2027,INDEX('COMPTE 2027'!B:B,RECHERCHE!$A33),
IF($C$5=2028,INDEX('COMPTE 2028'!B:B,RECHERCHE!$A33)
))))))</f>
        <v>-</v>
      </c>
      <c r="C33" s="83" t="str" cm="1">
        <f t="array" ref="C33">IF(NOT(ISNUMBER($A33)),"-",
IF($C$5=2024,INDEX('COMPTE 2024'!C:C,RECHERCHE!$A33),
IF($C$5=2025,INDEX('COMPTE 2025'!C:C,RECHERCHE!$A33),
IF($C$5=2026,INDEX('COMPTE 2026'!C:C,RECHERCHE!$A33),
IF($C$5=2027,INDEX('COMPTE 2027'!C:C,RECHERCHE!$A33),
IF($C$5=2028,INDEX('COMPTE 2028'!C:C,RECHERCHE!$A33)
))))))</f>
        <v>-</v>
      </c>
      <c r="D33" s="83" t="str" cm="1">
        <f t="array" ref="D33">IF(NOT(ISNUMBER($A33)),"-",
IF($C$5=2024,INDEX('COMPTE 2024'!D:D,RECHERCHE!$A33),
IF($C$5=2025,INDEX('COMPTE 2025'!D:D,RECHERCHE!$A33),
IF($C$5=2026,INDEX('COMPTE 2026'!D:D,RECHERCHE!$A33),
IF($C$5=2027,INDEX('COMPTE 2027'!D:D,RECHERCHE!$A33),
IF($C$5=2028,INDEX('COMPTE 2028'!D:D,RECHERCHE!$A33)
))))))</f>
        <v>-</v>
      </c>
      <c r="E33" s="83" t="str" cm="1">
        <f t="array" ref="E33">IF(NOT(ISNUMBER($A33)),"-",
IF($C$5=2024,INDEX('COMPTE 2024'!E:E,RECHERCHE!$A33),
IF($C$5=2025,INDEX('COMPTE 2025'!E:E,RECHERCHE!$A33),
IF($C$5=2026,INDEX('COMPTE 2026'!E:E,RECHERCHE!$A33),
IF($C$5=2027,INDEX('COMPTE 2027'!E:E,RECHERCHE!$A33),
IF($C$5=2028,INDEX('COMPTE 2028'!E:E,RECHERCHE!$A33)
))))))</f>
        <v>-</v>
      </c>
      <c r="F33" s="162" t="str" cm="1">
        <f t="array" ref="F33">IF(NOT(ISNUMBER($A33)),"-",
IF($C$5=2024,INDEX('COMPTE 2024'!F:F,RECHERCHE!$A33),
IF($C$5=2025,INDEX('COMPTE 2025'!F:F,RECHERCHE!$A33),
IF($C$5=2026,INDEX('COMPTE 2026'!F:F,RECHERCHE!$A33),
IF($C$5=2027,INDEX('COMPTE 2027'!F:F,RECHERCHE!$A33),
IF($C$5=2028,INDEX('COMPTE 2028'!F:F,RECHERCHE!$A33)
))))))</f>
        <v>-</v>
      </c>
      <c r="G33" s="163" t="str" cm="1">
        <f t="array" ref="G33">IF(NOT(ISNUMBER($A33)),"-",
IF($C$5=2024,INDEX('COMPTE 2024'!G:G,RECHERCHE!$A33),
IF($C$5=2025,INDEX('COMPTE 2025'!G:G,RECHERCHE!$A33),
IF($C$5=2026,INDEX('COMPTE 2026'!G:G,RECHERCHE!$A33),
IF($C$5=2027,INDEX('COMPTE 2027'!G:G,RECHERCHE!$A33),
IF($C$5=2028,INDEX('COMPTE 2028'!G:G,RECHERCHE!$A33)
))))))</f>
        <v>-</v>
      </c>
      <c r="H33" s="164" t="str" cm="1">
        <f t="array" ref="H33">IF(NOT(ISNUMBER($A33)),"-",
IF($C$5=2024,INDEX('COMPTE 2024'!H:H,RECHERCHE!$A33),
IF($C$5=2025,INDEX('COMPTE 2025'!H:H,RECHERCHE!$A33),
IF($C$5=2026,INDEX('COMPTE 2026'!H:H,RECHERCHE!$A33),
IF($C$5=2027,INDEX('COMPTE 2027'!H:H,RECHERCHE!$A33),
IF($C$5=2028,INDEX('COMPTE 2028'!H:H,RECHERCHE!$A33)
))))))</f>
        <v>-</v>
      </c>
      <c r="I33" s="165" t="str" cm="1">
        <f t="array" ref="I33">IF(NOT(ISNUMBER($A33)),"-",
IF($C$5=2024,INDEX('COMPTE 2024'!I:I,RECHERCHE!$A33),
IF($C$5=2025,INDEX('COMPTE 2025'!I:I,RECHERCHE!$A33),
IF($C$5=2026,INDEX('COMPTE 2026'!I:I,RECHERCHE!$A33),
IF($C$5=2027,INDEX('COMPTE 2027'!I:I,RECHERCHE!$A33),
IF($C$5=2028,INDEX('COMPTE 2028'!I:I,RECHERCHE!$A33)
))))))</f>
        <v>-</v>
      </c>
    </row>
    <row r="34" spans="1:9" ht="18" customHeight="1" x14ac:dyDescent="0.25">
      <c r="A34" s="159" t="str" cm="1">
        <f t="array" ref="A34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4" s="83" t="str" cm="1">
        <f t="array" ref="B34">IF(NOT(ISNUMBER($A34)),"-",
IF($C$5=2024,INDEX('COMPTE 2024'!B:B,RECHERCHE!$A34),
IF($C$5=2025,INDEX('COMPTE 2025'!B:B,RECHERCHE!$A34),
IF($C$5=2026,INDEX('COMPTE 2026'!B:B,RECHERCHE!$A34),
IF($C$5=2027,INDEX('COMPTE 2027'!B:B,RECHERCHE!$A34),
IF($C$5=2028,INDEX('COMPTE 2028'!B:B,RECHERCHE!$A34)
))))))</f>
        <v>-</v>
      </c>
      <c r="C34" s="83" t="str" cm="1">
        <f t="array" ref="C34">IF(NOT(ISNUMBER($A34)),"-",
IF($C$5=2024,INDEX('COMPTE 2024'!C:C,RECHERCHE!$A34),
IF($C$5=2025,INDEX('COMPTE 2025'!C:C,RECHERCHE!$A34),
IF($C$5=2026,INDEX('COMPTE 2026'!C:C,RECHERCHE!$A34),
IF($C$5=2027,INDEX('COMPTE 2027'!C:C,RECHERCHE!$A34),
IF($C$5=2028,INDEX('COMPTE 2028'!C:C,RECHERCHE!$A34)
))))))</f>
        <v>-</v>
      </c>
      <c r="D34" s="83" t="str" cm="1">
        <f t="array" ref="D34">IF(NOT(ISNUMBER($A34)),"-",
IF($C$5=2024,INDEX('COMPTE 2024'!D:D,RECHERCHE!$A34),
IF($C$5=2025,INDEX('COMPTE 2025'!D:D,RECHERCHE!$A34),
IF($C$5=2026,INDEX('COMPTE 2026'!D:D,RECHERCHE!$A34),
IF($C$5=2027,INDEX('COMPTE 2027'!D:D,RECHERCHE!$A34),
IF($C$5=2028,INDEX('COMPTE 2028'!D:D,RECHERCHE!$A34)
))))))</f>
        <v>-</v>
      </c>
      <c r="E34" s="83" t="str" cm="1">
        <f t="array" ref="E34">IF(NOT(ISNUMBER($A34)),"-",
IF($C$5=2024,INDEX('COMPTE 2024'!E:E,RECHERCHE!$A34),
IF($C$5=2025,INDEX('COMPTE 2025'!E:E,RECHERCHE!$A34),
IF($C$5=2026,INDEX('COMPTE 2026'!E:E,RECHERCHE!$A34),
IF($C$5=2027,INDEX('COMPTE 2027'!E:E,RECHERCHE!$A34),
IF($C$5=2028,INDEX('COMPTE 2028'!E:E,RECHERCHE!$A34)
))))))</f>
        <v>-</v>
      </c>
      <c r="F34" s="162" t="str" cm="1">
        <f t="array" ref="F34">IF(NOT(ISNUMBER($A34)),"-",
IF($C$5=2024,INDEX('COMPTE 2024'!F:F,RECHERCHE!$A34),
IF($C$5=2025,INDEX('COMPTE 2025'!F:F,RECHERCHE!$A34),
IF($C$5=2026,INDEX('COMPTE 2026'!F:F,RECHERCHE!$A34),
IF($C$5=2027,INDEX('COMPTE 2027'!F:F,RECHERCHE!$A34),
IF($C$5=2028,INDEX('COMPTE 2028'!F:F,RECHERCHE!$A34)
))))))</f>
        <v>-</v>
      </c>
      <c r="G34" s="163" t="str" cm="1">
        <f t="array" ref="G34">IF(NOT(ISNUMBER($A34)),"-",
IF($C$5=2024,INDEX('COMPTE 2024'!G:G,RECHERCHE!$A34),
IF($C$5=2025,INDEX('COMPTE 2025'!G:G,RECHERCHE!$A34),
IF($C$5=2026,INDEX('COMPTE 2026'!G:G,RECHERCHE!$A34),
IF($C$5=2027,INDEX('COMPTE 2027'!G:G,RECHERCHE!$A34),
IF($C$5=2028,INDEX('COMPTE 2028'!G:G,RECHERCHE!$A34)
))))))</f>
        <v>-</v>
      </c>
      <c r="H34" s="164" t="str" cm="1">
        <f t="array" ref="H34">IF(NOT(ISNUMBER($A34)),"-",
IF($C$5=2024,INDEX('COMPTE 2024'!H:H,RECHERCHE!$A34),
IF($C$5=2025,INDEX('COMPTE 2025'!H:H,RECHERCHE!$A34),
IF($C$5=2026,INDEX('COMPTE 2026'!H:H,RECHERCHE!$A34),
IF($C$5=2027,INDEX('COMPTE 2027'!H:H,RECHERCHE!$A34),
IF($C$5=2028,INDEX('COMPTE 2028'!H:H,RECHERCHE!$A34)
))))))</f>
        <v>-</v>
      </c>
      <c r="I34" s="165" t="str" cm="1">
        <f t="array" ref="I34">IF(NOT(ISNUMBER($A34)),"-",
IF($C$5=2024,INDEX('COMPTE 2024'!I:I,RECHERCHE!$A34),
IF($C$5=2025,INDEX('COMPTE 2025'!I:I,RECHERCHE!$A34),
IF($C$5=2026,INDEX('COMPTE 2026'!I:I,RECHERCHE!$A34),
IF($C$5=2027,INDEX('COMPTE 2027'!I:I,RECHERCHE!$A34),
IF($C$5=2028,INDEX('COMPTE 2028'!I:I,RECHERCHE!$A34)
))))))</f>
        <v>-</v>
      </c>
    </row>
    <row r="35" spans="1:9" ht="18" customHeight="1" x14ac:dyDescent="0.25">
      <c r="A35" s="159" t="str" cm="1">
        <f t="array" ref="A35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5" s="83" t="str" cm="1">
        <f t="array" ref="B35">IF(NOT(ISNUMBER($A35)),"-",
IF($C$5=2024,INDEX('COMPTE 2024'!B:B,RECHERCHE!$A35),
IF($C$5=2025,INDEX('COMPTE 2025'!B:B,RECHERCHE!$A35),
IF($C$5=2026,INDEX('COMPTE 2026'!B:B,RECHERCHE!$A35),
IF($C$5=2027,INDEX('COMPTE 2027'!B:B,RECHERCHE!$A35),
IF($C$5=2028,INDEX('COMPTE 2028'!B:B,RECHERCHE!$A35)
))))))</f>
        <v>-</v>
      </c>
      <c r="C35" s="83" t="str" cm="1">
        <f t="array" ref="C35">IF(NOT(ISNUMBER($A35)),"-",
IF($C$5=2024,INDEX('COMPTE 2024'!C:C,RECHERCHE!$A35),
IF($C$5=2025,INDEX('COMPTE 2025'!C:C,RECHERCHE!$A35),
IF($C$5=2026,INDEX('COMPTE 2026'!C:C,RECHERCHE!$A35),
IF($C$5=2027,INDEX('COMPTE 2027'!C:C,RECHERCHE!$A35),
IF($C$5=2028,INDEX('COMPTE 2028'!C:C,RECHERCHE!$A35)
))))))</f>
        <v>-</v>
      </c>
      <c r="D35" s="83" t="str" cm="1">
        <f t="array" ref="D35">IF(NOT(ISNUMBER($A35)),"-",
IF($C$5=2024,INDEX('COMPTE 2024'!D:D,RECHERCHE!$A35),
IF($C$5=2025,INDEX('COMPTE 2025'!D:D,RECHERCHE!$A35),
IF($C$5=2026,INDEX('COMPTE 2026'!D:D,RECHERCHE!$A35),
IF($C$5=2027,INDEX('COMPTE 2027'!D:D,RECHERCHE!$A35),
IF($C$5=2028,INDEX('COMPTE 2028'!D:D,RECHERCHE!$A35)
))))))</f>
        <v>-</v>
      </c>
      <c r="E35" s="83" t="str" cm="1">
        <f t="array" ref="E35">IF(NOT(ISNUMBER($A35)),"-",
IF($C$5=2024,INDEX('COMPTE 2024'!E:E,RECHERCHE!$A35),
IF($C$5=2025,INDEX('COMPTE 2025'!E:E,RECHERCHE!$A35),
IF($C$5=2026,INDEX('COMPTE 2026'!E:E,RECHERCHE!$A35),
IF($C$5=2027,INDEX('COMPTE 2027'!E:E,RECHERCHE!$A35),
IF($C$5=2028,INDEX('COMPTE 2028'!E:E,RECHERCHE!$A35)
))))))</f>
        <v>-</v>
      </c>
      <c r="F35" s="162" t="str" cm="1">
        <f t="array" ref="F35">IF(NOT(ISNUMBER($A35)),"-",
IF($C$5=2024,INDEX('COMPTE 2024'!F:F,RECHERCHE!$A35),
IF($C$5=2025,INDEX('COMPTE 2025'!F:F,RECHERCHE!$A35),
IF($C$5=2026,INDEX('COMPTE 2026'!F:F,RECHERCHE!$A35),
IF($C$5=2027,INDEX('COMPTE 2027'!F:F,RECHERCHE!$A35),
IF($C$5=2028,INDEX('COMPTE 2028'!F:F,RECHERCHE!$A35)
))))))</f>
        <v>-</v>
      </c>
      <c r="G35" s="163" t="str" cm="1">
        <f t="array" ref="G35">IF(NOT(ISNUMBER($A35)),"-",
IF($C$5=2024,INDEX('COMPTE 2024'!G:G,RECHERCHE!$A35),
IF($C$5=2025,INDEX('COMPTE 2025'!G:G,RECHERCHE!$A35),
IF($C$5=2026,INDEX('COMPTE 2026'!G:G,RECHERCHE!$A35),
IF($C$5=2027,INDEX('COMPTE 2027'!G:G,RECHERCHE!$A35),
IF($C$5=2028,INDEX('COMPTE 2028'!G:G,RECHERCHE!$A35)
))))))</f>
        <v>-</v>
      </c>
      <c r="H35" s="164" t="str" cm="1">
        <f t="array" ref="H35">IF(NOT(ISNUMBER($A35)),"-",
IF($C$5=2024,INDEX('COMPTE 2024'!H:H,RECHERCHE!$A35),
IF($C$5=2025,INDEX('COMPTE 2025'!H:H,RECHERCHE!$A35),
IF($C$5=2026,INDEX('COMPTE 2026'!H:H,RECHERCHE!$A35),
IF($C$5=2027,INDEX('COMPTE 2027'!H:H,RECHERCHE!$A35),
IF($C$5=2028,INDEX('COMPTE 2028'!H:H,RECHERCHE!$A35)
))))))</f>
        <v>-</v>
      </c>
      <c r="I35" s="165" t="str" cm="1">
        <f t="array" ref="I35">IF(NOT(ISNUMBER($A35)),"-",
IF($C$5=2024,INDEX('COMPTE 2024'!I:I,RECHERCHE!$A35),
IF($C$5=2025,INDEX('COMPTE 2025'!I:I,RECHERCHE!$A35),
IF($C$5=2026,INDEX('COMPTE 2026'!I:I,RECHERCHE!$A35),
IF($C$5=2027,INDEX('COMPTE 2027'!I:I,RECHERCHE!$A35),
IF($C$5=2028,INDEX('COMPTE 2028'!I:I,RECHERCHE!$A35)
))))))</f>
        <v>-</v>
      </c>
    </row>
    <row r="36" spans="1:9" ht="18" customHeight="1" x14ac:dyDescent="0.25">
      <c r="A36" s="159" t="str" cm="1">
        <f t="array" ref="A36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6" s="83" t="str" cm="1">
        <f t="array" ref="B36">IF(NOT(ISNUMBER($A36)),"-",
IF($C$5=2024,INDEX('COMPTE 2024'!B:B,RECHERCHE!$A36),
IF($C$5=2025,INDEX('COMPTE 2025'!B:B,RECHERCHE!$A36),
IF($C$5=2026,INDEX('COMPTE 2026'!B:B,RECHERCHE!$A36),
IF($C$5=2027,INDEX('COMPTE 2027'!B:B,RECHERCHE!$A36),
IF($C$5=2028,INDEX('COMPTE 2028'!B:B,RECHERCHE!$A36)
))))))</f>
        <v>-</v>
      </c>
      <c r="C36" s="83" t="str" cm="1">
        <f t="array" ref="C36">IF(NOT(ISNUMBER($A36)),"-",
IF($C$5=2024,INDEX('COMPTE 2024'!C:C,RECHERCHE!$A36),
IF($C$5=2025,INDEX('COMPTE 2025'!C:C,RECHERCHE!$A36),
IF($C$5=2026,INDEX('COMPTE 2026'!C:C,RECHERCHE!$A36),
IF($C$5=2027,INDEX('COMPTE 2027'!C:C,RECHERCHE!$A36),
IF($C$5=2028,INDEX('COMPTE 2028'!C:C,RECHERCHE!$A36)
))))))</f>
        <v>-</v>
      </c>
      <c r="D36" s="83" t="str" cm="1">
        <f t="array" ref="D36">IF(NOT(ISNUMBER($A36)),"-",
IF($C$5=2024,INDEX('COMPTE 2024'!D:D,RECHERCHE!$A36),
IF($C$5=2025,INDEX('COMPTE 2025'!D:D,RECHERCHE!$A36),
IF($C$5=2026,INDEX('COMPTE 2026'!D:D,RECHERCHE!$A36),
IF($C$5=2027,INDEX('COMPTE 2027'!D:D,RECHERCHE!$A36),
IF($C$5=2028,INDEX('COMPTE 2028'!D:D,RECHERCHE!$A36)
))))))</f>
        <v>-</v>
      </c>
      <c r="E36" s="83" t="str" cm="1">
        <f t="array" ref="E36">IF(NOT(ISNUMBER($A36)),"-",
IF($C$5=2024,INDEX('COMPTE 2024'!E:E,RECHERCHE!$A36),
IF($C$5=2025,INDEX('COMPTE 2025'!E:E,RECHERCHE!$A36),
IF($C$5=2026,INDEX('COMPTE 2026'!E:E,RECHERCHE!$A36),
IF($C$5=2027,INDEX('COMPTE 2027'!E:E,RECHERCHE!$A36),
IF($C$5=2028,INDEX('COMPTE 2028'!E:E,RECHERCHE!$A36)
))))))</f>
        <v>-</v>
      </c>
      <c r="F36" s="162" t="str" cm="1">
        <f t="array" ref="F36">IF(NOT(ISNUMBER($A36)),"-",
IF($C$5=2024,INDEX('COMPTE 2024'!F:F,RECHERCHE!$A36),
IF($C$5=2025,INDEX('COMPTE 2025'!F:F,RECHERCHE!$A36),
IF($C$5=2026,INDEX('COMPTE 2026'!F:F,RECHERCHE!$A36),
IF($C$5=2027,INDEX('COMPTE 2027'!F:F,RECHERCHE!$A36),
IF($C$5=2028,INDEX('COMPTE 2028'!F:F,RECHERCHE!$A36)
))))))</f>
        <v>-</v>
      </c>
      <c r="G36" s="163" t="str" cm="1">
        <f t="array" ref="G36">IF(NOT(ISNUMBER($A36)),"-",
IF($C$5=2024,INDEX('COMPTE 2024'!G:G,RECHERCHE!$A36),
IF($C$5=2025,INDEX('COMPTE 2025'!G:G,RECHERCHE!$A36),
IF($C$5=2026,INDEX('COMPTE 2026'!G:G,RECHERCHE!$A36),
IF($C$5=2027,INDEX('COMPTE 2027'!G:G,RECHERCHE!$A36),
IF($C$5=2028,INDEX('COMPTE 2028'!G:G,RECHERCHE!$A36)
))))))</f>
        <v>-</v>
      </c>
      <c r="H36" s="164" t="str" cm="1">
        <f t="array" ref="H36">IF(NOT(ISNUMBER($A36)),"-",
IF($C$5=2024,INDEX('COMPTE 2024'!H:H,RECHERCHE!$A36),
IF($C$5=2025,INDEX('COMPTE 2025'!H:H,RECHERCHE!$A36),
IF($C$5=2026,INDEX('COMPTE 2026'!H:H,RECHERCHE!$A36),
IF($C$5=2027,INDEX('COMPTE 2027'!H:H,RECHERCHE!$A36),
IF($C$5=2028,INDEX('COMPTE 2028'!H:H,RECHERCHE!$A36)
))))))</f>
        <v>-</v>
      </c>
      <c r="I36" s="165" t="str" cm="1">
        <f t="array" ref="I36">IF(NOT(ISNUMBER($A36)),"-",
IF($C$5=2024,INDEX('COMPTE 2024'!I:I,RECHERCHE!$A36),
IF($C$5=2025,INDEX('COMPTE 2025'!I:I,RECHERCHE!$A36),
IF($C$5=2026,INDEX('COMPTE 2026'!I:I,RECHERCHE!$A36),
IF($C$5=2027,INDEX('COMPTE 2027'!I:I,RECHERCHE!$A36),
IF($C$5=2028,INDEX('COMPTE 2028'!I:I,RECHERCHE!$A36)
))))))</f>
        <v>-</v>
      </c>
    </row>
    <row r="37" spans="1:9" ht="18" customHeight="1" x14ac:dyDescent="0.25">
      <c r="A37" s="159" t="str" cm="1">
        <f t="array" ref="A37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7" s="83" t="str" cm="1">
        <f t="array" ref="B37">IF(NOT(ISNUMBER($A37)),"-",
IF($C$5=2024,INDEX('COMPTE 2024'!B:B,RECHERCHE!$A37),
IF($C$5=2025,INDEX('COMPTE 2025'!B:B,RECHERCHE!$A37),
IF($C$5=2026,INDEX('COMPTE 2026'!B:B,RECHERCHE!$A37),
IF($C$5=2027,INDEX('COMPTE 2027'!B:B,RECHERCHE!$A37),
IF($C$5=2028,INDEX('COMPTE 2028'!B:B,RECHERCHE!$A37)
))))))</f>
        <v>-</v>
      </c>
      <c r="C37" s="83" t="str" cm="1">
        <f t="array" ref="C37">IF(NOT(ISNUMBER($A37)),"-",
IF($C$5=2024,INDEX('COMPTE 2024'!C:C,RECHERCHE!$A37),
IF($C$5=2025,INDEX('COMPTE 2025'!C:C,RECHERCHE!$A37),
IF($C$5=2026,INDEX('COMPTE 2026'!C:C,RECHERCHE!$A37),
IF($C$5=2027,INDEX('COMPTE 2027'!C:C,RECHERCHE!$A37),
IF($C$5=2028,INDEX('COMPTE 2028'!C:C,RECHERCHE!$A37)
))))))</f>
        <v>-</v>
      </c>
      <c r="D37" s="83" t="str" cm="1">
        <f t="array" ref="D37">IF(NOT(ISNUMBER($A37)),"-",
IF($C$5=2024,INDEX('COMPTE 2024'!D:D,RECHERCHE!$A37),
IF($C$5=2025,INDEX('COMPTE 2025'!D:D,RECHERCHE!$A37),
IF($C$5=2026,INDEX('COMPTE 2026'!D:D,RECHERCHE!$A37),
IF($C$5=2027,INDEX('COMPTE 2027'!D:D,RECHERCHE!$A37),
IF($C$5=2028,INDEX('COMPTE 2028'!D:D,RECHERCHE!$A37)
))))))</f>
        <v>-</v>
      </c>
      <c r="E37" s="83" t="str" cm="1">
        <f t="array" ref="E37">IF(NOT(ISNUMBER($A37)),"-",
IF($C$5=2024,INDEX('COMPTE 2024'!E:E,RECHERCHE!$A37),
IF($C$5=2025,INDEX('COMPTE 2025'!E:E,RECHERCHE!$A37),
IF($C$5=2026,INDEX('COMPTE 2026'!E:E,RECHERCHE!$A37),
IF($C$5=2027,INDEX('COMPTE 2027'!E:E,RECHERCHE!$A37),
IF($C$5=2028,INDEX('COMPTE 2028'!E:E,RECHERCHE!$A37)
))))))</f>
        <v>-</v>
      </c>
      <c r="F37" s="162" t="str" cm="1">
        <f t="array" ref="F37">IF(NOT(ISNUMBER($A37)),"-",
IF($C$5=2024,INDEX('COMPTE 2024'!F:F,RECHERCHE!$A37),
IF($C$5=2025,INDEX('COMPTE 2025'!F:F,RECHERCHE!$A37),
IF($C$5=2026,INDEX('COMPTE 2026'!F:F,RECHERCHE!$A37),
IF($C$5=2027,INDEX('COMPTE 2027'!F:F,RECHERCHE!$A37),
IF($C$5=2028,INDEX('COMPTE 2028'!F:F,RECHERCHE!$A37)
))))))</f>
        <v>-</v>
      </c>
      <c r="G37" s="163" t="str" cm="1">
        <f t="array" ref="G37">IF(NOT(ISNUMBER($A37)),"-",
IF($C$5=2024,INDEX('COMPTE 2024'!G:G,RECHERCHE!$A37),
IF($C$5=2025,INDEX('COMPTE 2025'!G:G,RECHERCHE!$A37),
IF($C$5=2026,INDEX('COMPTE 2026'!G:G,RECHERCHE!$A37),
IF($C$5=2027,INDEX('COMPTE 2027'!G:G,RECHERCHE!$A37),
IF($C$5=2028,INDEX('COMPTE 2028'!G:G,RECHERCHE!$A37)
))))))</f>
        <v>-</v>
      </c>
      <c r="H37" s="164" t="str" cm="1">
        <f t="array" ref="H37">IF(NOT(ISNUMBER($A37)),"-",
IF($C$5=2024,INDEX('COMPTE 2024'!H:H,RECHERCHE!$A37),
IF($C$5=2025,INDEX('COMPTE 2025'!H:H,RECHERCHE!$A37),
IF($C$5=2026,INDEX('COMPTE 2026'!H:H,RECHERCHE!$A37),
IF($C$5=2027,INDEX('COMPTE 2027'!H:H,RECHERCHE!$A37),
IF($C$5=2028,INDEX('COMPTE 2028'!H:H,RECHERCHE!$A37)
))))))</f>
        <v>-</v>
      </c>
      <c r="I37" s="165" t="str" cm="1">
        <f t="array" ref="I37">IF(NOT(ISNUMBER($A37)),"-",
IF($C$5=2024,INDEX('COMPTE 2024'!I:I,RECHERCHE!$A37),
IF($C$5=2025,INDEX('COMPTE 2025'!I:I,RECHERCHE!$A37),
IF($C$5=2026,INDEX('COMPTE 2026'!I:I,RECHERCHE!$A37),
IF($C$5=2027,INDEX('COMPTE 2027'!I:I,RECHERCHE!$A37),
IF($C$5=2028,INDEX('COMPTE 2028'!I:I,RECHERCHE!$A37)
))))))</f>
        <v>-</v>
      </c>
    </row>
    <row r="38" spans="1:9" ht="18" customHeight="1" x14ac:dyDescent="0.25">
      <c r="A38" s="159" t="str" cm="1">
        <f t="array" ref="A38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8" s="83" t="str" cm="1">
        <f t="array" ref="B38">IF(NOT(ISNUMBER($A38)),"-",
IF($C$5=2024,INDEX('COMPTE 2024'!B:B,RECHERCHE!$A38),
IF($C$5=2025,INDEX('COMPTE 2025'!B:B,RECHERCHE!$A38),
IF($C$5=2026,INDEX('COMPTE 2026'!B:B,RECHERCHE!$A38),
IF($C$5=2027,INDEX('COMPTE 2027'!B:B,RECHERCHE!$A38),
IF($C$5=2028,INDEX('COMPTE 2028'!B:B,RECHERCHE!$A38)
))))))</f>
        <v>-</v>
      </c>
      <c r="C38" s="83" t="str" cm="1">
        <f t="array" ref="C38">IF(NOT(ISNUMBER($A38)),"-",
IF($C$5=2024,INDEX('COMPTE 2024'!C:C,RECHERCHE!$A38),
IF($C$5=2025,INDEX('COMPTE 2025'!C:C,RECHERCHE!$A38),
IF($C$5=2026,INDEX('COMPTE 2026'!C:C,RECHERCHE!$A38),
IF($C$5=2027,INDEX('COMPTE 2027'!C:C,RECHERCHE!$A38),
IF($C$5=2028,INDEX('COMPTE 2028'!C:C,RECHERCHE!$A38)
))))))</f>
        <v>-</v>
      </c>
      <c r="D38" s="83" t="str" cm="1">
        <f t="array" ref="D38">IF(NOT(ISNUMBER($A38)),"-",
IF($C$5=2024,INDEX('COMPTE 2024'!D:D,RECHERCHE!$A38),
IF($C$5=2025,INDEX('COMPTE 2025'!D:D,RECHERCHE!$A38),
IF($C$5=2026,INDEX('COMPTE 2026'!D:D,RECHERCHE!$A38),
IF($C$5=2027,INDEX('COMPTE 2027'!D:D,RECHERCHE!$A38),
IF($C$5=2028,INDEX('COMPTE 2028'!D:D,RECHERCHE!$A38)
))))))</f>
        <v>-</v>
      </c>
      <c r="E38" s="83" t="str" cm="1">
        <f t="array" ref="E38">IF(NOT(ISNUMBER($A38)),"-",
IF($C$5=2024,INDEX('COMPTE 2024'!E:E,RECHERCHE!$A38),
IF($C$5=2025,INDEX('COMPTE 2025'!E:E,RECHERCHE!$A38),
IF($C$5=2026,INDEX('COMPTE 2026'!E:E,RECHERCHE!$A38),
IF($C$5=2027,INDEX('COMPTE 2027'!E:E,RECHERCHE!$A38),
IF($C$5=2028,INDEX('COMPTE 2028'!E:E,RECHERCHE!$A38)
))))))</f>
        <v>-</v>
      </c>
      <c r="F38" s="162" t="str" cm="1">
        <f t="array" ref="F38">IF(NOT(ISNUMBER($A38)),"-",
IF($C$5=2024,INDEX('COMPTE 2024'!F:F,RECHERCHE!$A38),
IF($C$5=2025,INDEX('COMPTE 2025'!F:F,RECHERCHE!$A38),
IF($C$5=2026,INDEX('COMPTE 2026'!F:F,RECHERCHE!$A38),
IF($C$5=2027,INDEX('COMPTE 2027'!F:F,RECHERCHE!$A38),
IF($C$5=2028,INDEX('COMPTE 2028'!F:F,RECHERCHE!$A38)
))))))</f>
        <v>-</v>
      </c>
      <c r="G38" s="163" t="str" cm="1">
        <f t="array" ref="G38">IF(NOT(ISNUMBER($A38)),"-",
IF($C$5=2024,INDEX('COMPTE 2024'!G:G,RECHERCHE!$A38),
IF($C$5=2025,INDEX('COMPTE 2025'!G:G,RECHERCHE!$A38),
IF($C$5=2026,INDEX('COMPTE 2026'!G:G,RECHERCHE!$A38),
IF($C$5=2027,INDEX('COMPTE 2027'!G:G,RECHERCHE!$A38),
IF($C$5=2028,INDEX('COMPTE 2028'!G:G,RECHERCHE!$A38)
))))))</f>
        <v>-</v>
      </c>
      <c r="H38" s="164" t="str" cm="1">
        <f t="array" ref="H38">IF(NOT(ISNUMBER($A38)),"-",
IF($C$5=2024,INDEX('COMPTE 2024'!H:H,RECHERCHE!$A38),
IF($C$5=2025,INDEX('COMPTE 2025'!H:H,RECHERCHE!$A38),
IF($C$5=2026,INDEX('COMPTE 2026'!H:H,RECHERCHE!$A38),
IF($C$5=2027,INDEX('COMPTE 2027'!H:H,RECHERCHE!$A38),
IF($C$5=2028,INDEX('COMPTE 2028'!H:H,RECHERCHE!$A38)
))))))</f>
        <v>-</v>
      </c>
      <c r="I38" s="165" t="str" cm="1">
        <f t="array" ref="I38">IF(NOT(ISNUMBER($A38)),"-",
IF($C$5=2024,INDEX('COMPTE 2024'!I:I,RECHERCHE!$A38),
IF($C$5=2025,INDEX('COMPTE 2025'!I:I,RECHERCHE!$A38),
IF($C$5=2026,INDEX('COMPTE 2026'!I:I,RECHERCHE!$A38),
IF($C$5=2027,INDEX('COMPTE 2027'!I:I,RECHERCHE!$A38),
IF($C$5=2028,INDEX('COMPTE 2028'!I:I,RECHERCHE!$A38)
))))))</f>
        <v>-</v>
      </c>
    </row>
    <row r="39" spans="1:9" ht="18" customHeight="1" x14ac:dyDescent="0.25">
      <c r="A39" s="159" t="str" cm="1">
        <f t="array" ref="A39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39" s="83" t="str" cm="1">
        <f t="array" ref="B39">IF(NOT(ISNUMBER($A39)),"-",
IF($C$5=2024,INDEX('COMPTE 2024'!B:B,RECHERCHE!$A39),
IF($C$5=2025,INDEX('COMPTE 2025'!B:B,RECHERCHE!$A39),
IF($C$5=2026,INDEX('COMPTE 2026'!B:B,RECHERCHE!$A39),
IF($C$5=2027,INDEX('COMPTE 2027'!B:B,RECHERCHE!$A39),
IF($C$5=2028,INDEX('COMPTE 2028'!B:B,RECHERCHE!$A39)
))))))</f>
        <v>-</v>
      </c>
      <c r="C39" s="83" t="str" cm="1">
        <f t="array" ref="C39">IF(NOT(ISNUMBER($A39)),"-",
IF($C$5=2024,INDEX('COMPTE 2024'!C:C,RECHERCHE!$A39),
IF($C$5=2025,INDEX('COMPTE 2025'!C:C,RECHERCHE!$A39),
IF($C$5=2026,INDEX('COMPTE 2026'!C:C,RECHERCHE!$A39),
IF($C$5=2027,INDEX('COMPTE 2027'!C:C,RECHERCHE!$A39),
IF($C$5=2028,INDEX('COMPTE 2028'!C:C,RECHERCHE!$A39)
))))))</f>
        <v>-</v>
      </c>
      <c r="D39" s="83" t="str" cm="1">
        <f t="array" ref="D39">IF(NOT(ISNUMBER($A39)),"-",
IF($C$5=2024,INDEX('COMPTE 2024'!D:D,RECHERCHE!$A39),
IF($C$5=2025,INDEX('COMPTE 2025'!D:D,RECHERCHE!$A39),
IF($C$5=2026,INDEX('COMPTE 2026'!D:D,RECHERCHE!$A39),
IF($C$5=2027,INDEX('COMPTE 2027'!D:D,RECHERCHE!$A39),
IF($C$5=2028,INDEX('COMPTE 2028'!D:D,RECHERCHE!$A39)
))))))</f>
        <v>-</v>
      </c>
      <c r="E39" s="83" t="str" cm="1">
        <f t="array" ref="E39">IF(NOT(ISNUMBER($A39)),"-",
IF($C$5=2024,INDEX('COMPTE 2024'!E:E,RECHERCHE!$A39),
IF($C$5=2025,INDEX('COMPTE 2025'!E:E,RECHERCHE!$A39),
IF($C$5=2026,INDEX('COMPTE 2026'!E:E,RECHERCHE!$A39),
IF($C$5=2027,INDEX('COMPTE 2027'!E:E,RECHERCHE!$A39),
IF($C$5=2028,INDEX('COMPTE 2028'!E:E,RECHERCHE!$A39)
))))))</f>
        <v>-</v>
      </c>
      <c r="F39" s="162" t="str" cm="1">
        <f t="array" ref="F39">IF(NOT(ISNUMBER($A39)),"-",
IF($C$5=2024,INDEX('COMPTE 2024'!F:F,RECHERCHE!$A39),
IF($C$5=2025,INDEX('COMPTE 2025'!F:F,RECHERCHE!$A39),
IF($C$5=2026,INDEX('COMPTE 2026'!F:F,RECHERCHE!$A39),
IF($C$5=2027,INDEX('COMPTE 2027'!F:F,RECHERCHE!$A39),
IF($C$5=2028,INDEX('COMPTE 2028'!F:F,RECHERCHE!$A39)
))))))</f>
        <v>-</v>
      </c>
      <c r="G39" s="163" t="str" cm="1">
        <f t="array" ref="G39">IF(NOT(ISNUMBER($A39)),"-",
IF($C$5=2024,INDEX('COMPTE 2024'!G:G,RECHERCHE!$A39),
IF($C$5=2025,INDEX('COMPTE 2025'!G:G,RECHERCHE!$A39),
IF($C$5=2026,INDEX('COMPTE 2026'!G:G,RECHERCHE!$A39),
IF($C$5=2027,INDEX('COMPTE 2027'!G:G,RECHERCHE!$A39),
IF($C$5=2028,INDEX('COMPTE 2028'!G:G,RECHERCHE!$A39)
))))))</f>
        <v>-</v>
      </c>
      <c r="H39" s="164" t="str" cm="1">
        <f t="array" ref="H39">IF(NOT(ISNUMBER($A39)),"-",
IF($C$5=2024,INDEX('COMPTE 2024'!H:H,RECHERCHE!$A39),
IF($C$5=2025,INDEX('COMPTE 2025'!H:H,RECHERCHE!$A39),
IF($C$5=2026,INDEX('COMPTE 2026'!H:H,RECHERCHE!$A39),
IF($C$5=2027,INDEX('COMPTE 2027'!H:H,RECHERCHE!$A39),
IF($C$5=2028,INDEX('COMPTE 2028'!H:H,RECHERCHE!$A39)
))))))</f>
        <v>-</v>
      </c>
      <c r="I39" s="165" t="str" cm="1">
        <f t="array" ref="I39">IF(NOT(ISNUMBER($A39)),"-",
IF($C$5=2024,INDEX('COMPTE 2024'!I:I,RECHERCHE!$A39),
IF($C$5=2025,INDEX('COMPTE 2025'!I:I,RECHERCHE!$A39),
IF($C$5=2026,INDEX('COMPTE 2026'!I:I,RECHERCHE!$A39),
IF($C$5=2027,INDEX('COMPTE 2027'!I:I,RECHERCHE!$A39),
IF($C$5=2028,INDEX('COMPTE 2028'!I:I,RECHERCHE!$A39)
))))))</f>
        <v>-</v>
      </c>
    </row>
    <row r="40" spans="1:9" ht="18" customHeight="1" x14ac:dyDescent="0.25">
      <c r="A40" s="159" t="str" cm="1">
        <f t="array" ref="A40">IFERROR(IF($C$5=2024,_xlfn.AGGREGATE(15,6,ROW('COMPTE 2024'!$D$7:$D$601)/('COMPTE 2024'!$D$7:$D$601=$E$5),ROW()-7),
IF($C$5=2025,_xlfn.AGGREGATE(15,6,ROW('COMPTE 2025'!$D$7:$D$601)/('COMPTE 2025'!$D$7:$D$601=$E$5),ROW()-7),
IF($C$5=2026,_xlfn.AGGREGATE(15,6,ROW('COMPTE 2026'!$D$7:$D$601)/('COMPTE 2026'!$D$7:$D$601=$E$5),ROW()-7),
IF($C$5=2027,_xlfn.AGGREGATE(15,6,ROW('COMPTE 2027'!$D$7:$D$601)/('COMPTE 2027'!$D$7:$D$601=$E$5),ROW()-7),
IF($C$5=2028,_xlfn.AGGREGATE(15,6,ROW('COMPTE 2028'!$D$7:$D$601)/('COMPTE 2028'!$D$7:$D$601=$E$5),ROW()-7),
"-"))))),"-")</f>
        <v>-</v>
      </c>
      <c r="B40" s="83" t="str" cm="1">
        <f t="array" ref="B40">IF(NOT(ISNUMBER($A40)),"-",
IF($C$5=2024,INDEX('COMPTE 2024'!B:B,RECHERCHE!$A40),
IF($C$5=2025,INDEX('COMPTE 2025'!B:B,RECHERCHE!$A40),
IF($C$5=2026,INDEX('COMPTE 2026'!B:B,RECHERCHE!$A40),
IF($C$5=2027,INDEX('COMPTE 2027'!B:B,RECHERCHE!$A40),
IF($C$5=2028,INDEX('COMPTE 2028'!B:B,RECHERCHE!$A40)
))))))</f>
        <v>-</v>
      </c>
      <c r="C40" s="83" t="str" cm="1">
        <f t="array" ref="C40">IF(NOT(ISNUMBER($A40)),"-",
IF($C$5=2024,INDEX('COMPTE 2024'!C:C,RECHERCHE!$A40),
IF($C$5=2025,INDEX('COMPTE 2025'!C:C,RECHERCHE!$A40),
IF($C$5=2026,INDEX('COMPTE 2026'!C:C,RECHERCHE!$A40),
IF($C$5=2027,INDEX('COMPTE 2027'!C:C,RECHERCHE!$A40),
IF($C$5=2028,INDEX('COMPTE 2028'!C:C,RECHERCHE!$A40)
))))))</f>
        <v>-</v>
      </c>
      <c r="D40" s="83" t="str" cm="1">
        <f t="array" ref="D40">IF(NOT(ISNUMBER($A40)),"-",
IF($C$5=2024,INDEX('COMPTE 2024'!D:D,RECHERCHE!$A40),
IF($C$5=2025,INDEX('COMPTE 2025'!D:D,RECHERCHE!$A40),
IF($C$5=2026,INDEX('COMPTE 2026'!D:D,RECHERCHE!$A40),
IF($C$5=2027,INDEX('COMPTE 2027'!D:D,RECHERCHE!$A40),
IF($C$5=2028,INDEX('COMPTE 2028'!D:D,RECHERCHE!$A40)
))))))</f>
        <v>-</v>
      </c>
      <c r="E40" s="83" t="str" cm="1">
        <f t="array" ref="E40">IF(NOT(ISNUMBER($A40)),"-",
IF($C$5=2024,INDEX('COMPTE 2024'!E:E,RECHERCHE!$A40),
IF($C$5=2025,INDEX('COMPTE 2025'!E:E,RECHERCHE!$A40),
IF($C$5=2026,INDEX('COMPTE 2026'!E:E,RECHERCHE!$A40),
IF($C$5=2027,INDEX('COMPTE 2027'!E:E,RECHERCHE!$A40),
IF($C$5=2028,INDEX('COMPTE 2028'!E:E,RECHERCHE!$A40)
))))))</f>
        <v>-</v>
      </c>
      <c r="F40" s="162" t="str" cm="1">
        <f t="array" ref="F40">IF(NOT(ISNUMBER($A40)),"-",
IF($C$5=2024,INDEX('COMPTE 2024'!F:F,RECHERCHE!$A40),
IF($C$5=2025,INDEX('COMPTE 2025'!F:F,RECHERCHE!$A40),
IF($C$5=2026,INDEX('COMPTE 2026'!F:F,RECHERCHE!$A40),
IF($C$5=2027,INDEX('COMPTE 2027'!F:F,RECHERCHE!$A40),
IF($C$5=2028,INDEX('COMPTE 2028'!F:F,RECHERCHE!$A40)
))))))</f>
        <v>-</v>
      </c>
      <c r="G40" s="163" t="str" cm="1">
        <f t="array" ref="G40">IF(NOT(ISNUMBER($A40)),"-",
IF($C$5=2024,INDEX('COMPTE 2024'!G:G,RECHERCHE!$A40),
IF($C$5=2025,INDEX('COMPTE 2025'!G:G,RECHERCHE!$A40),
IF($C$5=2026,INDEX('COMPTE 2026'!G:G,RECHERCHE!$A40),
IF($C$5=2027,INDEX('COMPTE 2027'!G:G,RECHERCHE!$A40),
IF($C$5=2028,INDEX('COMPTE 2028'!G:G,RECHERCHE!$A40)
))))))</f>
        <v>-</v>
      </c>
      <c r="H40" s="164" t="str" cm="1">
        <f t="array" ref="H40">IF(NOT(ISNUMBER($A40)),"-",
IF($C$5=2024,INDEX('COMPTE 2024'!H:H,RECHERCHE!$A40),
IF($C$5=2025,INDEX('COMPTE 2025'!H:H,RECHERCHE!$A40),
IF($C$5=2026,INDEX('COMPTE 2026'!H:H,RECHERCHE!$A40),
IF($C$5=2027,INDEX('COMPTE 2027'!H:H,RECHERCHE!$A40),
IF($C$5=2028,INDEX('COMPTE 2028'!H:H,RECHERCHE!$A40)
))))))</f>
        <v>-</v>
      </c>
      <c r="I40" s="165" t="str" cm="1">
        <f t="array" ref="I40">IF(NOT(ISNUMBER($A40)),"-",
IF($C$5=2024,INDEX('COMPTE 2024'!I:I,RECHERCHE!$A40),
IF($C$5=2025,INDEX('COMPTE 2025'!I:I,RECHERCHE!$A40),
IF($C$5=2026,INDEX('COMPTE 2026'!I:I,RECHERCHE!$A40),
IF($C$5=2027,INDEX('COMPTE 2027'!I:I,RECHERCHE!$A40),
IF($C$5=2028,INDEX('COMPTE 2028'!I:I,RECHERCHE!$A40)
))))))</f>
        <v>-</v>
      </c>
    </row>
    <row r="41" spans="1:9" ht="18" customHeight="1" x14ac:dyDescent="0.25">
      <c r="B41" s="83" t="str" cm="1">
        <f t="array" ref="B41">IF(C38=2024,INDEX('COMPTE 2024'!$B$7:$B$601,'COMPTE 2024'!M40),IF(C37=2025,INDEX('COMPTE 2025'!$B$8:$B$601,'COMPTE 2024'!M40),IF(C37=2026,INDEX('COMPTE 2026'!$B$8:$B$601,'COMPTE 2026'!M40),IF(C37=2027,INDEX('COMPTE 2027'!$B$8:$B$601,'COMPTE 2027'!M40),IF(C37=2028,INDEX('COMPTE 2028'!$B$8:$B$601,'COMPTE 2028'!M40),IF(C37=2029,INDEX('COMPTE 2029'!$B$8:$B$601,'COMPTE 2029'!M40),IF(C37=2030,INDEX('COMPTE 2030'!$B$8:$B$601,'COMPTE 2030'!M40),"")))))))</f>
        <v/>
      </c>
      <c r="C41" s="116" t="str" cm="1">
        <f t="array" ref="C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D41" t="str" cm="1">
        <f t="array" ref="D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E41" s="2" t="str" cm="1">
        <f t="array" ref="E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F41" t="str" cm="1">
        <f t="array" ref="F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G41" t="str" cm="1">
        <f t="array" ref="G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H41" t="str" cm="1">
        <f t="array" ref="H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  <c r="I41" t="str" cm="1">
        <f t="array" ref="I41">IF(C38="2024",INDEX('COMPTE 2024'!$B$8:$B$602,'COMPTE 2024'!M40),IF(C38="2025",INDEX('COMPTE 2025'!$B$8:$B$601,'COMPTE 2024'!M40),IF(C38="2026",INDEX('COMPTE 2026'!$B$601,'COMPTE 2026'!N40),IF(C38="2027",INDEX('COMPTE 2027'!$B$8:$B$601,'COMPTE 2027'!N40),IF(C38="2028",INDEX('COMPTE 2028'!$B$8:$B$601,'COMPTE 2028'!N40),IF(C38="2029",INDEX('COMPTE 2029'!$B$8:$B$601,'COMPTE 2029'!N40),IF(C38="2030",INDEX('COMPTE 2030'!$B$8:$B$601,'COMPTE 2030'!N40),"")))))))</f>
        <v/>
      </c>
    </row>
    <row r="42" spans="1:9" ht="18" customHeight="1" x14ac:dyDescent="0.25">
      <c r="B42" s="83" t="str" cm="1">
        <f t="array" ref="B42">IF(C39=2024,INDEX('COMPTE 2024'!$B$7:$B$601,'COMPTE 2024'!M41),IF(C38=2025,INDEX('COMPTE 2025'!$B$8:$B$601,'COMPTE 2024'!M41),IF(C38=2026,INDEX('COMPTE 2026'!$B$8:$B$601,'COMPTE 2026'!M41),IF(C38=2027,INDEX('COMPTE 2027'!$B$8:$B$601,'COMPTE 2027'!M41),IF(C38=2028,INDEX('COMPTE 2028'!$B$8:$B$601,'COMPTE 2028'!M41),IF(C38=2029,INDEX('COMPTE 2029'!$B$8:$B$601,'COMPTE 2029'!M41),IF(C38=2030,INDEX('COMPTE 2030'!$B$8:$B$601,'COMPTE 2030'!M41),"")))))))</f>
        <v/>
      </c>
      <c r="C42" s="116" t="str" cm="1">
        <f t="array" ref="C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D42" t="str" cm="1">
        <f t="array" ref="D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E42" s="2" t="str" cm="1">
        <f t="array" ref="E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F42" t="str" cm="1">
        <f t="array" ref="F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G42" t="str" cm="1">
        <f t="array" ref="G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H42" t="str" cm="1">
        <f t="array" ref="H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  <c r="I42" t="str" cm="1">
        <f t="array" ref="I42">IF(C39="2024",INDEX('COMPTE 2024'!$B$8:$B$602,'COMPTE 2024'!M41),IF(C39="2025",INDEX('COMPTE 2025'!$B$8:$B$601,'COMPTE 2024'!M41),IF(C39="2026",INDEX('COMPTE 2026'!$B$601,'COMPTE 2026'!N41),IF(C39="2027",INDEX('COMPTE 2027'!$B$8:$B$601,'COMPTE 2027'!N41),IF(C39="2028",INDEX('COMPTE 2028'!$B$8:$B$601,'COMPTE 2028'!N41),IF(C39="2029",INDEX('COMPTE 2029'!$B$8:$B$601,'COMPTE 2029'!N41),IF(C39="2030",INDEX('COMPTE 2030'!$B$8:$B$601,'COMPTE 2030'!N41),"")))))))</f>
        <v/>
      </c>
    </row>
    <row r="43" spans="1:9" ht="18" customHeight="1" x14ac:dyDescent="0.25">
      <c r="B43" s="83" t="str" cm="1">
        <f t="array" ref="B43">IF(C40=2024,INDEX('COMPTE 2024'!$B$7:$B$601,'COMPTE 2024'!M42),IF(C39=2025,INDEX('COMPTE 2025'!$B$8:$B$601,'COMPTE 2024'!M42),IF(C39=2026,INDEX('COMPTE 2026'!$B$8:$B$601,'COMPTE 2026'!M42),IF(C39=2027,INDEX('COMPTE 2027'!$B$8:$B$601,'COMPTE 2027'!M42),IF(C39=2028,INDEX('COMPTE 2028'!$B$8:$B$601,'COMPTE 2028'!M42),IF(C39=2029,INDEX('COMPTE 2029'!$B$8:$B$601,'COMPTE 2029'!M42),IF(C39=2030,INDEX('COMPTE 2030'!$B$8:$B$601,'COMPTE 2030'!M42),"")))))))</f>
        <v/>
      </c>
      <c r="C43" s="116" t="str" cm="1">
        <f t="array" ref="C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D43" t="str" cm="1">
        <f t="array" ref="D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E43" s="2" t="str" cm="1">
        <f t="array" ref="E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F43" t="str" cm="1">
        <f t="array" ref="F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G43" t="str" cm="1">
        <f t="array" ref="G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H43" t="str" cm="1">
        <f t="array" ref="H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  <c r="I43" t="str" cm="1">
        <f t="array" ref="I43">IF(C40="2024",INDEX('COMPTE 2024'!$B$8:$B$602,'COMPTE 2024'!M42),IF(C40="2025",INDEX('COMPTE 2025'!$B$8:$B$601,'COMPTE 2024'!M42),IF(C40="2026",INDEX('COMPTE 2026'!$B$601,'COMPTE 2026'!N42),IF(C40="2027",INDEX('COMPTE 2027'!$B$8:$B$601,'COMPTE 2027'!N42),IF(C40="2028",INDEX('COMPTE 2028'!$B$8:$B$601,'COMPTE 2028'!N42),IF(C40="2029",INDEX('COMPTE 2029'!$B$8:$B$601,'COMPTE 2029'!N42),IF(C40="2030",INDEX('COMPTE 2030'!$B$8:$B$601,'COMPTE 2030'!N42),"")))))))</f>
        <v/>
      </c>
    </row>
    <row r="44" spans="1:9" ht="18" customHeight="1" x14ac:dyDescent="0.25">
      <c r="B44" s="83" t="str" cm="1">
        <f t="array" ref="B44">IF(C41=2024,INDEX('COMPTE 2024'!$B$7:$B$601,'COMPTE 2024'!M43),IF(C40=2025,INDEX('COMPTE 2025'!$B$8:$B$601,'COMPTE 2024'!M43),IF(C40=2026,INDEX('COMPTE 2026'!$B$8:$B$601,'COMPTE 2026'!M43),IF(C40=2027,INDEX('COMPTE 2027'!$B$8:$B$601,'COMPTE 2027'!M43),IF(C40=2028,INDEX('COMPTE 2028'!$B$8:$B$601,'COMPTE 2028'!M43),IF(C40=2029,INDEX('COMPTE 2029'!$B$8:$B$601,'COMPTE 2029'!M43),IF(C40=2030,INDEX('COMPTE 2030'!$B$8:$B$601,'COMPTE 2030'!M43),"")))))))</f>
        <v/>
      </c>
      <c r="C44" s="116" t="str" cm="1">
        <f t="array" ref="C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D44" t="str" cm="1">
        <f t="array" ref="D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E44" s="2" t="str" cm="1">
        <f t="array" ref="E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F44" t="str" cm="1">
        <f t="array" ref="F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G44" t="str" cm="1">
        <f t="array" ref="G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H44" t="str" cm="1">
        <f t="array" ref="H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  <c r="I44" t="str" cm="1">
        <f t="array" ref="I44">IF(C41="2024",INDEX('COMPTE 2024'!$B$8:$B$602,'COMPTE 2024'!M43),IF(C41="2025",INDEX('COMPTE 2025'!$B$8:$B$601,'COMPTE 2024'!M43),IF(C41="2026",INDEX('COMPTE 2026'!$B$601,'COMPTE 2026'!N43),IF(C41="2027",INDEX('COMPTE 2027'!$B$8:$B$601,'COMPTE 2027'!N43),IF(C41="2028",INDEX('COMPTE 2028'!$B$8:$B$601,'COMPTE 2028'!N43),IF(C41="2029",INDEX('COMPTE 2029'!$B$8:$B$601,'COMPTE 2029'!N43),IF(C41="2030",INDEX('COMPTE 2030'!$B$8:$B$601,'COMPTE 2030'!N43),"")))))))</f>
        <v/>
      </c>
    </row>
    <row r="45" spans="1:9" ht="18" customHeight="1" x14ac:dyDescent="0.25">
      <c r="B45" s="83" t="str" cm="1">
        <f t="array" ref="B45">IF(C42=2024,INDEX('COMPTE 2024'!$B$7:$B$601,'COMPTE 2024'!M44),IF(C41=2025,INDEX('COMPTE 2025'!$B$8:$B$601,'COMPTE 2024'!M44),IF(C41=2026,INDEX('COMPTE 2026'!$B$8:$B$601,'COMPTE 2026'!M44),IF(C41=2027,INDEX('COMPTE 2027'!$B$8:$B$601,'COMPTE 2027'!M44),IF(C41=2028,INDEX('COMPTE 2028'!$B$8:$B$601,'COMPTE 2028'!M44),IF(C41=2029,INDEX('COMPTE 2029'!$B$8:$B$601,'COMPTE 2029'!M44),IF(C41=2030,INDEX('COMPTE 2030'!$B$8:$B$601,'COMPTE 2030'!M44),"")))))))</f>
        <v/>
      </c>
      <c r="C45" s="116" t="str" cm="1">
        <f t="array" ref="C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D45" t="str" cm="1">
        <f t="array" ref="D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E45" s="2" t="str" cm="1">
        <f t="array" ref="E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F45" t="str" cm="1">
        <f t="array" ref="F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G45" t="str" cm="1">
        <f t="array" ref="G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H45" t="str" cm="1">
        <f t="array" ref="H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  <c r="I45" t="str" cm="1">
        <f t="array" ref="I45">IF(C42="2024",INDEX('COMPTE 2024'!$B$8:$B$602,'COMPTE 2024'!M44),IF(C42="2025",INDEX('COMPTE 2025'!$B$8:$B$601,'COMPTE 2024'!M44),IF(C42="2026",INDEX('COMPTE 2026'!$B$601,'COMPTE 2026'!N44),IF(C42="2027",INDEX('COMPTE 2027'!$B$8:$B$601,'COMPTE 2027'!N44),IF(C42="2028",INDEX('COMPTE 2028'!$B$8:$B$601,'COMPTE 2028'!N44),IF(C42="2029",INDEX('COMPTE 2029'!$B$8:$B$601,'COMPTE 2029'!N44),IF(C42="2030",INDEX('COMPTE 2030'!$B$8:$B$601,'COMPTE 2030'!N44),"")))))))</f>
        <v/>
      </c>
    </row>
    <row r="46" spans="1:9" ht="18" customHeight="1" x14ac:dyDescent="0.25">
      <c r="B46" s="83" t="str" cm="1">
        <f t="array" ref="B46">IF(C43=2024,INDEX('COMPTE 2024'!$B$7:$B$601,'COMPTE 2024'!M45),IF(C42=2025,INDEX('COMPTE 2025'!$B$8:$B$601,'COMPTE 2024'!M45),IF(C42=2026,INDEX('COMPTE 2026'!$B$8:$B$601,'COMPTE 2026'!M45),IF(C42=2027,INDEX('COMPTE 2027'!$B$8:$B$601,'COMPTE 2027'!M45),IF(C42=2028,INDEX('COMPTE 2028'!$B$8:$B$601,'COMPTE 2028'!M45),IF(C42=2029,INDEX('COMPTE 2029'!$B$8:$B$601,'COMPTE 2029'!M45),IF(C42=2030,INDEX('COMPTE 2030'!$B$8:$B$601,'COMPTE 2030'!M45),"")))))))</f>
        <v/>
      </c>
      <c r="C46" s="116" t="str" cm="1">
        <f t="array" ref="C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D46" t="str" cm="1">
        <f t="array" ref="D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E46" s="2" t="str" cm="1">
        <f t="array" ref="E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F46" t="str" cm="1">
        <f t="array" ref="F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G46" t="str" cm="1">
        <f t="array" ref="G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H46" t="str" cm="1">
        <f t="array" ref="H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  <c r="I46" t="str" cm="1">
        <f t="array" ref="I46">IF(C43="2024",INDEX('COMPTE 2024'!$B$8:$B$602,'COMPTE 2024'!M45),IF(C43="2025",INDEX('COMPTE 2025'!$B$8:$B$601,'COMPTE 2024'!M45),IF(C43="2026",INDEX('COMPTE 2026'!$B$601,'COMPTE 2026'!N45),IF(C43="2027",INDEX('COMPTE 2027'!$B$8:$B$601,'COMPTE 2027'!N45),IF(C43="2028",INDEX('COMPTE 2028'!$B$8:$B$601,'COMPTE 2028'!N45),IF(C43="2029",INDEX('COMPTE 2029'!$B$8:$B$601,'COMPTE 2029'!N45),IF(C43="2030",INDEX('COMPTE 2030'!$B$8:$B$601,'COMPTE 2030'!N45),"")))))))</f>
        <v/>
      </c>
    </row>
    <row r="47" spans="1:9" ht="18" customHeight="1" x14ac:dyDescent="0.25">
      <c r="B47" s="83" t="str" cm="1">
        <f t="array" ref="B47">IF(C44=2024,INDEX('COMPTE 2024'!$B$7:$B$601,'COMPTE 2024'!M46),IF(C43=2025,INDEX('COMPTE 2025'!$B$8:$B$601,'COMPTE 2024'!M46),IF(C43=2026,INDEX('COMPTE 2026'!$B$8:$B$601,'COMPTE 2026'!M46),IF(C43=2027,INDEX('COMPTE 2027'!$B$8:$B$601,'COMPTE 2027'!M46),IF(C43=2028,INDEX('COMPTE 2028'!$B$8:$B$601,'COMPTE 2028'!M46),IF(C43=2029,INDEX('COMPTE 2029'!$B$8:$B$601,'COMPTE 2029'!M46),IF(C43=2030,INDEX('COMPTE 2030'!$B$8:$B$601,'COMPTE 2030'!M46),"")))))))</f>
        <v/>
      </c>
      <c r="C47" s="116" t="str" cm="1">
        <f t="array" ref="C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D47" t="str" cm="1">
        <f t="array" ref="D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E47" s="2" t="str" cm="1">
        <f t="array" ref="E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F47" t="str" cm="1">
        <f t="array" ref="F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G47" t="str" cm="1">
        <f t="array" ref="G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H47" t="str" cm="1">
        <f t="array" ref="H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  <c r="I47" t="str" cm="1">
        <f t="array" ref="I47">IF(C44="2024",INDEX('COMPTE 2024'!$B$8:$B$602,'COMPTE 2024'!M46),IF(C44="2025",INDEX('COMPTE 2025'!$B$8:$B$601,'COMPTE 2024'!M46),IF(C44="2026",INDEX('COMPTE 2026'!$B$601,'COMPTE 2026'!N46),IF(C44="2027",INDEX('COMPTE 2027'!$B$8:$B$601,'COMPTE 2027'!N46),IF(C44="2028",INDEX('COMPTE 2028'!$B$8:$B$601,'COMPTE 2028'!N46),IF(C44="2029",INDEX('COMPTE 2029'!$B$8:$B$601,'COMPTE 2029'!N46),IF(C44="2030",INDEX('COMPTE 2030'!$B$8:$B$601,'COMPTE 2030'!N46),"")))))))</f>
        <v/>
      </c>
    </row>
    <row r="48" spans="1:9" ht="18" customHeight="1" x14ac:dyDescent="0.25">
      <c r="B48" s="83" t="str" cm="1">
        <f t="array" ref="B48">IF(C45=2024,INDEX('COMPTE 2024'!$B$7:$B$601,'COMPTE 2024'!M47),IF(C44=2025,INDEX('COMPTE 2025'!$B$8:$B$601,'COMPTE 2024'!M47),IF(C44=2026,INDEX('COMPTE 2026'!$B$8:$B$601,'COMPTE 2026'!M47),IF(C44=2027,INDEX('COMPTE 2027'!$B$8:$B$601,'COMPTE 2027'!M47),IF(C44=2028,INDEX('COMPTE 2028'!$B$8:$B$601,'COMPTE 2028'!M47),IF(C44=2029,INDEX('COMPTE 2029'!$B$8:$B$601,'COMPTE 2029'!M47),IF(C44=2030,INDEX('COMPTE 2030'!$B$8:$B$601,'COMPTE 2030'!M47),"")))))))</f>
        <v/>
      </c>
      <c r="C48" s="116" t="str" cm="1">
        <f t="array" ref="C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D48" t="str" cm="1">
        <f t="array" ref="D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E48" s="2" t="str" cm="1">
        <f t="array" ref="E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F48" t="str" cm="1">
        <f t="array" ref="F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G48" t="str" cm="1">
        <f t="array" ref="G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H48" t="str" cm="1">
        <f t="array" ref="H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  <c r="I48" t="str" cm="1">
        <f t="array" ref="I48">IF(C45="2024",INDEX('COMPTE 2024'!$B$8:$B$602,'COMPTE 2024'!M47),IF(C45="2025",INDEX('COMPTE 2025'!$B$8:$B$601,'COMPTE 2024'!M47),IF(C45="2026",INDEX('COMPTE 2026'!$B$601,'COMPTE 2026'!N47),IF(C45="2027",INDEX('COMPTE 2027'!$B$8:$B$601,'COMPTE 2027'!N47),IF(C45="2028",INDEX('COMPTE 2028'!$B$8:$B$601,'COMPTE 2028'!N47),IF(C45="2029",INDEX('COMPTE 2029'!$B$8:$B$601,'COMPTE 2029'!N47),IF(C45="2030",INDEX('COMPTE 2030'!$B$8:$B$601,'COMPTE 2030'!N47),"")))))))</f>
        <v/>
      </c>
    </row>
    <row r="49" spans="2:9" ht="18" customHeight="1" x14ac:dyDescent="0.25">
      <c r="B49" s="83" t="str" cm="1">
        <f t="array" ref="B49">IF(C46=2024,INDEX('COMPTE 2024'!$B$7:$B$601,'COMPTE 2024'!M48),IF(C45=2025,INDEX('COMPTE 2025'!$B$8:$B$601,'COMPTE 2024'!M48),IF(C45=2026,INDEX('COMPTE 2026'!$B$8:$B$601,'COMPTE 2026'!M48),IF(C45=2027,INDEX('COMPTE 2027'!$B$8:$B$601,'COMPTE 2027'!M48),IF(C45=2028,INDEX('COMPTE 2028'!$B$8:$B$601,'COMPTE 2028'!M48),IF(C45=2029,INDEX('COMPTE 2029'!$B$8:$B$601,'COMPTE 2029'!M48),IF(C45=2030,INDEX('COMPTE 2030'!$B$8:$B$601,'COMPTE 2030'!M48),"")))))))</f>
        <v/>
      </c>
      <c r="C49" s="116" t="str" cm="1">
        <f t="array" ref="C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D49" t="str" cm="1">
        <f t="array" ref="D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E49" s="2" t="str" cm="1">
        <f t="array" ref="E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F49" t="str" cm="1">
        <f t="array" ref="F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G49" t="str" cm="1">
        <f t="array" ref="G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H49" t="str" cm="1">
        <f t="array" ref="H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  <c r="I49" t="str" cm="1">
        <f t="array" ref="I49">IF(C46="2024",INDEX('COMPTE 2024'!$B$8:$B$602,'COMPTE 2024'!M48),IF(C46="2025",INDEX('COMPTE 2025'!$B$8:$B$601,'COMPTE 2024'!M48),IF(C46="2026",INDEX('COMPTE 2026'!$B$601,'COMPTE 2026'!N48),IF(C46="2027",INDEX('COMPTE 2027'!$B$8:$B$601,'COMPTE 2027'!N48),IF(C46="2028",INDEX('COMPTE 2028'!$B$8:$B$601,'COMPTE 2028'!N48),IF(C46="2029",INDEX('COMPTE 2029'!$B$8:$B$601,'COMPTE 2029'!N48),IF(C46="2030",INDEX('COMPTE 2030'!$B$8:$B$601,'COMPTE 2030'!N48),"")))))))</f>
        <v/>
      </c>
    </row>
    <row r="50" spans="2:9" ht="18" customHeight="1" x14ac:dyDescent="0.25">
      <c r="B50" s="83" t="str" cm="1">
        <f t="array" ref="B50">IF(C47=2024,INDEX('COMPTE 2024'!$B$7:$B$601,'COMPTE 2024'!M49),IF(C46=2025,INDEX('COMPTE 2025'!$B$8:$B$601,'COMPTE 2024'!M49),IF(C46=2026,INDEX('COMPTE 2026'!$B$8:$B$601,'COMPTE 2026'!M49),IF(C46=2027,INDEX('COMPTE 2027'!$B$8:$B$601,'COMPTE 2027'!M49),IF(C46=2028,INDEX('COMPTE 2028'!$B$8:$B$601,'COMPTE 2028'!M49),IF(C46=2029,INDEX('COMPTE 2029'!$B$8:$B$601,'COMPTE 2029'!M49),IF(C46=2030,INDEX('COMPTE 2030'!$B$8:$B$601,'COMPTE 2030'!M49),"")))))))</f>
        <v/>
      </c>
      <c r="C50" s="116" t="str" cm="1">
        <f t="array" ref="C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D50" t="str" cm="1">
        <f t="array" ref="D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E50" s="2" t="str" cm="1">
        <f t="array" ref="E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F50" t="str" cm="1">
        <f t="array" ref="F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G50" t="str" cm="1">
        <f t="array" ref="G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H50" t="str" cm="1">
        <f t="array" ref="H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  <c r="I50" t="str" cm="1">
        <f t="array" ref="I50">IF(C47="2024",INDEX('COMPTE 2024'!$B$8:$B$602,'COMPTE 2024'!M49),IF(C47="2025",INDEX('COMPTE 2025'!$B$8:$B$601,'COMPTE 2024'!M49),IF(C47="2026",INDEX('COMPTE 2026'!$B$601,'COMPTE 2026'!N49),IF(C47="2027",INDEX('COMPTE 2027'!$B$8:$B$601,'COMPTE 2027'!N49),IF(C47="2028",INDEX('COMPTE 2028'!$B$8:$B$601,'COMPTE 2028'!N49),IF(C47="2029",INDEX('COMPTE 2029'!$B$8:$B$601,'COMPTE 2029'!N49),IF(C47="2030",INDEX('COMPTE 2030'!$B$8:$B$601,'COMPTE 2030'!N49),"")))))))</f>
        <v/>
      </c>
    </row>
    <row r="51" spans="2:9" ht="18" customHeight="1" x14ac:dyDescent="0.25">
      <c r="B51" s="83" t="str" cm="1">
        <f t="array" ref="B51">IF(C48=2024,INDEX('COMPTE 2024'!$B$7:$B$601,'COMPTE 2024'!M50),IF(C47=2025,INDEX('COMPTE 2025'!$B$8:$B$601,'COMPTE 2024'!M50),IF(C47=2026,INDEX('COMPTE 2026'!$B$8:$B$601,'COMPTE 2026'!M50),IF(C47=2027,INDEX('COMPTE 2027'!$B$8:$B$601,'COMPTE 2027'!M50),IF(C47=2028,INDEX('COMPTE 2028'!$B$8:$B$601,'COMPTE 2028'!M50),IF(C47=2029,INDEX('COMPTE 2029'!$B$8:$B$601,'COMPTE 2029'!M50),IF(C47=2030,INDEX('COMPTE 2030'!$B$8:$B$601,'COMPTE 2030'!M50),"")))))))</f>
        <v/>
      </c>
      <c r="C51" s="116" t="str" cm="1">
        <f t="array" ref="C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D51" t="str" cm="1">
        <f t="array" ref="D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E51" s="2" t="str" cm="1">
        <f t="array" ref="E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F51" t="str" cm="1">
        <f t="array" ref="F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G51" t="str" cm="1">
        <f t="array" ref="G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H51" t="str" cm="1">
        <f t="array" ref="H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  <c r="I51" t="str" cm="1">
        <f t="array" ref="I51">IF(C48="2024",INDEX('COMPTE 2024'!$B$8:$B$602,'COMPTE 2024'!M50),IF(C48="2025",INDEX('COMPTE 2025'!$B$8:$B$601,'COMPTE 2024'!M50),IF(C48="2026",INDEX('COMPTE 2026'!$B$601,'COMPTE 2026'!N50),IF(C48="2027",INDEX('COMPTE 2027'!$B$8:$B$601,'COMPTE 2027'!N50),IF(C48="2028",INDEX('COMPTE 2028'!$B$8:$B$601,'COMPTE 2028'!N50),IF(C48="2029",INDEX('COMPTE 2029'!$B$8:$B$601,'COMPTE 2029'!N50),IF(C48="2030",INDEX('COMPTE 2030'!$B$8:$B$601,'COMPTE 2030'!N50),"")))))))</f>
        <v/>
      </c>
    </row>
    <row r="52" spans="2:9" ht="18" customHeight="1" x14ac:dyDescent="0.25">
      <c r="B52" s="83" t="str" cm="1">
        <f t="array" ref="B52">IF(C49=2024,INDEX('COMPTE 2024'!$B$7:$B$601,'COMPTE 2024'!M51),IF(C48=2025,INDEX('COMPTE 2025'!$B$8:$B$601,'COMPTE 2024'!M51),IF(C48=2026,INDEX('COMPTE 2026'!$B$8:$B$601,'COMPTE 2026'!M51),IF(C48=2027,INDEX('COMPTE 2027'!$B$8:$B$601,'COMPTE 2027'!M51),IF(C48=2028,INDEX('COMPTE 2028'!$B$8:$B$601,'COMPTE 2028'!M51),IF(C48=2029,INDEX('COMPTE 2029'!$B$8:$B$601,'COMPTE 2029'!M51),IF(C48=2030,INDEX('COMPTE 2030'!$B$8:$B$601,'COMPTE 2030'!M51),"")))))))</f>
        <v/>
      </c>
      <c r="C52" s="116" t="str" cm="1">
        <f t="array" ref="C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D52" t="str" cm="1">
        <f t="array" ref="D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E52" s="2" t="str" cm="1">
        <f t="array" ref="E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F52" t="str" cm="1">
        <f t="array" ref="F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G52" t="str" cm="1">
        <f t="array" ref="G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H52" t="str" cm="1">
        <f t="array" ref="H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  <c r="I52" t="str" cm="1">
        <f t="array" ref="I52">IF(C49="2024",INDEX('COMPTE 2024'!$B$8:$B$602,'COMPTE 2024'!M51),IF(C49="2025",INDEX('COMPTE 2025'!$B$8:$B$601,'COMPTE 2024'!M51),IF(C49="2026",INDEX('COMPTE 2026'!$B$601,'COMPTE 2026'!N51),IF(C49="2027",INDEX('COMPTE 2027'!$B$8:$B$601,'COMPTE 2027'!N51),IF(C49="2028",INDEX('COMPTE 2028'!$B$8:$B$601,'COMPTE 2028'!N51),IF(C49="2029",INDEX('COMPTE 2029'!$B$8:$B$601,'COMPTE 2029'!N51),IF(C49="2030",INDEX('COMPTE 2030'!$B$8:$B$601,'COMPTE 2030'!N51),"")))))))</f>
        <v/>
      </c>
    </row>
    <row r="53" spans="2:9" ht="18" customHeight="1" x14ac:dyDescent="0.25">
      <c r="B53" s="83" t="str" cm="1">
        <f t="array" ref="B53">IF(C50=2024,INDEX('COMPTE 2024'!$B$7:$B$601,'COMPTE 2024'!M52),IF(C49=2025,INDEX('COMPTE 2025'!$B$8:$B$601,'COMPTE 2024'!M52),IF(C49=2026,INDEX('COMPTE 2026'!$B$8:$B$601,'COMPTE 2026'!M52),IF(C49=2027,INDEX('COMPTE 2027'!$B$8:$B$601,'COMPTE 2027'!M52),IF(C49=2028,INDEX('COMPTE 2028'!$B$8:$B$601,'COMPTE 2028'!M52),IF(C49=2029,INDEX('COMPTE 2029'!$B$8:$B$601,'COMPTE 2029'!M52),IF(C49=2030,INDEX('COMPTE 2030'!$B$8:$B$601,'COMPTE 2030'!M52),"")))))))</f>
        <v/>
      </c>
      <c r="C53" s="116" t="str" cm="1">
        <f t="array" ref="C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D53" t="str" cm="1">
        <f t="array" ref="D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E53" s="2" t="str" cm="1">
        <f t="array" ref="E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F53" t="str" cm="1">
        <f t="array" ref="F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G53" t="str" cm="1">
        <f t="array" ref="G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H53" t="str" cm="1">
        <f t="array" ref="H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  <c r="I53" t="str" cm="1">
        <f t="array" ref="I53">IF(C50="2024",INDEX('COMPTE 2024'!$B$8:$B$602,'COMPTE 2024'!M52),IF(C50="2025",INDEX('COMPTE 2025'!$B$8:$B$601,'COMPTE 2024'!M52),IF(C50="2026",INDEX('COMPTE 2026'!$B$601,'COMPTE 2026'!N52),IF(C50="2027",INDEX('COMPTE 2027'!$B$8:$B$601,'COMPTE 2027'!N52),IF(C50="2028",INDEX('COMPTE 2028'!$B$8:$B$601,'COMPTE 2028'!N52),IF(C50="2029",INDEX('COMPTE 2029'!$B$8:$B$601,'COMPTE 2029'!N52),IF(C50="2030",INDEX('COMPTE 2030'!$B$8:$B$601,'COMPTE 2030'!N52),"")))))))</f>
        <v/>
      </c>
    </row>
    <row r="54" spans="2:9" ht="18" customHeight="1" x14ac:dyDescent="0.25">
      <c r="B54" s="83" t="str" cm="1">
        <f t="array" ref="B54">IF(C51=2024,INDEX('COMPTE 2024'!$B$7:$B$601,'COMPTE 2024'!M53),IF(C50=2025,INDEX('COMPTE 2025'!$B$8:$B$601,'COMPTE 2024'!M53),IF(C50=2026,INDEX('COMPTE 2026'!$B$8:$B$601,'COMPTE 2026'!M53),IF(C50=2027,INDEX('COMPTE 2027'!$B$8:$B$601,'COMPTE 2027'!M53),IF(C50=2028,INDEX('COMPTE 2028'!$B$8:$B$601,'COMPTE 2028'!M53),IF(C50=2029,INDEX('COMPTE 2029'!$B$8:$B$601,'COMPTE 2029'!M53),IF(C50=2030,INDEX('COMPTE 2030'!$B$8:$B$601,'COMPTE 2030'!M53),"")))))))</f>
        <v/>
      </c>
      <c r="C54" s="116" t="str" cm="1">
        <f t="array" ref="C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D54" t="str" cm="1">
        <f t="array" ref="D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E54" s="2" t="str" cm="1">
        <f t="array" ref="E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F54" t="str" cm="1">
        <f t="array" ref="F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G54" t="str" cm="1">
        <f t="array" ref="G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H54" t="str" cm="1">
        <f t="array" ref="H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  <c r="I54" t="str" cm="1">
        <f t="array" ref="I54">IF(C51="2024",INDEX('COMPTE 2024'!$B$8:$B$602,'COMPTE 2024'!M53),IF(C51="2025",INDEX('COMPTE 2025'!$B$8:$B$601,'COMPTE 2024'!M53),IF(C51="2026",INDEX('COMPTE 2026'!$B$601,'COMPTE 2026'!N53),IF(C51="2027",INDEX('COMPTE 2027'!$B$8:$B$601,'COMPTE 2027'!N53),IF(C51="2028",INDEX('COMPTE 2028'!$B$8:$B$601,'COMPTE 2028'!N53),IF(C51="2029",INDEX('COMPTE 2029'!$B$8:$B$601,'COMPTE 2029'!N53),IF(C51="2030",INDEX('COMPTE 2030'!$B$8:$B$601,'COMPTE 2030'!N53),"")))))))</f>
        <v/>
      </c>
    </row>
    <row r="55" spans="2:9" ht="18" customHeight="1" x14ac:dyDescent="0.25">
      <c r="B55" s="83" t="str" cm="1">
        <f t="array" ref="B55">IF(C52=2024,INDEX('COMPTE 2024'!$B$7:$B$601,'COMPTE 2024'!M54),IF(C51=2025,INDEX('COMPTE 2025'!$B$8:$B$601,'COMPTE 2024'!M54),IF(C51=2026,INDEX('COMPTE 2026'!$B$8:$B$601,'COMPTE 2026'!M54),IF(C51=2027,INDEX('COMPTE 2027'!$B$8:$B$601,'COMPTE 2027'!M54),IF(C51=2028,INDEX('COMPTE 2028'!$B$8:$B$601,'COMPTE 2028'!M54),IF(C51=2029,INDEX('COMPTE 2029'!$B$8:$B$601,'COMPTE 2029'!M54),IF(C51=2030,INDEX('COMPTE 2030'!$B$8:$B$601,'COMPTE 2030'!M54),"")))))))</f>
        <v/>
      </c>
      <c r="C55" s="116" t="str" cm="1">
        <f t="array" ref="C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D55" t="str" cm="1">
        <f t="array" ref="D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E55" s="2" t="str" cm="1">
        <f t="array" ref="E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F55" t="str" cm="1">
        <f t="array" ref="F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G55" t="str" cm="1">
        <f t="array" ref="G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H55" t="str" cm="1">
        <f t="array" ref="H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  <c r="I55" t="str" cm="1">
        <f t="array" ref="I55">IF(C52="2024",INDEX('COMPTE 2024'!$B$8:$B$602,'COMPTE 2024'!M54),IF(C52="2025",INDEX('COMPTE 2025'!$B$8:$B$601,'COMPTE 2024'!M54),IF(C52="2026",INDEX('COMPTE 2026'!$B$601,'COMPTE 2026'!N54),IF(C52="2027",INDEX('COMPTE 2027'!$B$8:$B$601,'COMPTE 2027'!N54),IF(C52="2028",INDEX('COMPTE 2028'!$B$8:$B$601,'COMPTE 2028'!N54),IF(C52="2029",INDEX('COMPTE 2029'!$B$8:$B$601,'COMPTE 2029'!N54),IF(C52="2030",INDEX('COMPTE 2030'!$B$8:$B$601,'COMPTE 2030'!N54),"")))))))</f>
        <v/>
      </c>
    </row>
    <row r="56" spans="2:9" ht="18" customHeight="1" x14ac:dyDescent="0.25">
      <c r="B56" s="83" t="str" cm="1">
        <f t="array" ref="B56">IF(C53=2024,INDEX('COMPTE 2024'!$B$7:$B$601,'COMPTE 2024'!M55),IF(C52=2025,INDEX('COMPTE 2025'!$B$8:$B$601,'COMPTE 2024'!M55),IF(C52=2026,INDEX('COMPTE 2026'!$B$8:$B$601,'COMPTE 2026'!M55),IF(C52=2027,INDEX('COMPTE 2027'!$B$8:$B$601,'COMPTE 2027'!M55),IF(C52=2028,INDEX('COMPTE 2028'!$B$8:$B$601,'COMPTE 2028'!M55),IF(C52=2029,INDEX('COMPTE 2029'!$B$8:$B$601,'COMPTE 2029'!M55),IF(C52=2030,INDEX('COMPTE 2030'!$B$8:$B$601,'COMPTE 2030'!M55),"")))))))</f>
        <v/>
      </c>
      <c r="C56" s="116" t="str" cm="1">
        <f t="array" ref="C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D56" t="str" cm="1">
        <f t="array" ref="D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E56" s="2" t="str" cm="1">
        <f t="array" ref="E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F56" t="str" cm="1">
        <f t="array" ref="F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G56" t="str" cm="1">
        <f t="array" ref="G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H56" t="str" cm="1">
        <f t="array" ref="H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  <c r="I56" t="str" cm="1">
        <f t="array" ref="I56">IF(C53="2024",INDEX('COMPTE 2024'!$B$8:$B$602,'COMPTE 2024'!M55),IF(C53="2025",INDEX('COMPTE 2025'!$B$8:$B$601,'COMPTE 2024'!M55),IF(C53="2026",INDEX('COMPTE 2026'!$B$601,'COMPTE 2026'!N55),IF(C53="2027",INDEX('COMPTE 2027'!$B$8:$B$601,'COMPTE 2027'!N55),IF(C53="2028",INDEX('COMPTE 2028'!$B$8:$B$601,'COMPTE 2028'!N55),IF(C53="2029",INDEX('COMPTE 2029'!$B$8:$B$601,'COMPTE 2029'!N55),IF(C53="2030",INDEX('COMPTE 2030'!$B$8:$B$601,'COMPTE 2030'!N55),"")))))))</f>
        <v/>
      </c>
    </row>
    <row r="57" spans="2:9" ht="18" customHeight="1" x14ac:dyDescent="0.25">
      <c r="B57" s="83" t="str" cm="1">
        <f t="array" ref="B57">IF(C54=2024,INDEX('COMPTE 2024'!$B$7:$B$601,'COMPTE 2024'!M56),IF(C53=2025,INDEX('COMPTE 2025'!$B$8:$B$601,'COMPTE 2024'!M56),IF(C53=2026,INDEX('COMPTE 2026'!$B$8:$B$601,'COMPTE 2026'!M56),IF(C53=2027,INDEX('COMPTE 2027'!$B$8:$B$601,'COMPTE 2027'!M56),IF(C53=2028,INDEX('COMPTE 2028'!$B$8:$B$601,'COMPTE 2028'!M56),IF(C53=2029,INDEX('COMPTE 2029'!$B$8:$B$601,'COMPTE 2029'!M56),IF(C53=2030,INDEX('COMPTE 2030'!$B$8:$B$601,'COMPTE 2030'!M56),"")))))))</f>
        <v/>
      </c>
      <c r="C57" s="116" t="str" cm="1">
        <f t="array" ref="C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D57" t="str" cm="1">
        <f t="array" ref="D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E57" s="2" t="str" cm="1">
        <f t="array" ref="E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F57" t="str" cm="1">
        <f t="array" ref="F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G57" t="str" cm="1">
        <f t="array" ref="G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H57" t="str" cm="1">
        <f t="array" ref="H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  <c r="I57" t="str" cm="1">
        <f t="array" ref="I57">IF(C54="2024",INDEX('COMPTE 2024'!$B$8:$B$602,'COMPTE 2024'!M56),IF(C54="2025",INDEX('COMPTE 2025'!$B$8:$B$601,'COMPTE 2024'!M56),IF(C54="2026",INDEX('COMPTE 2026'!$B$601,'COMPTE 2026'!N56),IF(C54="2027",INDEX('COMPTE 2027'!$B$8:$B$601,'COMPTE 2027'!N56),IF(C54="2028",INDEX('COMPTE 2028'!$B$8:$B$601,'COMPTE 2028'!N56),IF(C54="2029",INDEX('COMPTE 2029'!$B$8:$B$601,'COMPTE 2029'!N56),IF(C54="2030",INDEX('COMPTE 2030'!$B$8:$B$601,'COMPTE 2030'!N56),"")))))))</f>
        <v/>
      </c>
    </row>
    <row r="58" spans="2:9" ht="18" customHeight="1" x14ac:dyDescent="0.25">
      <c r="B58" s="83" t="str" cm="1">
        <f t="array" ref="B58">IF(C55=2024,INDEX('COMPTE 2024'!$B$7:$B$601,'COMPTE 2024'!M57),IF(C54=2025,INDEX('COMPTE 2025'!$B$8:$B$601,'COMPTE 2024'!M57),IF(C54=2026,INDEX('COMPTE 2026'!$B$8:$B$601,'COMPTE 2026'!M57),IF(C54=2027,INDEX('COMPTE 2027'!$B$8:$B$601,'COMPTE 2027'!M57),IF(C54=2028,INDEX('COMPTE 2028'!$B$8:$B$601,'COMPTE 2028'!M57),IF(C54=2029,INDEX('COMPTE 2029'!$B$8:$B$601,'COMPTE 2029'!M57),IF(C54=2030,INDEX('COMPTE 2030'!$B$8:$B$601,'COMPTE 2030'!M57),"")))))))</f>
        <v/>
      </c>
      <c r="C58" s="116" t="str" cm="1">
        <f t="array" ref="C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D58" t="str" cm="1">
        <f t="array" ref="D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E58" s="2" t="str" cm="1">
        <f t="array" ref="E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F58" t="str" cm="1">
        <f t="array" ref="F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G58" t="str" cm="1">
        <f t="array" ref="G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H58" t="str" cm="1">
        <f t="array" ref="H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  <c r="I58" t="str" cm="1">
        <f t="array" ref="I58">IF(C55="2024",INDEX('COMPTE 2024'!$B$8:$B$602,'COMPTE 2024'!M57),IF(C55="2025",INDEX('COMPTE 2025'!$B$8:$B$601,'COMPTE 2024'!M57),IF(C55="2026",INDEX('COMPTE 2026'!$B$601,'COMPTE 2026'!N57),IF(C55="2027",INDEX('COMPTE 2027'!$B$8:$B$601,'COMPTE 2027'!N57),IF(C55="2028",INDEX('COMPTE 2028'!$B$8:$B$601,'COMPTE 2028'!N57),IF(C55="2029",INDEX('COMPTE 2029'!$B$8:$B$601,'COMPTE 2029'!N57),IF(C55="2030",INDEX('COMPTE 2030'!$B$8:$B$601,'COMPTE 2030'!N57),"")))))))</f>
        <v/>
      </c>
    </row>
    <row r="59" spans="2:9" ht="18" customHeight="1" x14ac:dyDescent="0.25">
      <c r="B59" s="83" t="str" cm="1">
        <f t="array" ref="B59">IF(C56=2024,INDEX('COMPTE 2024'!$B$7:$B$601,'COMPTE 2024'!M58),IF(C55=2025,INDEX('COMPTE 2025'!$B$8:$B$601,'COMPTE 2024'!M58),IF(C55=2026,INDEX('COMPTE 2026'!$B$8:$B$601,'COMPTE 2026'!M58),IF(C55=2027,INDEX('COMPTE 2027'!$B$8:$B$601,'COMPTE 2027'!M58),IF(C55=2028,INDEX('COMPTE 2028'!$B$8:$B$601,'COMPTE 2028'!M58),IF(C55=2029,INDEX('COMPTE 2029'!$B$8:$B$601,'COMPTE 2029'!M58),IF(C55=2030,INDEX('COMPTE 2030'!$B$8:$B$601,'COMPTE 2030'!M58),"")))))))</f>
        <v/>
      </c>
      <c r="C59" s="116" t="str" cm="1">
        <f t="array" ref="C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D59" t="str" cm="1">
        <f t="array" ref="D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E59" s="2" t="str" cm="1">
        <f t="array" ref="E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F59" t="str" cm="1">
        <f t="array" ref="F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G59" t="str" cm="1">
        <f t="array" ref="G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H59" t="str" cm="1">
        <f t="array" ref="H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  <c r="I59" t="str" cm="1">
        <f t="array" ref="I59">IF(C56="2024",INDEX('COMPTE 2024'!$B$8:$B$602,'COMPTE 2024'!M58),IF(C56="2025",INDEX('COMPTE 2025'!$B$8:$B$601,'COMPTE 2024'!M58),IF(C56="2026",INDEX('COMPTE 2026'!$B$601,'COMPTE 2026'!N58),IF(C56="2027",INDEX('COMPTE 2027'!$B$8:$B$601,'COMPTE 2027'!N58),IF(C56="2028",INDEX('COMPTE 2028'!$B$8:$B$601,'COMPTE 2028'!N58),IF(C56="2029",INDEX('COMPTE 2029'!$B$8:$B$601,'COMPTE 2029'!N58),IF(C56="2030",INDEX('COMPTE 2030'!$B$8:$B$601,'COMPTE 2030'!N58),"")))))))</f>
        <v/>
      </c>
    </row>
    <row r="60" spans="2:9" ht="18" customHeight="1" x14ac:dyDescent="0.25">
      <c r="B60" s="83" t="str" cm="1">
        <f t="array" ref="B60">IF(C57=2024,INDEX('COMPTE 2024'!$B$7:$B$601,'COMPTE 2024'!M59),IF(C56=2025,INDEX('COMPTE 2025'!$B$8:$B$601,'COMPTE 2024'!M59),IF(C56=2026,INDEX('COMPTE 2026'!$B$8:$B$601,'COMPTE 2026'!M59),IF(C56=2027,INDEX('COMPTE 2027'!$B$8:$B$601,'COMPTE 2027'!M59),IF(C56=2028,INDEX('COMPTE 2028'!$B$8:$B$601,'COMPTE 2028'!M59),IF(C56=2029,INDEX('COMPTE 2029'!$B$8:$B$601,'COMPTE 2029'!M59),IF(C56=2030,INDEX('COMPTE 2030'!$B$8:$B$601,'COMPTE 2030'!M59),"")))))))</f>
        <v/>
      </c>
      <c r="C60" s="116" t="str" cm="1">
        <f t="array" ref="C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D60" t="str" cm="1">
        <f t="array" ref="D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E60" s="2" t="str" cm="1">
        <f t="array" ref="E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F60" t="str" cm="1">
        <f t="array" ref="F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G60" t="str" cm="1">
        <f t="array" ref="G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H60" t="str" cm="1">
        <f t="array" ref="H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  <c r="I60" t="str" cm="1">
        <f t="array" ref="I60">IF(C57="2024",INDEX('COMPTE 2024'!$B$8:$B$602,'COMPTE 2024'!M59),IF(C57="2025",INDEX('COMPTE 2025'!$B$8:$B$601,'COMPTE 2024'!M59),IF(C57="2026",INDEX('COMPTE 2026'!$B$601,'COMPTE 2026'!N59),IF(C57="2027",INDEX('COMPTE 2027'!$B$8:$B$601,'COMPTE 2027'!N59),IF(C57="2028",INDEX('COMPTE 2028'!$B$8:$B$601,'COMPTE 2028'!N59),IF(C57="2029",INDEX('COMPTE 2029'!$B$8:$B$601,'COMPTE 2029'!N59),IF(C57="2030",INDEX('COMPTE 2030'!$B$8:$B$601,'COMPTE 2030'!N59),"")))))))</f>
        <v/>
      </c>
    </row>
    <row r="61" spans="2:9" ht="18" customHeight="1" x14ac:dyDescent="0.25">
      <c r="B61" s="83" t="str" cm="1">
        <f t="array" ref="B61">IF(C58=2024,INDEX('COMPTE 2024'!$B$7:$B$601,'COMPTE 2024'!M60),IF(C57=2025,INDEX('COMPTE 2025'!$B$8:$B$601,'COMPTE 2024'!M60),IF(C57=2026,INDEX('COMPTE 2026'!$B$8:$B$601,'COMPTE 2026'!M60),IF(C57=2027,INDEX('COMPTE 2027'!$B$8:$B$601,'COMPTE 2027'!M60),IF(C57=2028,INDEX('COMPTE 2028'!$B$8:$B$601,'COMPTE 2028'!M60),IF(C57=2029,INDEX('COMPTE 2029'!$B$8:$B$601,'COMPTE 2029'!M60),IF(C57=2030,INDEX('COMPTE 2030'!$B$8:$B$601,'COMPTE 2030'!M60),"")))))))</f>
        <v/>
      </c>
      <c r="C61" s="116" t="str" cm="1">
        <f t="array" ref="C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D61" t="str" cm="1">
        <f t="array" ref="D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E61" s="2" t="str" cm="1">
        <f t="array" ref="E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F61" t="str" cm="1">
        <f t="array" ref="F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G61" t="str" cm="1">
        <f t="array" ref="G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H61" t="str" cm="1">
        <f t="array" ref="H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  <c r="I61" t="str" cm="1">
        <f t="array" ref="I61">IF(C58="2024",INDEX('COMPTE 2024'!$B$8:$B$602,'COMPTE 2024'!M61),IF(C58="2025",INDEX('COMPTE 2025'!$B$8:$B$601,'COMPTE 2024'!M61),IF(C58="2026",INDEX('COMPTE 2026'!$B$601,'COMPTE 2026'!N60),IF(C58="2027",INDEX('COMPTE 2027'!$B$8:$B$601,'COMPTE 2027'!N60),IF(C58="2028",INDEX('COMPTE 2028'!$B$8:$B$601,'COMPTE 2028'!N60),IF(C58="2029",INDEX('COMPTE 2029'!$B$8:$B$601,'COMPTE 2029'!N60),IF(C58="2030",INDEX('COMPTE 2030'!$B$8:$B$601,'COMPTE 2030'!N60),"")))))))</f>
        <v/>
      </c>
    </row>
    <row r="62" spans="2:9" ht="18" customHeight="1" x14ac:dyDescent="0.25">
      <c r="B62" s="83" t="str" cm="1">
        <f t="array" ref="B62">IF(C59=2024,INDEX('COMPTE 2024'!$B$7:$B$601,'COMPTE 2024'!M61),IF(C58=2025,INDEX('COMPTE 2025'!$B$8:$B$601,'COMPTE 2024'!M61),IF(C58=2026,INDEX('COMPTE 2026'!$B$8:$B$601,'COMPTE 2026'!M61),IF(C58=2027,INDEX('COMPTE 2027'!$B$8:$B$601,'COMPTE 2027'!M61),IF(C58=2028,INDEX('COMPTE 2028'!$B$8:$B$601,'COMPTE 2028'!M61),IF(C58=2029,INDEX('COMPTE 2029'!$B$8:$B$601,'COMPTE 2029'!M61),IF(C58=2030,INDEX('COMPTE 2030'!$B$8:$B$601,'COMPTE 2030'!M61),"")))))))</f>
        <v/>
      </c>
      <c r="C62" s="116" t="str" cm="1">
        <f t="array" ref="C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D62" t="str" cm="1">
        <f t="array" ref="D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E62" s="2" t="str" cm="1">
        <f t="array" ref="E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F62" t="str" cm="1">
        <f t="array" ref="F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G62" t="str" cm="1">
        <f t="array" ref="G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H62" t="str" cm="1">
        <f t="array" ref="H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  <c r="I62" t="str" cm="1">
        <f t="array" ref="I62">IF(C59="2024",INDEX('COMPTE 2024'!$B$8:$B$602,'COMPTE 2024'!M62),IF(C59="2025",INDEX('COMPTE 2025'!$B$8:$B$601,'COMPTE 2024'!M62),IF(C59="2026",INDEX('COMPTE 2026'!$B$601,'COMPTE 2026'!N61),IF(C59="2027",INDEX('COMPTE 2027'!$B$8:$B$601,'COMPTE 2027'!N61),IF(C59="2028",INDEX('COMPTE 2028'!$B$8:$B$601,'COMPTE 2028'!N61),IF(C59="2029",INDEX('COMPTE 2029'!$B$8:$B$601,'COMPTE 2029'!N61),IF(C59="2030",INDEX('COMPTE 2030'!$B$8:$B$601,'COMPTE 2030'!N61),"")))))))</f>
        <v/>
      </c>
    </row>
    <row r="63" spans="2:9" ht="18" customHeight="1" x14ac:dyDescent="0.25">
      <c r="B63" s="83" t="str" cm="1">
        <f t="array" ref="B63">IF(C60=2024,INDEX('COMPTE 2024'!$B$7:$B$601,'COMPTE 2024'!M62),IF(C59=2025,INDEX('COMPTE 2025'!$B$8:$B$601,'COMPTE 2024'!M62),IF(C59=2026,INDEX('COMPTE 2026'!$B$8:$B$601,'COMPTE 2026'!M62),IF(C59=2027,INDEX('COMPTE 2027'!$B$8:$B$601,'COMPTE 2027'!M62),IF(C59=2028,INDEX('COMPTE 2028'!$B$8:$B$601,'COMPTE 2028'!M62),IF(C59=2029,INDEX('COMPTE 2029'!$B$8:$B$601,'COMPTE 2029'!M62),IF(C59=2030,INDEX('COMPTE 2030'!$B$8:$B$601,'COMPTE 2030'!M62),"")))))))</f>
        <v/>
      </c>
      <c r="C63" s="116" t="str" cm="1">
        <f t="array" ref="C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D63" t="str" cm="1">
        <f t="array" ref="D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E63" s="2" t="str" cm="1">
        <f t="array" ref="E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F63" t="str" cm="1">
        <f t="array" ref="F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G63" t="str" cm="1">
        <f t="array" ref="G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H63" t="str" cm="1">
        <f t="array" ref="H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  <c r="I63" t="str" cm="1">
        <f t="array" ref="I63">IF(C60="2024",INDEX('COMPTE 2024'!$B$8:$B$602,'COMPTE 2024'!M63),IF(C60="2025",INDEX('COMPTE 2025'!$B$8:$B$601,'COMPTE 2024'!M63),IF(C60="2026",INDEX('COMPTE 2026'!$B$601,'COMPTE 2026'!N62),IF(C60="2027",INDEX('COMPTE 2027'!$B$8:$B$601,'COMPTE 2027'!N62),IF(C60="2028",INDEX('COMPTE 2028'!$B$8:$B$601,'COMPTE 2028'!N62),IF(C60="2029",INDEX('COMPTE 2029'!$B$8:$B$601,'COMPTE 2029'!N62),IF(C60="2030",INDEX('COMPTE 2030'!$B$8:$B$601,'COMPTE 2030'!N62),"")))))))</f>
        <v/>
      </c>
    </row>
    <row r="64" spans="2:9" ht="18" customHeight="1" x14ac:dyDescent="0.25">
      <c r="B64" s="83" t="str" cm="1">
        <f t="array" ref="B64">IF(C61=2024,INDEX('COMPTE 2024'!$B$7:$B$601,'COMPTE 2024'!M63),IF(C60=2025,INDEX('COMPTE 2025'!$B$8:$B$601,'COMPTE 2024'!M63),IF(C60=2026,INDEX('COMPTE 2026'!$B$8:$B$601,'COMPTE 2026'!M63),IF(C60=2027,INDEX('COMPTE 2027'!$B$8:$B$601,'COMPTE 2027'!M63),IF(C60=2028,INDEX('COMPTE 2028'!$B$8:$B$601,'COMPTE 2028'!M63),IF(C60=2029,INDEX('COMPTE 2029'!$B$8:$B$601,'COMPTE 2029'!M63),IF(C60=2030,INDEX('COMPTE 2030'!$B$8:$B$601,'COMPTE 2030'!M63),"")))))))</f>
        <v/>
      </c>
      <c r="C64" s="116" t="str" cm="1">
        <f t="array" ref="C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D64" t="str" cm="1">
        <f t="array" ref="D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E64" s="2" t="str" cm="1">
        <f t="array" ref="E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F64" t="str" cm="1">
        <f t="array" ref="F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G64" t="str" cm="1">
        <f t="array" ref="G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H64" t="str" cm="1">
        <f t="array" ref="H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  <c r="I64" t="str" cm="1">
        <f t="array" ref="I64">IF(C61="2024",INDEX('COMPTE 2024'!$B$8:$B$602,'COMPTE 2024'!M64),IF(C61="2025",INDEX('COMPTE 2025'!$B$8:$B$601,'COMPTE 2024'!M64),IF(C61="2026",INDEX('COMPTE 2026'!$B$601,'COMPTE 2026'!N63),IF(C61="2027",INDEX('COMPTE 2027'!$B$8:$B$601,'COMPTE 2027'!N63),IF(C61="2028",INDEX('COMPTE 2028'!$B$8:$B$601,'COMPTE 2028'!N63),IF(C61="2029",INDEX('COMPTE 2029'!$B$8:$B$601,'COMPTE 2029'!N63),IF(C61="2030",INDEX('COMPTE 2030'!$B$8:$B$601,'COMPTE 2030'!N63),"")))))))</f>
        <v/>
      </c>
    </row>
    <row r="65" spans="2:9" ht="18" customHeight="1" x14ac:dyDescent="0.25">
      <c r="B65" s="83" t="str" cm="1">
        <f t="array" ref="B65">IF(C62=2024,INDEX('COMPTE 2024'!$B$7:$B$601,'COMPTE 2024'!M64),IF(C61=2025,INDEX('COMPTE 2025'!$B$8:$B$601,'COMPTE 2024'!M64),IF(C61=2026,INDEX('COMPTE 2026'!$B$8:$B$601,'COMPTE 2026'!M64),IF(C61=2027,INDEX('COMPTE 2027'!$B$8:$B$601,'COMPTE 2027'!M64),IF(C61=2028,INDEX('COMPTE 2028'!$B$8:$B$601,'COMPTE 2028'!M64),IF(C61=2029,INDEX('COMPTE 2029'!$B$8:$B$601,'COMPTE 2029'!M64),IF(C61=2030,INDEX('COMPTE 2030'!$B$8:$B$601,'COMPTE 2030'!M64),"")))))))</f>
        <v/>
      </c>
      <c r="C65" s="116" t="str" cm="1">
        <f t="array" ref="C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D65" t="str" cm="1">
        <f t="array" ref="D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E65" s="2" t="str" cm="1">
        <f t="array" ref="E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F65" t="str" cm="1">
        <f t="array" ref="F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G65" t="str" cm="1">
        <f t="array" ref="G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H65" t="str" cm="1">
        <f t="array" ref="H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  <c r="I65" t="str" cm="1">
        <f t="array" ref="I65">IF(C62="2024",INDEX('COMPTE 2024'!$B$8:$B$602,'COMPTE 2024'!M65),IF(C62="2025",INDEX('COMPTE 2025'!$B$8:$B$601,'COMPTE 2024'!M65),IF(C62="2026",INDEX('COMPTE 2026'!$B$601,'COMPTE 2026'!N64),IF(C62="2027",INDEX('COMPTE 2027'!$B$8:$B$601,'COMPTE 2027'!N64),IF(C62="2028",INDEX('COMPTE 2028'!$B$8:$B$601,'COMPTE 2028'!N64),IF(C62="2029",INDEX('COMPTE 2029'!$B$8:$B$601,'COMPTE 2029'!N64),IF(C62="2030",INDEX('COMPTE 2030'!$B$8:$B$601,'COMPTE 2030'!N64),"")))))))</f>
        <v/>
      </c>
    </row>
    <row r="66" spans="2:9" ht="18" customHeight="1" x14ac:dyDescent="0.25">
      <c r="B66" s="83" t="str" cm="1">
        <f t="array" ref="B66">IF(C63=2024,INDEX('COMPTE 2024'!$B$7:$B$601,'COMPTE 2024'!M65),IF(C62=2025,INDEX('COMPTE 2025'!$B$8:$B$601,'COMPTE 2024'!M65),IF(C62=2026,INDEX('COMPTE 2026'!$B$8:$B$601,'COMPTE 2026'!M65),IF(C62=2027,INDEX('COMPTE 2027'!$B$8:$B$601,'COMPTE 2027'!M65),IF(C62=2028,INDEX('COMPTE 2028'!$B$8:$B$601,'COMPTE 2028'!M65),IF(C62=2029,INDEX('COMPTE 2029'!$B$8:$B$601,'COMPTE 2029'!M65),IF(C62=2030,INDEX('COMPTE 2030'!$B$8:$B$601,'COMPTE 2030'!M65),"")))))))</f>
        <v/>
      </c>
      <c r="C66" s="116" t="str" cm="1">
        <f t="array" ref="C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D66" t="str" cm="1">
        <f t="array" ref="D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E66" s="2" t="str" cm="1">
        <f t="array" ref="E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F66" t="str" cm="1">
        <f t="array" ref="F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G66" t="str" cm="1">
        <f t="array" ref="G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H66" t="str" cm="1">
        <f t="array" ref="H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  <c r="I66" t="str" cm="1">
        <f t="array" ref="I66">IF(C63="2024",INDEX('COMPTE 2024'!$B$8:$B$602,'COMPTE 2024'!M66),IF(C63="2025",INDEX('COMPTE 2025'!$B$8:$B$601,'COMPTE 2024'!M66),IF(C63="2026",INDEX('COMPTE 2026'!$B$601,'COMPTE 2026'!N65),IF(C63="2027",INDEX('COMPTE 2027'!$B$8:$B$601,'COMPTE 2027'!N65),IF(C63="2028",INDEX('COMPTE 2028'!$B$8:$B$601,'COMPTE 2028'!N65),IF(C63="2029",INDEX('COMPTE 2029'!$B$8:$B$601,'COMPTE 2029'!N65),IF(C63="2030",INDEX('COMPTE 2030'!$B$8:$B$601,'COMPTE 2030'!N65),"")))))))</f>
        <v/>
      </c>
    </row>
    <row r="67" spans="2:9" ht="18" customHeight="1" x14ac:dyDescent="0.25">
      <c r="B67" s="83" t="str" cm="1">
        <f t="array" ref="B67">IF(C64=2024,INDEX('COMPTE 2024'!$B$7:$B$601,'COMPTE 2024'!M66),IF(C63=2025,INDEX('COMPTE 2025'!$B$8:$B$601,'COMPTE 2024'!M66),IF(C63=2026,INDEX('COMPTE 2026'!$B$8:$B$601,'COMPTE 2026'!M66),IF(C63=2027,INDEX('COMPTE 2027'!$B$8:$B$601,'COMPTE 2027'!M66),IF(C63=2028,INDEX('COMPTE 2028'!$B$8:$B$601,'COMPTE 2028'!M66),IF(C63=2029,INDEX('COMPTE 2029'!$B$8:$B$601,'COMPTE 2029'!M66),IF(C63=2030,INDEX('COMPTE 2030'!$B$8:$B$601,'COMPTE 2030'!M66),"")))))))</f>
        <v/>
      </c>
      <c r="C67" s="116" t="str" cm="1">
        <f t="array" ref="C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D67" t="str" cm="1">
        <f t="array" ref="D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E67" s="2" t="str" cm="1">
        <f t="array" ref="E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F67" t="str" cm="1">
        <f t="array" ref="F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G67" t="str" cm="1">
        <f t="array" ref="G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H67" t="str" cm="1">
        <f t="array" ref="H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  <c r="I67" t="str" cm="1">
        <f t="array" ref="I67">IF(C64="2024",INDEX('COMPTE 2024'!$B$8:$B$602,'COMPTE 2024'!M67),IF(C64="2025",INDEX('COMPTE 2025'!$B$8:$B$601,'COMPTE 2024'!M67),IF(C64="2026",INDEX('COMPTE 2026'!$B$601,'COMPTE 2026'!N66),IF(C64="2027",INDEX('COMPTE 2027'!$B$8:$B$601,'COMPTE 2027'!N66),IF(C64="2028",INDEX('COMPTE 2028'!$B$8:$B$601,'COMPTE 2028'!N66),IF(C64="2029",INDEX('COMPTE 2029'!$B$8:$B$601,'COMPTE 2029'!N66),IF(C64="2030",INDEX('COMPTE 2030'!$B$8:$B$601,'COMPTE 2030'!N66),"")))))))</f>
        <v/>
      </c>
    </row>
    <row r="68" spans="2:9" ht="18" customHeight="1" x14ac:dyDescent="0.25">
      <c r="B68" s="83" t="str" cm="1">
        <f t="array" ref="B68">IF(C65=2024,INDEX('COMPTE 2024'!$B$7:$B$601,'COMPTE 2024'!M67),IF(C64=2025,INDEX('COMPTE 2025'!$B$8:$B$601,'COMPTE 2024'!M67),IF(C64=2026,INDEX('COMPTE 2026'!$B$8:$B$601,'COMPTE 2026'!M67),IF(C64=2027,INDEX('COMPTE 2027'!$B$8:$B$601,'COMPTE 2027'!M67),IF(C64=2028,INDEX('COMPTE 2028'!$B$8:$B$601,'COMPTE 2028'!M67),IF(C64=2029,INDEX('COMPTE 2029'!$B$8:$B$601,'COMPTE 2029'!M67),IF(C64=2030,INDEX('COMPTE 2030'!$B$8:$B$601,'COMPTE 2030'!M67),"")))))))</f>
        <v/>
      </c>
      <c r="C68" s="116" t="str" cm="1">
        <f t="array" ref="C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D68" t="str" cm="1">
        <f t="array" ref="D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E68" s="2" t="str" cm="1">
        <f t="array" ref="E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F68" t="str" cm="1">
        <f t="array" ref="F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G68" t="str" cm="1">
        <f t="array" ref="G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H68" t="str" cm="1">
        <f t="array" ref="H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  <c r="I68" t="str" cm="1">
        <f t="array" ref="I68">IF(C65="2024",INDEX('COMPTE 2024'!$B$8:$B$602,'COMPTE 2024'!M68),IF(C65="2025",INDEX('COMPTE 2025'!$B$8:$B$601,'COMPTE 2024'!M68),IF(C65="2026",INDEX('COMPTE 2026'!$B$601,'COMPTE 2026'!N67),IF(C65="2027",INDEX('COMPTE 2027'!$B$8:$B$601,'COMPTE 2027'!N67),IF(C65="2028",INDEX('COMPTE 2028'!$B$8:$B$601,'COMPTE 2028'!N67),IF(C65="2029",INDEX('COMPTE 2029'!$B$8:$B$601,'COMPTE 2029'!N67),IF(C65="2030",INDEX('COMPTE 2030'!$B$8:$B$601,'COMPTE 2030'!N67),"")))))))</f>
        <v/>
      </c>
    </row>
    <row r="69" spans="2:9" ht="18" customHeight="1" x14ac:dyDescent="0.25">
      <c r="B69" s="83" t="str" cm="1">
        <f t="array" ref="B69">IF(C66=2024,INDEX('COMPTE 2024'!$B$7:$B$601,'COMPTE 2024'!M68),IF(C65=2025,INDEX('COMPTE 2025'!$B$8:$B$601,'COMPTE 2024'!M68),IF(C65=2026,INDEX('COMPTE 2026'!$B$8:$B$601,'COMPTE 2026'!M68),IF(C65=2027,INDEX('COMPTE 2027'!$B$8:$B$601,'COMPTE 2027'!M68),IF(C65=2028,INDEX('COMPTE 2028'!$B$8:$B$601,'COMPTE 2028'!M68),IF(C65=2029,INDEX('COMPTE 2029'!$B$8:$B$601,'COMPTE 2029'!M68),IF(C65=2030,INDEX('COMPTE 2030'!$B$8:$B$601,'COMPTE 2030'!M68),"")))))))</f>
        <v/>
      </c>
      <c r="C69" s="116" t="str" cm="1">
        <f t="array" ref="C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D69" t="str" cm="1">
        <f t="array" ref="D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E69" s="2" t="str" cm="1">
        <f t="array" ref="E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F69" t="str" cm="1">
        <f t="array" ref="F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G69" t="str" cm="1">
        <f t="array" ref="G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H69" t="str" cm="1">
        <f t="array" ref="H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  <c r="I69" t="str" cm="1">
        <f t="array" ref="I69">IF(C66="2024",INDEX('COMPTE 2024'!$B$8:$B$602,'COMPTE 2024'!M69),IF(C66="2025",INDEX('COMPTE 2025'!$B$8:$B$601,'COMPTE 2024'!M69),IF(C66="2026",INDEX('COMPTE 2026'!$B$601,'COMPTE 2026'!N68),IF(C66="2027",INDEX('COMPTE 2027'!$B$8:$B$601,'COMPTE 2027'!N68),IF(C66="2028",INDEX('COMPTE 2028'!$B$8:$B$601,'COMPTE 2028'!N68),IF(C66="2029",INDEX('COMPTE 2029'!$B$8:$B$601,'COMPTE 2029'!N68),IF(C66="2030",INDEX('COMPTE 2030'!$B$8:$B$601,'COMPTE 2030'!N68),"")))))))</f>
        <v/>
      </c>
    </row>
    <row r="70" spans="2:9" ht="18" customHeight="1" x14ac:dyDescent="0.25">
      <c r="B70" s="83" t="str" cm="1">
        <f t="array" ref="B70">IF(C67=2024,INDEX('COMPTE 2024'!$B$7:$B$601,'COMPTE 2024'!M69),IF(C66=2025,INDEX('COMPTE 2025'!$B$8:$B$601,'COMPTE 2024'!M69),IF(C66=2026,INDEX('COMPTE 2026'!$B$8:$B$601,'COMPTE 2026'!M69),IF(C66=2027,INDEX('COMPTE 2027'!$B$8:$B$601,'COMPTE 2027'!M69),IF(C66=2028,INDEX('COMPTE 2028'!$B$8:$B$601,'COMPTE 2028'!M69),IF(C66=2029,INDEX('COMPTE 2029'!$B$8:$B$601,'COMPTE 2029'!M69),IF(C66=2030,INDEX('COMPTE 2030'!$B$8:$B$601,'COMPTE 2030'!M69),"")))))))</f>
        <v/>
      </c>
      <c r="C70" s="116" t="str" cm="1">
        <f t="array" ref="C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D70" t="str" cm="1">
        <f t="array" ref="D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E70" s="2" t="str" cm="1">
        <f t="array" ref="E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F70" t="str" cm="1">
        <f t="array" ref="F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G70" t="str" cm="1">
        <f t="array" ref="G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H70" t="str" cm="1">
        <f t="array" ref="H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  <c r="I70" t="str" cm="1">
        <f t="array" ref="I70">IF(C67="2024",INDEX('COMPTE 2024'!$B$8:$B$602,'COMPTE 2024'!M70),IF(C67="2025",INDEX('COMPTE 2025'!$B$8:$B$601,'COMPTE 2024'!M70),IF(C67="2026",INDEX('COMPTE 2026'!$B$601,'COMPTE 2026'!N69),IF(C67="2027",INDEX('COMPTE 2027'!$B$8:$B$601,'COMPTE 2027'!N69),IF(C67="2028",INDEX('COMPTE 2028'!$B$8:$B$601,'COMPTE 2028'!N69),IF(C67="2029",INDEX('COMPTE 2029'!$B$8:$B$601,'COMPTE 2029'!N69),IF(C67="2030",INDEX('COMPTE 2030'!$B$8:$B$601,'COMPTE 2030'!N69),"")))))))</f>
        <v/>
      </c>
    </row>
    <row r="71" spans="2:9" ht="18" customHeight="1" x14ac:dyDescent="0.25">
      <c r="B71" s="83" t="str" cm="1">
        <f t="array" ref="B71">IF(C68=2024,INDEX('COMPTE 2024'!$B$7:$B$601,'COMPTE 2024'!M70),IF(C67=2025,INDEX('COMPTE 2025'!$B$8:$B$601,'COMPTE 2024'!M70),IF(C67=2026,INDEX('COMPTE 2026'!$B$8:$B$601,'COMPTE 2026'!M70),IF(C67=2027,INDEX('COMPTE 2027'!$B$8:$B$601,'COMPTE 2027'!M70),IF(C67=2028,INDEX('COMPTE 2028'!$B$8:$B$601,'COMPTE 2028'!M70),IF(C67=2029,INDEX('COMPTE 2029'!$B$8:$B$601,'COMPTE 2029'!M70),IF(C67=2030,INDEX('COMPTE 2030'!$B$8:$B$601,'COMPTE 2030'!M70),"")))))))</f>
        <v/>
      </c>
      <c r="C71" s="116" t="str" cm="1">
        <f t="array" ref="C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D71" t="str" cm="1">
        <f t="array" ref="D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E71" s="2" t="str" cm="1">
        <f t="array" ref="E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F71" t="str" cm="1">
        <f t="array" ref="F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G71" t="str" cm="1">
        <f t="array" ref="G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H71" t="str" cm="1">
        <f t="array" ref="H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  <c r="I71" t="str" cm="1">
        <f t="array" ref="I71">IF(C68="2024",INDEX('COMPTE 2024'!$B$8:$B$602,'COMPTE 2024'!M71),IF(C68="2025",INDEX('COMPTE 2025'!$B$8:$B$601,'COMPTE 2024'!M71),IF(C68="2026",INDEX('COMPTE 2026'!$B$601,'COMPTE 2026'!N70),IF(C68="2027",INDEX('COMPTE 2027'!$B$8:$B$601,'COMPTE 2027'!N70),IF(C68="2028",INDEX('COMPTE 2028'!$B$8:$B$601,'COMPTE 2028'!N70),IF(C68="2029",INDEX('COMPTE 2029'!$B$8:$B$601,'COMPTE 2029'!N70),IF(C68="2030",INDEX('COMPTE 2030'!$B$8:$B$601,'COMPTE 2030'!N70),"")))))))</f>
        <v/>
      </c>
    </row>
    <row r="72" spans="2:9" ht="18" customHeight="1" x14ac:dyDescent="0.25">
      <c r="B72" s="83" t="str" cm="1">
        <f t="array" ref="B72">IF(C69=2024,INDEX('COMPTE 2024'!$B$7:$B$601,'COMPTE 2024'!M71),IF(C68=2025,INDEX('COMPTE 2025'!$B$8:$B$601,'COMPTE 2024'!M71),IF(C68=2026,INDEX('COMPTE 2026'!$B$8:$B$601,'COMPTE 2026'!M71),IF(C68=2027,INDEX('COMPTE 2027'!$B$8:$B$601,'COMPTE 2027'!M71),IF(C68=2028,INDEX('COMPTE 2028'!$B$8:$B$601,'COMPTE 2028'!M71),IF(C68=2029,INDEX('COMPTE 2029'!$B$8:$B$601,'COMPTE 2029'!M71),IF(C68=2030,INDEX('COMPTE 2030'!$B$8:$B$601,'COMPTE 2030'!M71),"")))))))</f>
        <v/>
      </c>
      <c r="C72" s="116" t="str" cm="1">
        <f t="array" ref="C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D72" t="str" cm="1">
        <f t="array" ref="D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E72" s="2" t="str" cm="1">
        <f t="array" ref="E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F72" t="str" cm="1">
        <f t="array" ref="F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G72" t="str" cm="1">
        <f t="array" ref="G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H72" t="str" cm="1">
        <f t="array" ref="H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  <c r="I72" t="str" cm="1">
        <f t="array" ref="I72">IF(C69="2024",INDEX('COMPTE 2024'!$B$8:$B$602,'COMPTE 2024'!M72),IF(C69="2025",INDEX('COMPTE 2025'!$B$8:$B$601,'COMPTE 2024'!M72),IF(C69="2026",INDEX('COMPTE 2026'!$B$601,'COMPTE 2026'!N71),IF(C69="2027",INDEX('COMPTE 2027'!$B$8:$B$601,'COMPTE 2027'!N71),IF(C69="2028",INDEX('COMPTE 2028'!$B$8:$B$601,'COMPTE 2028'!N71),IF(C69="2029",INDEX('COMPTE 2029'!$B$8:$B$601,'COMPTE 2029'!N71),IF(C69="2030",INDEX('COMPTE 2030'!$B$8:$B$601,'COMPTE 2030'!N71),"")))))))</f>
        <v/>
      </c>
    </row>
    <row r="73" spans="2:9" ht="18" customHeight="1" x14ac:dyDescent="0.25">
      <c r="B73" s="83" t="str" cm="1">
        <f t="array" ref="B73">IF(C70=2024,INDEX('COMPTE 2024'!$B$7:$B$601,'COMPTE 2024'!M72),IF(C69=2025,INDEX('COMPTE 2025'!$B$8:$B$601,'COMPTE 2024'!M72),IF(C69=2026,INDEX('COMPTE 2026'!$B$8:$B$601,'COMPTE 2026'!M72),IF(C69=2027,INDEX('COMPTE 2027'!$B$8:$B$601,'COMPTE 2027'!M72),IF(C69=2028,INDEX('COMPTE 2028'!$B$8:$B$601,'COMPTE 2028'!M72),IF(C69=2029,INDEX('COMPTE 2029'!$B$8:$B$601,'COMPTE 2029'!M72),IF(C69=2030,INDEX('COMPTE 2030'!$B$8:$B$601,'COMPTE 2030'!M72),"")))))))</f>
        <v/>
      </c>
      <c r="C73" s="116" t="str" cm="1">
        <f t="array" ref="C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D73" t="str" cm="1">
        <f t="array" ref="D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E73" s="2" t="str" cm="1">
        <f t="array" ref="E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F73" t="str" cm="1">
        <f t="array" ref="F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G73" t="str" cm="1">
        <f t="array" ref="G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H73" t="str" cm="1">
        <f t="array" ref="H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  <c r="I73" t="str" cm="1">
        <f t="array" ref="I73">IF(C70="2024",INDEX('COMPTE 2024'!$B$8:$B$602,'COMPTE 2024'!M73),IF(C70="2025",INDEX('COMPTE 2025'!$B$8:$B$601,'COMPTE 2024'!M73),IF(C70="2026",INDEX('COMPTE 2026'!$B$601,'COMPTE 2026'!N72),IF(C70="2027",INDEX('COMPTE 2027'!$B$8:$B$601,'COMPTE 2027'!N72),IF(C70="2028",INDEX('COMPTE 2028'!$B$8:$B$601,'COMPTE 2028'!N72),IF(C70="2029",INDEX('COMPTE 2029'!$B$8:$B$601,'COMPTE 2029'!N72),IF(C70="2030",INDEX('COMPTE 2030'!$B$8:$B$601,'COMPTE 2030'!N72),"")))))))</f>
        <v/>
      </c>
    </row>
    <row r="74" spans="2:9" ht="18" customHeight="1" x14ac:dyDescent="0.25">
      <c r="B74" s="83" t="str" cm="1">
        <f t="array" ref="B74">IF(C71=2024,INDEX('COMPTE 2024'!$B$7:$B$601,'COMPTE 2024'!M73),IF(C70=2025,INDEX('COMPTE 2025'!$B$8:$B$601,'COMPTE 2024'!M73),IF(C70=2026,INDEX('COMPTE 2026'!$B$8:$B$601,'COMPTE 2026'!M73),IF(C70=2027,INDEX('COMPTE 2027'!$B$8:$B$601,'COMPTE 2027'!M73),IF(C70=2028,INDEX('COMPTE 2028'!$B$8:$B$601,'COMPTE 2028'!M73),IF(C70=2029,INDEX('COMPTE 2029'!$B$8:$B$601,'COMPTE 2029'!M73),IF(C70=2030,INDEX('COMPTE 2030'!$B$8:$B$601,'COMPTE 2030'!M73),"")))))))</f>
        <v/>
      </c>
      <c r="C74" s="116" t="str" cm="1">
        <f t="array" ref="C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D74" t="str" cm="1">
        <f t="array" ref="D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E74" s="2" t="str" cm="1">
        <f t="array" ref="E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F74" t="str" cm="1">
        <f t="array" ref="F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G74" t="str" cm="1">
        <f t="array" ref="G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H74" t="str" cm="1">
        <f t="array" ref="H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  <c r="I74" t="str" cm="1">
        <f t="array" ref="I74">IF(C71="2024",INDEX('COMPTE 2024'!$B$8:$B$602,'COMPTE 2024'!M74),IF(C71="2025",INDEX('COMPTE 2025'!$B$8:$B$601,'COMPTE 2024'!M74),IF(C71="2026",INDEX('COMPTE 2026'!$B$601,'COMPTE 2026'!N73),IF(C71="2027",INDEX('COMPTE 2027'!$B$8:$B$601,'COMPTE 2027'!N73),IF(C71="2028",INDEX('COMPTE 2028'!$B$8:$B$601,'COMPTE 2028'!N73),IF(C71="2029",INDEX('COMPTE 2029'!$B$8:$B$601,'COMPTE 2029'!N73),IF(C71="2030",INDEX('COMPTE 2030'!$B$8:$B$601,'COMPTE 2030'!N73),"")))))))</f>
        <v/>
      </c>
    </row>
    <row r="75" spans="2:9" ht="18" customHeight="1" x14ac:dyDescent="0.25">
      <c r="B75" s="83" t="str" cm="1">
        <f t="array" ref="B75">IF(C72=2024,INDEX('COMPTE 2024'!$B$7:$B$601,'COMPTE 2024'!M74),IF(C71=2025,INDEX('COMPTE 2025'!$B$8:$B$601,'COMPTE 2024'!M74),IF(C71=2026,INDEX('COMPTE 2026'!$B$8:$B$601,'COMPTE 2026'!M74),IF(C71=2027,INDEX('COMPTE 2027'!$B$8:$B$601,'COMPTE 2027'!M74),IF(C71=2028,INDEX('COMPTE 2028'!$B$8:$B$601,'COMPTE 2028'!M74),IF(C71=2029,INDEX('COMPTE 2029'!$B$8:$B$601,'COMPTE 2029'!M74),IF(C71=2030,INDEX('COMPTE 2030'!$B$8:$B$601,'COMPTE 2030'!M74),"")))))))</f>
        <v/>
      </c>
      <c r="C75" s="116" t="str" cm="1">
        <f t="array" ref="C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D75" t="str" cm="1">
        <f t="array" ref="D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E75" s="2" t="str" cm="1">
        <f t="array" ref="E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F75" t="str" cm="1">
        <f t="array" ref="F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G75" t="str" cm="1">
        <f t="array" ref="G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H75" t="str" cm="1">
        <f t="array" ref="H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  <c r="I75" t="str" cm="1">
        <f t="array" ref="I75">IF(C72="2024",INDEX('COMPTE 2024'!$B$8:$B$602,'COMPTE 2024'!M75),IF(C72="2025",INDEX('COMPTE 2025'!$B$8:$B$601,'COMPTE 2024'!M75),IF(C72="2026",INDEX('COMPTE 2026'!$B$601,'COMPTE 2026'!N74),IF(C72="2027",INDEX('COMPTE 2027'!$B$8:$B$601,'COMPTE 2027'!N74),IF(C72="2028",INDEX('COMPTE 2028'!$B$8:$B$601,'COMPTE 2028'!N74),IF(C72="2029",INDEX('COMPTE 2029'!$B$8:$B$601,'COMPTE 2029'!N74),IF(C72="2030",INDEX('COMPTE 2030'!$B$8:$B$601,'COMPTE 2030'!N74),"")))))))</f>
        <v/>
      </c>
    </row>
    <row r="76" spans="2:9" ht="18" customHeight="1" x14ac:dyDescent="0.25">
      <c r="B76" s="83" t="str" cm="1">
        <f t="array" ref="B76">IF(C73=2024,INDEX('COMPTE 2024'!$B$7:$B$601,'COMPTE 2024'!M75),IF(C72=2025,INDEX('COMPTE 2025'!$B$8:$B$601,'COMPTE 2024'!M75),IF(C72=2026,INDEX('COMPTE 2026'!$B$8:$B$601,'COMPTE 2026'!M75),IF(C72=2027,INDEX('COMPTE 2027'!$B$8:$B$601,'COMPTE 2027'!M75),IF(C72=2028,INDEX('COMPTE 2028'!$B$8:$B$601,'COMPTE 2028'!M75),IF(C72=2029,INDEX('COMPTE 2029'!$B$8:$B$601,'COMPTE 2029'!M75),IF(C72=2030,INDEX('COMPTE 2030'!$B$8:$B$601,'COMPTE 2030'!M75),"")))))))</f>
        <v/>
      </c>
      <c r="C76" s="116" t="str" cm="1">
        <f t="array" ref="C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D76" t="str" cm="1">
        <f t="array" ref="D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E76" s="2" t="str" cm="1">
        <f t="array" ref="E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F76" t="str" cm="1">
        <f t="array" ref="F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G76" t="str" cm="1">
        <f t="array" ref="G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H76" t="str" cm="1">
        <f t="array" ref="H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  <c r="I76" t="str" cm="1">
        <f t="array" ref="I76">IF(C73="2024",INDEX('COMPTE 2024'!$B$8:$B$602,'COMPTE 2024'!M76),IF(C73="2025",INDEX('COMPTE 2025'!$B$8:$B$601,'COMPTE 2024'!M76),IF(C73="2026",INDEX('COMPTE 2026'!$B$601,'COMPTE 2026'!N75),IF(C73="2027",INDEX('COMPTE 2027'!$B$8:$B$601,'COMPTE 2027'!N75),IF(C73="2028",INDEX('COMPTE 2028'!$B$8:$B$601,'COMPTE 2028'!N75),IF(C73="2029",INDEX('COMPTE 2029'!$B$8:$B$601,'COMPTE 2029'!N75),IF(C73="2030",INDEX('COMPTE 2030'!$B$8:$B$601,'COMPTE 2030'!N75),"")))))))</f>
        <v/>
      </c>
    </row>
    <row r="77" spans="2:9" ht="18" customHeight="1" x14ac:dyDescent="0.25">
      <c r="B77" s="83" t="str" cm="1">
        <f t="array" ref="B77">IF(C74=2024,INDEX('COMPTE 2024'!$B$7:$B$601,'COMPTE 2024'!M76),IF(C73=2025,INDEX('COMPTE 2025'!$B$8:$B$601,'COMPTE 2024'!M76),IF(C73=2026,INDEX('COMPTE 2026'!$B$8:$B$601,'COMPTE 2026'!M76),IF(C73=2027,INDEX('COMPTE 2027'!$B$8:$B$601,'COMPTE 2027'!M76),IF(C73=2028,INDEX('COMPTE 2028'!$B$8:$B$601,'COMPTE 2028'!M76),IF(C73=2029,INDEX('COMPTE 2029'!$B$8:$B$601,'COMPTE 2029'!M76),IF(C73=2030,INDEX('COMPTE 2030'!$B$8:$B$601,'COMPTE 2030'!M76),"")))))))</f>
        <v/>
      </c>
      <c r="C77" s="116" t="str" cm="1">
        <f t="array" ref="C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D77" t="str" cm="1">
        <f t="array" ref="D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E77" s="2" t="str" cm="1">
        <f t="array" ref="E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F77" t="str" cm="1">
        <f t="array" ref="F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G77" t="str" cm="1">
        <f t="array" ref="G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H77" t="str" cm="1">
        <f t="array" ref="H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  <c r="I77" t="str" cm="1">
        <f t="array" ref="I77">IF(C74="2024",INDEX('COMPTE 2024'!$B$8:$B$602,'COMPTE 2024'!M77),IF(C74="2025",INDEX('COMPTE 2025'!$B$8:$B$601,'COMPTE 2024'!M77),IF(C74="2026",INDEX('COMPTE 2026'!$B$601,'COMPTE 2026'!N76),IF(C74="2027",INDEX('COMPTE 2027'!$B$8:$B$601,'COMPTE 2027'!N76),IF(C74="2028",INDEX('COMPTE 2028'!$B$8:$B$601,'COMPTE 2028'!N76),IF(C74="2029",INDEX('COMPTE 2029'!$B$8:$B$601,'COMPTE 2029'!N76),IF(C74="2030",INDEX('COMPTE 2030'!$B$8:$B$601,'COMPTE 2030'!N76),"")))))))</f>
        <v/>
      </c>
    </row>
    <row r="78" spans="2:9" ht="18" customHeight="1" x14ac:dyDescent="0.25">
      <c r="B78" s="83" t="str" cm="1">
        <f t="array" ref="B78">IF(C75=2024,INDEX('COMPTE 2024'!$B$7:$B$601,'COMPTE 2024'!M77),IF(C74=2025,INDEX('COMPTE 2025'!$B$8:$B$601,'COMPTE 2024'!M77),IF(C74=2026,INDEX('COMPTE 2026'!$B$8:$B$601,'COMPTE 2026'!M77),IF(C74=2027,INDEX('COMPTE 2027'!$B$8:$B$601,'COMPTE 2027'!M77),IF(C74=2028,INDEX('COMPTE 2028'!$B$8:$B$601,'COMPTE 2028'!M77),IF(C74=2029,INDEX('COMPTE 2029'!$B$8:$B$601,'COMPTE 2029'!M77),IF(C74=2030,INDEX('COMPTE 2030'!$B$8:$B$601,'COMPTE 2030'!M77),"")))))))</f>
        <v/>
      </c>
      <c r="C78" s="116" t="str" cm="1">
        <f t="array" ref="C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D78" t="str" cm="1">
        <f t="array" ref="D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E78" s="2" t="str" cm="1">
        <f t="array" ref="E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F78" t="str" cm="1">
        <f t="array" ref="F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G78" t="str" cm="1">
        <f t="array" ref="G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H78" t="str" cm="1">
        <f t="array" ref="H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  <c r="I78" t="str" cm="1">
        <f t="array" ref="I78">IF(C75="2024",INDEX('COMPTE 2024'!$B$8:$B$602,'COMPTE 2024'!M78),IF(C75="2025",INDEX('COMPTE 2025'!$B$8:$B$601,'COMPTE 2024'!M78),IF(C75="2026",INDEX('COMPTE 2026'!$B$601,'COMPTE 2026'!N77),IF(C75="2027",INDEX('COMPTE 2027'!$B$8:$B$601,'COMPTE 2027'!N77),IF(C75="2028",INDEX('COMPTE 2028'!$B$8:$B$601,'COMPTE 2028'!N77),IF(C75="2029",INDEX('COMPTE 2029'!$B$8:$B$601,'COMPTE 2029'!N77),IF(C75="2030",INDEX('COMPTE 2030'!$B$8:$B$601,'COMPTE 2030'!N77),"")))))))</f>
        <v/>
      </c>
    </row>
    <row r="79" spans="2:9" ht="18" customHeight="1" x14ac:dyDescent="0.25">
      <c r="B79" s="83" t="str" cm="1">
        <f t="array" ref="B79">IF(C76=2024,INDEX('COMPTE 2024'!$B$7:$B$601,'COMPTE 2024'!M78),IF(C75=2025,INDEX('COMPTE 2025'!$B$8:$B$601,'COMPTE 2024'!M78),IF(C75=2026,INDEX('COMPTE 2026'!$B$8:$B$601,'COMPTE 2026'!M78),IF(C75=2027,INDEX('COMPTE 2027'!$B$8:$B$601,'COMPTE 2027'!M78),IF(C75=2028,INDEX('COMPTE 2028'!$B$8:$B$601,'COMPTE 2028'!M78),IF(C75=2029,INDEX('COMPTE 2029'!$B$8:$B$601,'COMPTE 2029'!M78),IF(C75=2030,INDEX('COMPTE 2030'!$B$8:$B$601,'COMPTE 2030'!M78),"")))))))</f>
        <v/>
      </c>
      <c r="C79" s="116" t="str" cm="1">
        <f t="array" ref="C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D79" t="str" cm="1">
        <f t="array" ref="D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E79" s="2" t="str" cm="1">
        <f t="array" ref="E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F79" t="str" cm="1">
        <f t="array" ref="F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G79" t="str" cm="1">
        <f t="array" ref="G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H79" t="str" cm="1">
        <f t="array" ref="H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  <c r="I79" t="str" cm="1">
        <f t="array" ref="I79">IF(C76="2024",INDEX('COMPTE 2024'!$B$8:$B$602,'COMPTE 2024'!M79),IF(C76="2025",INDEX('COMPTE 2025'!$B$8:$B$601,'COMPTE 2024'!M79),IF(C76="2026",INDEX('COMPTE 2026'!$B$601,'COMPTE 2026'!N78),IF(C76="2027",INDEX('COMPTE 2027'!$B$8:$B$601,'COMPTE 2027'!N78),IF(C76="2028",INDEX('COMPTE 2028'!$B$8:$B$601,'COMPTE 2028'!N78),IF(C76="2029",INDEX('COMPTE 2029'!$B$8:$B$601,'COMPTE 2029'!N78),IF(C76="2030",INDEX('COMPTE 2030'!$B$8:$B$601,'COMPTE 2030'!N78),"")))))))</f>
        <v/>
      </c>
    </row>
    <row r="80" spans="2:9" ht="18" customHeight="1" x14ac:dyDescent="0.25">
      <c r="B80" s="83" t="str" cm="1">
        <f t="array" ref="B80">IF(C77=2024,INDEX('COMPTE 2024'!$B$7:$B$601,'COMPTE 2024'!M79),IF(C76=2025,INDEX('COMPTE 2025'!$B$8:$B$601,'COMPTE 2024'!M79),IF(C76=2026,INDEX('COMPTE 2026'!$B$8:$B$601,'COMPTE 2026'!M79),IF(C76=2027,INDEX('COMPTE 2027'!$B$8:$B$601,'COMPTE 2027'!M79),IF(C76=2028,INDEX('COMPTE 2028'!$B$8:$B$601,'COMPTE 2028'!M79),IF(C76=2029,INDEX('COMPTE 2029'!$B$8:$B$601,'COMPTE 2029'!M79),IF(C76=2030,INDEX('COMPTE 2030'!$B$8:$B$601,'COMPTE 2030'!M79),"")))))))</f>
        <v/>
      </c>
      <c r="C80" s="116" t="str" cm="1">
        <f t="array" ref="C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D80" t="str" cm="1">
        <f t="array" ref="D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E80" s="2" t="str" cm="1">
        <f t="array" ref="E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F80" t="str" cm="1">
        <f t="array" ref="F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G80" t="str" cm="1">
        <f t="array" ref="G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H80" t="str" cm="1">
        <f t="array" ref="H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  <c r="I80" t="str" cm="1">
        <f t="array" ref="I80">IF(C77="2024",INDEX('COMPTE 2024'!$B$8:$B$602,'COMPTE 2024'!M80),IF(C77="2025",INDEX('COMPTE 2025'!$B$8:$B$601,'COMPTE 2024'!M80),IF(C77="2026",INDEX('COMPTE 2026'!$B$601,'COMPTE 2026'!N79),IF(C77="2027",INDEX('COMPTE 2027'!$B$8:$B$601,'COMPTE 2027'!N79),IF(C77="2028",INDEX('COMPTE 2028'!$B$8:$B$601,'COMPTE 2028'!N79),IF(C77="2029",INDEX('COMPTE 2029'!$B$8:$B$601,'COMPTE 2029'!N79),IF(C77="2030",INDEX('COMPTE 2030'!$B$8:$B$601,'COMPTE 2030'!N79),"")))))))</f>
        <v/>
      </c>
    </row>
    <row r="81" spans="2:9" ht="18" customHeight="1" x14ac:dyDescent="0.25">
      <c r="B81" s="83" t="str" cm="1">
        <f t="array" ref="B81">IF(C78=2024,INDEX('COMPTE 2024'!$B$7:$B$601,'COMPTE 2024'!M80),IF(C77=2025,INDEX('COMPTE 2025'!$B$8:$B$601,'COMPTE 2024'!M80),IF(C77=2026,INDEX('COMPTE 2026'!$B$8:$B$601,'COMPTE 2026'!M80),IF(C77=2027,INDEX('COMPTE 2027'!$B$8:$B$601,'COMPTE 2027'!M80),IF(C77=2028,INDEX('COMPTE 2028'!$B$8:$B$601,'COMPTE 2028'!M80),IF(C77=2029,INDEX('COMPTE 2029'!$B$8:$B$601,'COMPTE 2029'!M80),IF(C77=2030,INDEX('COMPTE 2030'!$B$8:$B$601,'COMPTE 2030'!M80),"")))))))</f>
        <v/>
      </c>
      <c r="C81" s="116" t="str" cm="1">
        <f t="array" ref="C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D81" t="str" cm="1">
        <f t="array" ref="D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E81" s="2" t="str" cm="1">
        <f t="array" ref="E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F81" t="str" cm="1">
        <f t="array" ref="F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G81" t="str" cm="1">
        <f t="array" ref="G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H81" t="str" cm="1">
        <f t="array" ref="H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  <c r="I81" t="str" cm="1">
        <f t="array" ref="I81">IF(C78="2024",INDEX('COMPTE 2024'!$B$8:$B$602,'COMPTE 2024'!M81),IF(C78="2025",INDEX('COMPTE 2025'!$B$8:$B$601,'COMPTE 2024'!M81),IF(C78="2026",INDEX('COMPTE 2026'!$B$601,'COMPTE 2026'!N80),IF(C78="2027",INDEX('COMPTE 2027'!$B$8:$B$601,'COMPTE 2027'!N80),IF(C78="2028",INDEX('COMPTE 2028'!$B$8:$B$601,'COMPTE 2028'!N80),IF(C78="2029",INDEX('COMPTE 2029'!$B$8:$B$601,'COMPTE 2029'!N80),IF(C78="2030",INDEX('COMPTE 2030'!$B$8:$B$601,'COMPTE 2030'!N80),"")))))))</f>
        <v/>
      </c>
    </row>
    <row r="82" spans="2:9" ht="18" customHeight="1" x14ac:dyDescent="0.25">
      <c r="B82" s="83" t="str" cm="1">
        <f t="array" ref="B82">IF(C79=2024,INDEX('COMPTE 2024'!$B$7:$B$601,'COMPTE 2024'!M81),IF(C78=2025,INDEX('COMPTE 2025'!$B$8:$B$601,'COMPTE 2024'!M81),IF(C78=2026,INDEX('COMPTE 2026'!$B$8:$B$601,'COMPTE 2026'!M81),IF(C78=2027,INDEX('COMPTE 2027'!$B$8:$B$601,'COMPTE 2027'!M81),IF(C78=2028,INDEX('COMPTE 2028'!$B$8:$B$601,'COMPTE 2028'!M81),IF(C78=2029,INDEX('COMPTE 2029'!$B$8:$B$601,'COMPTE 2029'!M81),IF(C78=2030,INDEX('COMPTE 2030'!$B$8:$B$601,'COMPTE 2030'!M81),"")))))))</f>
        <v/>
      </c>
      <c r="C82" s="116" t="str" cm="1">
        <f t="array" ref="C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D82" t="str" cm="1">
        <f t="array" ref="D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E82" s="2" t="str" cm="1">
        <f t="array" ref="E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F82" t="str" cm="1">
        <f t="array" ref="F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G82" t="str" cm="1">
        <f t="array" ref="G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H82" t="str" cm="1">
        <f t="array" ref="H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  <c r="I82" t="str" cm="1">
        <f t="array" ref="I82">IF(C79="2024",INDEX('COMPTE 2024'!$B$8:$B$602,'COMPTE 2024'!M82),IF(C79="2025",INDEX('COMPTE 2025'!$B$8:$B$601,'COMPTE 2024'!M82),IF(C79="2026",INDEX('COMPTE 2026'!$B$601,'COMPTE 2026'!N81),IF(C79="2027",INDEX('COMPTE 2027'!$B$8:$B$601,'COMPTE 2027'!N81),IF(C79="2028",INDEX('COMPTE 2028'!$B$8:$B$601,'COMPTE 2028'!N81),IF(C79="2029",INDEX('COMPTE 2029'!$B$8:$B$601,'COMPTE 2029'!N81),IF(C79="2030",INDEX('COMPTE 2030'!$B$8:$B$601,'COMPTE 2030'!N81),"")))))))</f>
        <v/>
      </c>
    </row>
    <row r="83" spans="2:9" ht="18" customHeight="1" x14ac:dyDescent="0.25">
      <c r="B83" s="83" t="str" cm="1">
        <f t="array" ref="B83">IF(C80=2024,INDEX('COMPTE 2024'!$B$7:$B$601,'COMPTE 2024'!M82),IF(C79=2025,INDEX('COMPTE 2025'!$B$8:$B$601,'COMPTE 2024'!M82),IF(C79=2026,INDEX('COMPTE 2026'!$B$8:$B$601,'COMPTE 2026'!M82),IF(C79=2027,INDEX('COMPTE 2027'!$B$8:$B$601,'COMPTE 2027'!M82),IF(C79=2028,INDEX('COMPTE 2028'!$B$8:$B$601,'COMPTE 2028'!M82),IF(C79=2029,INDEX('COMPTE 2029'!$B$8:$B$601,'COMPTE 2029'!M82),IF(C79=2030,INDEX('COMPTE 2030'!$B$8:$B$601,'COMPTE 2030'!M82),"")))))))</f>
        <v/>
      </c>
      <c r="C83" s="116" t="str" cm="1">
        <f t="array" ref="C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D83" t="str" cm="1">
        <f t="array" ref="D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E83" s="2" t="str" cm="1">
        <f t="array" ref="E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F83" t="str" cm="1">
        <f t="array" ref="F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G83" t="str" cm="1">
        <f t="array" ref="G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H83" t="str" cm="1">
        <f t="array" ref="H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  <c r="I83" t="str" cm="1">
        <f t="array" ref="I83">IF(C80="2024",INDEX('COMPTE 2024'!$B$8:$B$602,'COMPTE 2024'!M83),IF(C80="2025",INDEX('COMPTE 2025'!$B$8:$B$601,'COMPTE 2024'!M83),IF(C80="2026",INDEX('COMPTE 2026'!$B$601,'COMPTE 2026'!N82),IF(C80="2027",INDEX('COMPTE 2027'!$B$8:$B$601,'COMPTE 2027'!N82),IF(C80="2028",INDEX('COMPTE 2028'!$B$8:$B$601,'COMPTE 2028'!N82),IF(C80="2029",INDEX('COMPTE 2029'!$B$8:$B$601,'COMPTE 2029'!N82),IF(C80="2030",INDEX('COMPTE 2030'!$B$8:$B$601,'COMPTE 2030'!N82),"")))))))</f>
        <v/>
      </c>
    </row>
    <row r="84" spans="2:9" ht="18" customHeight="1" x14ac:dyDescent="0.25">
      <c r="B84" s="83" t="str" cm="1">
        <f t="array" ref="B84">IF(C81=2024,INDEX('COMPTE 2024'!$B$7:$B$601,'COMPTE 2024'!M83),IF(C80=2025,INDEX('COMPTE 2025'!$B$8:$B$601,'COMPTE 2024'!M83),IF(C80=2026,INDEX('COMPTE 2026'!$B$8:$B$601,'COMPTE 2026'!M83),IF(C80=2027,INDEX('COMPTE 2027'!$B$8:$B$601,'COMPTE 2027'!M83),IF(C80=2028,INDEX('COMPTE 2028'!$B$8:$B$601,'COMPTE 2028'!M83),IF(C80=2029,INDEX('COMPTE 2029'!$B$8:$B$601,'COMPTE 2029'!M83),IF(C80=2030,INDEX('COMPTE 2030'!$B$8:$B$601,'COMPTE 2030'!M83),"")))))))</f>
        <v/>
      </c>
      <c r="C84" s="116" t="str" cm="1">
        <f t="array" ref="C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D84" t="str" cm="1">
        <f t="array" ref="D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E84" s="2" t="str" cm="1">
        <f t="array" ref="E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F84" t="str" cm="1">
        <f t="array" ref="F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G84" t="str" cm="1">
        <f t="array" ref="G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H84" t="str" cm="1">
        <f t="array" ref="H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  <c r="I84" t="str" cm="1">
        <f t="array" ref="I84">IF(C81="2024",INDEX('COMPTE 2024'!$B$8:$B$602,'COMPTE 2024'!M84),IF(C81="2025",INDEX('COMPTE 2025'!$B$8:$B$601,'COMPTE 2024'!M84),IF(C81="2026",INDEX('COMPTE 2026'!$B$601,'COMPTE 2026'!N83),IF(C81="2027",INDEX('COMPTE 2027'!$B$8:$B$601,'COMPTE 2027'!N83),IF(C81="2028",INDEX('COMPTE 2028'!$B$8:$B$601,'COMPTE 2028'!N83),IF(C81="2029",INDEX('COMPTE 2029'!$B$8:$B$601,'COMPTE 2029'!N83),IF(C81="2030",INDEX('COMPTE 2030'!$B$8:$B$601,'COMPTE 2030'!N83),"")))))))</f>
        <v/>
      </c>
    </row>
    <row r="85" spans="2:9" ht="18" customHeight="1" x14ac:dyDescent="0.25">
      <c r="B85" s="83" t="str" cm="1">
        <f t="array" ref="B85">IF(C82=2024,INDEX('COMPTE 2024'!$B$7:$B$601,'COMPTE 2024'!M84),IF(C81=2025,INDEX('COMPTE 2025'!$B$8:$B$601,'COMPTE 2024'!M84),IF(C81=2026,INDEX('COMPTE 2026'!$B$8:$B$601,'COMPTE 2026'!M84),IF(C81=2027,INDEX('COMPTE 2027'!$B$8:$B$601,'COMPTE 2027'!M84),IF(C81=2028,INDEX('COMPTE 2028'!$B$8:$B$601,'COMPTE 2028'!M84),IF(C81=2029,INDEX('COMPTE 2029'!$B$8:$B$601,'COMPTE 2029'!M84),IF(C81=2030,INDEX('COMPTE 2030'!$B$8:$B$601,'COMPTE 2030'!M84),"")))))))</f>
        <v/>
      </c>
      <c r="C85" s="116" t="str" cm="1">
        <f t="array" ref="C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D85" t="str" cm="1">
        <f t="array" ref="D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E85" s="2" t="str" cm="1">
        <f t="array" ref="E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F85" t="str" cm="1">
        <f t="array" ref="F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G85" t="str" cm="1">
        <f t="array" ref="G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H85" t="str" cm="1">
        <f t="array" ref="H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  <c r="I85" t="str" cm="1">
        <f t="array" ref="I85">IF(C82="2024",INDEX('COMPTE 2024'!$B$8:$B$602,'COMPTE 2024'!M85),IF(C82="2025",INDEX('COMPTE 2025'!$B$8:$B$601,'COMPTE 2024'!M85),IF(C82="2026",INDEX('COMPTE 2026'!$B$601,'COMPTE 2026'!N84),IF(C82="2027",INDEX('COMPTE 2027'!$B$8:$B$601,'COMPTE 2027'!N84),IF(C82="2028",INDEX('COMPTE 2028'!$B$8:$B$601,'COMPTE 2028'!N84),IF(C82="2029",INDEX('COMPTE 2029'!$B$8:$B$601,'COMPTE 2029'!N84),IF(C82="2030",INDEX('COMPTE 2030'!$B$8:$B$601,'COMPTE 2030'!N84),"")))))))</f>
        <v/>
      </c>
    </row>
    <row r="86" spans="2:9" ht="18" customHeight="1" x14ac:dyDescent="0.25">
      <c r="B86" s="83" t="str" cm="1">
        <f t="array" ref="B86">IF(C83=2024,INDEX('COMPTE 2024'!$B$7:$B$601,'COMPTE 2024'!M85),IF(C82=2025,INDEX('COMPTE 2025'!$B$8:$B$601,'COMPTE 2024'!M85),IF(C82=2026,INDEX('COMPTE 2026'!$B$8:$B$601,'COMPTE 2026'!M85),IF(C82=2027,INDEX('COMPTE 2027'!$B$8:$B$601,'COMPTE 2027'!M85),IF(C82=2028,INDEX('COMPTE 2028'!$B$8:$B$601,'COMPTE 2028'!M85),IF(C82=2029,INDEX('COMPTE 2029'!$B$8:$B$601,'COMPTE 2029'!M85),IF(C82=2030,INDEX('COMPTE 2030'!$B$8:$B$601,'COMPTE 2030'!M85),"")))))))</f>
        <v/>
      </c>
      <c r="C86" s="116" t="str" cm="1">
        <f t="array" ref="C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D86" t="str" cm="1">
        <f t="array" ref="D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E86" s="2" t="str" cm="1">
        <f t="array" ref="E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F86" t="str" cm="1">
        <f t="array" ref="F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G86" t="str" cm="1">
        <f t="array" ref="G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H86" t="str" cm="1">
        <f t="array" ref="H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  <c r="I86" t="str" cm="1">
        <f t="array" ref="I86">IF(C83="2024",INDEX('COMPTE 2024'!$B$8:$B$602,'COMPTE 2024'!M86),IF(C83="2025",INDEX('COMPTE 2025'!$B$8:$B$601,'COMPTE 2024'!M86),IF(C83="2026",INDEX('COMPTE 2026'!$B$601,'COMPTE 2026'!N85),IF(C83="2027",INDEX('COMPTE 2027'!$B$8:$B$601,'COMPTE 2027'!N85),IF(C83="2028",INDEX('COMPTE 2028'!$B$8:$B$601,'COMPTE 2028'!N85),IF(C83="2029",INDEX('COMPTE 2029'!$B$8:$B$601,'COMPTE 2029'!N85),IF(C83="2030",INDEX('COMPTE 2030'!$B$8:$B$601,'COMPTE 2030'!N85),"")))))))</f>
        <v/>
      </c>
    </row>
    <row r="87" spans="2:9" ht="18" customHeight="1" x14ac:dyDescent="0.25">
      <c r="B87" s="83" t="str" cm="1">
        <f t="array" ref="B87">IF(C84=2024,INDEX('COMPTE 2024'!$B$7:$B$601,'COMPTE 2024'!M86),IF(C83=2025,INDEX('COMPTE 2025'!$B$8:$B$601,'COMPTE 2024'!M86),IF(C83=2026,INDEX('COMPTE 2026'!$B$8:$B$601,'COMPTE 2026'!M86),IF(C83=2027,INDEX('COMPTE 2027'!$B$8:$B$601,'COMPTE 2027'!M86),IF(C83=2028,INDEX('COMPTE 2028'!$B$8:$B$601,'COMPTE 2028'!M86),IF(C83=2029,INDEX('COMPTE 2029'!$B$8:$B$601,'COMPTE 2029'!M86),IF(C83=2030,INDEX('COMPTE 2030'!$B$8:$B$601,'COMPTE 2030'!M86),"")))))))</f>
        <v/>
      </c>
      <c r="C87" s="116" t="str" cm="1">
        <f t="array" ref="C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D87" t="str" cm="1">
        <f t="array" ref="D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E87" s="2" t="str" cm="1">
        <f t="array" ref="E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F87" t="str" cm="1">
        <f t="array" ref="F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G87" t="str" cm="1">
        <f t="array" ref="G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H87" t="str" cm="1">
        <f t="array" ref="H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  <c r="I87" t="str" cm="1">
        <f t="array" ref="I87">IF(C84="2024",INDEX('COMPTE 2024'!$B$8:$B$602,'COMPTE 2024'!M87),IF(C84="2025",INDEX('COMPTE 2025'!$B$8:$B$601,'COMPTE 2024'!M87),IF(C84="2026",INDEX('COMPTE 2026'!$B$601,'COMPTE 2026'!N86),IF(C84="2027",INDEX('COMPTE 2027'!$B$8:$B$601,'COMPTE 2027'!N86),IF(C84="2028",INDEX('COMPTE 2028'!$B$8:$B$601,'COMPTE 2028'!N86),IF(C84="2029",INDEX('COMPTE 2029'!$B$8:$B$601,'COMPTE 2029'!N86),IF(C84="2030",INDEX('COMPTE 2030'!$B$8:$B$601,'COMPTE 2030'!N86),"")))))))</f>
        <v/>
      </c>
    </row>
    <row r="88" spans="2:9" ht="18" customHeight="1" x14ac:dyDescent="0.25">
      <c r="B88" s="83" t="str" cm="1">
        <f t="array" ref="B88">IF(C85=2024,INDEX('COMPTE 2024'!$B$7:$B$601,'COMPTE 2024'!M87),IF(C84=2025,INDEX('COMPTE 2025'!$B$8:$B$601,'COMPTE 2024'!M87),IF(C84=2026,INDEX('COMPTE 2026'!$B$8:$B$601,'COMPTE 2026'!M87),IF(C84=2027,INDEX('COMPTE 2027'!$B$8:$B$601,'COMPTE 2027'!M87),IF(C84=2028,INDEX('COMPTE 2028'!$B$8:$B$601,'COMPTE 2028'!M87),IF(C84=2029,INDEX('COMPTE 2029'!$B$8:$B$601,'COMPTE 2029'!M87),IF(C84=2030,INDEX('COMPTE 2030'!$B$8:$B$601,'COMPTE 2030'!M87),"")))))))</f>
        <v/>
      </c>
      <c r="C88" s="116" t="str" cm="1">
        <f t="array" ref="C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D88" t="str" cm="1">
        <f t="array" ref="D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E88" s="2" t="str" cm="1">
        <f t="array" ref="E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F88" t="str" cm="1">
        <f t="array" ref="F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G88" t="str" cm="1">
        <f t="array" ref="G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H88" t="str" cm="1">
        <f t="array" ref="H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  <c r="I88" t="str" cm="1">
        <f t="array" ref="I88">IF(C85="2024",INDEX('COMPTE 2024'!$B$8:$B$602,'COMPTE 2024'!M88),IF(C85="2025",INDEX('COMPTE 2025'!$B$8:$B$601,'COMPTE 2024'!M88),IF(C85="2026",INDEX('COMPTE 2026'!$B$601,'COMPTE 2026'!N87),IF(C85="2027",INDEX('COMPTE 2027'!$B$8:$B$601,'COMPTE 2027'!N87),IF(C85="2028",INDEX('COMPTE 2028'!$B$8:$B$601,'COMPTE 2028'!N87),IF(C85="2029",INDEX('COMPTE 2029'!$B$8:$B$601,'COMPTE 2029'!N87),IF(C85="2030",INDEX('COMPTE 2030'!$B$8:$B$601,'COMPTE 2030'!N87),"")))))))</f>
        <v/>
      </c>
    </row>
    <row r="89" spans="2:9" ht="18" customHeight="1" x14ac:dyDescent="0.25">
      <c r="B89" s="83" t="str" cm="1">
        <f t="array" ref="B89">IF(C86=2024,INDEX('COMPTE 2024'!$B$7:$B$601,'COMPTE 2024'!M88),IF(C85=2025,INDEX('COMPTE 2025'!$B$8:$B$601,'COMPTE 2024'!M88),IF(C85=2026,INDEX('COMPTE 2026'!$B$8:$B$601,'COMPTE 2026'!M88),IF(C85=2027,INDEX('COMPTE 2027'!$B$8:$B$601,'COMPTE 2027'!M88),IF(C85=2028,INDEX('COMPTE 2028'!$B$8:$B$601,'COMPTE 2028'!M88),IF(C85=2029,INDEX('COMPTE 2029'!$B$8:$B$601,'COMPTE 2029'!M88),IF(C85=2030,INDEX('COMPTE 2030'!$B$8:$B$601,'COMPTE 2030'!M88),"")))))))</f>
        <v/>
      </c>
      <c r="C89" s="116" t="str" cm="1">
        <f t="array" ref="C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D89" t="str" cm="1">
        <f t="array" ref="D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E89" s="2" t="str" cm="1">
        <f t="array" ref="E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F89" t="str" cm="1">
        <f t="array" ref="F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G89" t="str" cm="1">
        <f t="array" ref="G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H89" t="str" cm="1">
        <f t="array" ref="H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  <c r="I89" t="str" cm="1">
        <f t="array" ref="I89">IF(C86="2024",INDEX('COMPTE 2024'!$B$8:$B$602,'COMPTE 2024'!M89),IF(C86="2025",INDEX('COMPTE 2025'!$B$8:$B$601,'COMPTE 2024'!M89),IF(C86="2026",INDEX('COMPTE 2026'!$B$601,'COMPTE 2026'!N88),IF(C86="2027",INDEX('COMPTE 2027'!$B$8:$B$601,'COMPTE 2027'!N88),IF(C86="2028",INDEX('COMPTE 2028'!$B$8:$B$601,'COMPTE 2028'!N88),IF(C86="2029",INDEX('COMPTE 2029'!$B$8:$B$601,'COMPTE 2029'!N88),IF(C86="2030",INDEX('COMPTE 2030'!$B$8:$B$601,'COMPTE 2030'!N88),"")))))))</f>
        <v/>
      </c>
    </row>
    <row r="90" spans="2:9" ht="18" customHeight="1" x14ac:dyDescent="0.25">
      <c r="B90" s="83" t="str" cm="1">
        <f t="array" ref="B90">IF(C87=2024,INDEX('COMPTE 2024'!$B$7:$B$601,'COMPTE 2024'!M89),IF(C86=2025,INDEX('COMPTE 2025'!$B$8:$B$601,'COMPTE 2024'!M89),IF(C86=2026,INDEX('COMPTE 2026'!$B$8:$B$601,'COMPTE 2026'!M89),IF(C86=2027,INDEX('COMPTE 2027'!$B$8:$B$601,'COMPTE 2027'!M89),IF(C86=2028,INDEX('COMPTE 2028'!$B$8:$B$601,'COMPTE 2028'!M89),IF(C86=2029,INDEX('COMPTE 2029'!$B$8:$B$601,'COMPTE 2029'!M89),IF(C86=2030,INDEX('COMPTE 2030'!$B$8:$B$601,'COMPTE 2030'!M89),"")))))))</f>
        <v/>
      </c>
      <c r="C90" s="116" t="str" cm="1">
        <f t="array" ref="C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D90" t="str" cm="1">
        <f t="array" ref="D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E90" s="2" t="str" cm="1">
        <f t="array" ref="E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F90" t="str" cm="1">
        <f t="array" ref="F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G90" t="str" cm="1">
        <f t="array" ref="G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H90" t="str" cm="1">
        <f t="array" ref="H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  <c r="I90" t="str" cm="1">
        <f t="array" ref="I90">IF(C87="2024",INDEX('COMPTE 2024'!$B$8:$B$602,'COMPTE 2024'!M90),IF(C87="2025",INDEX('COMPTE 2025'!$B$8:$B$601,'COMPTE 2024'!M90),IF(C87="2026",INDEX('COMPTE 2026'!$B$601,'COMPTE 2026'!N89),IF(C87="2027",INDEX('COMPTE 2027'!$B$8:$B$601,'COMPTE 2027'!N89),IF(C87="2028",INDEX('COMPTE 2028'!$B$8:$B$601,'COMPTE 2028'!N89),IF(C87="2029",INDEX('COMPTE 2029'!$B$8:$B$601,'COMPTE 2029'!N89),IF(C87="2030",INDEX('COMPTE 2030'!$B$8:$B$601,'COMPTE 2030'!N89),"")))))))</f>
        <v/>
      </c>
    </row>
    <row r="91" spans="2:9" ht="18" customHeight="1" x14ac:dyDescent="0.25">
      <c r="B91" s="83" t="str" cm="1">
        <f t="array" ref="B91">IF(C88=2024,INDEX('COMPTE 2024'!$B$7:$B$601,'COMPTE 2024'!M90),IF(C87=2025,INDEX('COMPTE 2025'!$B$8:$B$601,'COMPTE 2024'!M90),IF(C87=2026,INDEX('COMPTE 2026'!$B$8:$B$601,'COMPTE 2026'!M90),IF(C87=2027,INDEX('COMPTE 2027'!$B$8:$B$601,'COMPTE 2027'!M90),IF(C87=2028,INDEX('COMPTE 2028'!$B$8:$B$601,'COMPTE 2028'!M90),IF(C87=2029,INDEX('COMPTE 2029'!$B$8:$B$601,'COMPTE 2029'!M90),IF(C87=2030,INDEX('COMPTE 2030'!$B$8:$B$601,'COMPTE 2030'!M90),"")))))))</f>
        <v/>
      </c>
      <c r="C91" s="116" t="str" cm="1">
        <f t="array" ref="C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D91" t="str" cm="1">
        <f t="array" ref="D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E91" s="2" t="str" cm="1">
        <f t="array" ref="E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F91" t="str" cm="1">
        <f t="array" ref="F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G91" t="str" cm="1">
        <f t="array" ref="G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H91" t="str" cm="1">
        <f t="array" ref="H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  <c r="I91" t="str" cm="1">
        <f t="array" ref="I91">IF(C88="2024",INDEX('COMPTE 2024'!$B$8:$B$602,'COMPTE 2024'!M91),IF(C88="2025",INDEX('COMPTE 2025'!$B$8:$B$601,'COMPTE 2024'!M91),IF(C88="2026",INDEX('COMPTE 2026'!$B$601,'COMPTE 2026'!N90),IF(C88="2027",INDEX('COMPTE 2027'!$B$8:$B$601,'COMPTE 2027'!N90),IF(C88="2028",INDEX('COMPTE 2028'!$B$8:$B$601,'COMPTE 2028'!N90),IF(C88="2029",INDEX('COMPTE 2029'!$B$8:$B$601,'COMPTE 2029'!N90),IF(C88="2030",INDEX('COMPTE 2030'!$B$8:$B$601,'COMPTE 2030'!N90),"")))))))</f>
        <v/>
      </c>
    </row>
    <row r="92" spans="2:9" ht="18" customHeight="1" x14ac:dyDescent="0.25">
      <c r="B92" s="83" t="str" cm="1">
        <f t="array" ref="B92">IF(C89=2024,INDEX('COMPTE 2024'!$B$7:$B$601,'COMPTE 2024'!M91),IF(C88=2025,INDEX('COMPTE 2025'!$B$8:$B$601,'COMPTE 2024'!M91),IF(C88=2026,INDEX('COMPTE 2026'!$B$8:$B$601,'COMPTE 2026'!M91),IF(C88=2027,INDEX('COMPTE 2027'!$B$8:$B$601,'COMPTE 2027'!M91),IF(C88=2028,INDEX('COMPTE 2028'!$B$8:$B$601,'COMPTE 2028'!M91),IF(C88=2029,INDEX('COMPTE 2029'!$B$8:$B$601,'COMPTE 2029'!M91),IF(C88=2030,INDEX('COMPTE 2030'!$B$8:$B$601,'COMPTE 2030'!M91),"")))))))</f>
        <v/>
      </c>
      <c r="C92" s="116" t="str" cm="1">
        <f t="array" ref="C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D92" t="str" cm="1">
        <f t="array" ref="D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E92" s="2" t="str" cm="1">
        <f t="array" ref="E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F92" t="str" cm="1">
        <f t="array" ref="F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G92" t="str" cm="1">
        <f t="array" ref="G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H92" t="str" cm="1">
        <f t="array" ref="H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  <c r="I92" t="str" cm="1">
        <f t="array" ref="I92">IF(C89="2024",INDEX('COMPTE 2024'!$B$8:$B$602,'COMPTE 2024'!M92),IF(C89="2025",INDEX('COMPTE 2025'!$B$8:$B$601,'COMPTE 2024'!M92),IF(C89="2026",INDEX('COMPTE 2026'!$B$601,'COMPTE 2026'!N91),IF(C89="2027",INDEX('COMPTE 2027'!$B$8:$B$601,'COMPTE 2027'!N91),IF(C89="2028",INDEX('COMPTE 2028'!$B$8:$B$601,'COMPTE 2028'!N91),IF(C89="2029",INDEX('COMPTE 2029'!$B$8:$B$601,'COMPTE 2029'!N91),IF(C89="2030",INDEX('COMPTE 2030'!$B$8:$B$601,'COMPTE 2030'!N91),"")))))))</f>
        <v/>
      </c>
    </row>
    <row r="93" spans="2:9" ht="18" customHeight="1" x14ac:dyDescent="0.25">
      <c r="B93" s="83" t="str" cm="1">
        <f t="array" ref="B93">IF(C90=2024,INDEX('COMPTE 2024'!$B$7:$B$601,'COMPTE 2024'!M92),IF(C89=2025,INDEX('COMPTE 2025'!$B$8:$B$601,'COMPTE 2024'!M92),IF(C89=2026,INDEX('COMPTE 2026'!$B$8:$B$601,'COMPTE 2026'!M92),IF(C89=2027,INDEX('COMPTE 2027'!$B$8:$B$601,'COMPTE 2027'!M92),IF(C89=2028,INDEX('COMPTE 2028'!$B$8:$B$601,'COMPTE 2028'!M92),IF(C89=2029,INDEX('COMPTE 2029'!$B$8:$B$601,'COMPTE 2029'!M92),IF(C89=2030,INDEX('COMPTE 2030'!$B$8:$B$601,'COMPTE 2030'!M92),"")))))))</f>
        <v/>
      </c>
      <c r="C93" s="116" t="str" cm="1">
        <f t="array" ref="C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D93" t="str" cm="1">
        <f t="array" ref="D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E93" s="2" t="str" cm="1">
        <f t="array" ref="E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F93" t="str" cm="1">
        <f t="array" ref="F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G93" t="str" cm="1">
        <f t="array" ref="G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H93" t="str" cm="1">
        <f t="array" ref="H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  <c r="I93" t="str" cm="1">
        <f t="array" ref="I93">IF(C90="2024",INDEX('COMPTE 2024'!$B$8:$B$602,'COMPTE 2024'!M93),IF(C90="2025",INDEX('COMPTE 2025'!$B$8:$B$601,'COMPTE 2024'!M93),IF(C90="2026",INDEX('COMPTE 2026'!$B$601,'COMPTE 2026'!N92),IF(C90="2027",INDEX('COMPTE 2027'!$B$8:$B$601,'COMPTE 2027'!N92),IF(C90="2028",INDEX('COMPTE 2028'!$B$8:$B$601,'COMPTE 2028'!N92),IF(C90="2029",INDEX('COMPTE 2029'!$B$8:$B$601,'COMPTE 2029'!N92),IF(C90="2030",INDEX('COMPTE 2030'!$B$8:$B$601,'COMPTE 2030'!N92),"")))))))</f>
        <v/>
      </c>
    </row>
    <row r="94" spans="2:9" ht="18" customHeight="1" x14ac:dyDescent="0.25">
      <c r="B94" s="83" t="str" cm="1">
        <f t="array" ref="B94">IF(C91=2024,INDEX('COMPTE 2024'!$B$7:$B$601,'COMPTE 2024'!M93),IF(C90=2025,INDEX('COMPTE 2025'!$B$8:$B$601,'COMPTE 2024'!M93),IF(C90=2026,INDEX('COMPTE 2026'!$B$8:$B$601,'COMPTE 2026'!M93),IF(C90=2027,INDEX('COMPTE 2027'!$B$8:$B$601,'COMPTE 2027'!M93),IF(C90=2028,INDEX('COMPTE 2028'!$B$8:$B$601,'COMPTE 2028'!M93),IF(C90=2029,INDEX('COMPTE 2029'!$B$8:$B$601,'COMPTE 2029'!M93),IF(C90=2030,INDEX('COMPTE 2030'!$B$8:$B$601,'COMPTE 2030'!M93),"")))))))</f>
        <v/>
      </c>
      <c r="C94" s="116" t="str" cm="1">
        <f t="array" ref="C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D94" t="str" cm="1">
        <f t="array" ref="D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E94" s="2" t="str" cm="1">
        <f t="array" ref="E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F94" t="str" cm="1">
        <f t="array" ref="F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G94" t="str" cm="1">
        <f t="array" ref="G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H94" t="str" cm="1">
        <f t="array" ref="H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  <c r="I94" t="str" cm="1">
        <f t="array" ref="I94">IF(C91="2024",INDEX('COMPTE 2024'!$B$8:$B$602,'COMPTE 2024'!M94),IF(C91="2025",INDEX('COMPTE 2025'!$B$8:$B$601,'COMPTE 2024'!M94),IF(C91="2026",INDEX('COMPTE 2026'!$B$601,'COMPTE 2026'!N93),IF(C91="2027",INDEX('COMPTE 2027'!$B$8:$B$601,'COMPTE 2027'!N93),IF(C91="2028",INDEX('COMPTE 2028'!$B$8:$B$601,'COMPTE 2028'!N93),IF(C91="2029",INDEX('COMPTE 2029'!$B$8:$B$601,'COMPTE 2029'!N93),IF(C91="2030",INDEX('COMPTE 2030'!$B$8:$B$601,'COMPTE 2030'!N93),"")))))))</f>
        <v/>
      </c>
    </row>
    <row r="95" spans="2:9" ht="18" customHeight="1" x14ac:dyDescent="0.25">
      <c r="B95" s="83" t="str" cm="1">
        <f t="array" ref="B95">IF(C92=2024,INDEX('COMPTE 2024'!$B$7:$B$601,'COMPTE 2024'!M94),IF(C91=2025,INDEX('COMPTE 2025'!$B$8:$B$601,'COMPTE 2024'!M94),IF(C91=2026,INDEX('COMPTE 2026'!$B$8:$B$601,'COMPTE 2026'!M94),IF(C91=2027,INDEX('COMPTE 2027'!$B$8:$B$601,'COMPTE 2027'!M94),IF(C91=2028,INDEX('COMPTE 2028'!$B$8:$B$601,'COMPTE 2028'!M94),IF(C91=2029,INDEX('COMPTE 2029'!$B$8:$B$601,'COMPTE 2029'!M94),IF(C91=2030,INDEX('COMPTE 2030'!$B$8:$B$601,'COMPTE 2030'!M94),"")))))))</f>
        <v/>
      </c>
      <c r="C95" s="116" t="str" cm="1">
        <f t="array" ref="C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D95" t="str" cm="1">
        <f t="array" ref="D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E95" s="2" t="str" cm="1">
        <f t="array" ref="E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F95" t="str" cm="1">
        <f t="array" ref="F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G95" t="str" cm="1">
        <f t="array" ref="G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H95" t="str" cm="1">
        <f t="array" ref="H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  <c r="I95" t="str" cm="1">
        <f t="array" ref="I95">IF(C92="2024",INDEX('COMPTE 2024'!$B$8:$B$602,'COMPTE 2024'!M95),IF(C92="2025",INDEX('COMPTE 2025'!$B$8:$B$601,'COMPTE 2024'!M95),IF(C92="2026",INDEX('COMPTE 2026'!$B$601,'COMPTE 2026'!N94),IF(C92="2027",INDEX('COMPTE 2027'!$B$8:$B$601,'COMPTE 2027'!N94),IF(C92="2028",INDEX('COMPTE 2028'!$B$8:$B$601,'COMPTE 2028'!N94),IF(C92="2029",INDEX('COMPTE 2029'!$B$8:$B$601,'COMPTE 2029'!N94),IF(C92="2030",INDEX('COMPTE 2030'!$B$8:$B$601,'COMPTE 2030'!N94),"")))))))</f>
        <v/>
      </c>
    </row>
    <row r="96" spans="2:9" ht="18" customHeight="1" x14ac:dyDescent="0.25">
      <c r="B96" s="83" t="str" cm="1">
        <f t="array" ref="B96">IF(C93=2024,INDEX('COMPTE 2024'!$B$7:$B$601,'COMPTE 2024'!M95),IF(C92=2025,INDEX('COMPTE 2025'!$B$8:$B$601,'COMPTE 2024'!M95),IF(C92=2026,INDEX('COMPTE 2026'!$B$8:$B$601,'COMPTE 2026'!M95),IF(C92=2027,INDEX('COMPTE 2027'!$B$8:$B$601,'COMPTE 2027'!M95),IF(C92=2028,INDEX('COMPTE 2028'!$B$8:$B$601,'COMPTE 2028'!M95),IF(C92=2029,INDEX('COMPTE 2029'!$B$8:$B$601,'COMPTE 2029'!M95),IF(C92=2030,INDEX('COMPTE 2030'!$B$8:$B$601,'COMPTE 2030'!M95),"")))))))</f>
        <v/>
      </c>
      <c r="C96" s="116" t="str" cm="1">
        <f t="array" ref="C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D96" t="str" cm="1">
        <f t="array" ref="D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E96" s="2" t="str" cm="1">
        <f t="array" ref="E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F96" t="str" cm="1">
        <f t="array" ref="F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G96" t="str" cm="1">
        <f t="array" ref="G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H96" t="str" cm="1">
        <f t="array" ref="H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  <c r="I96" t="str" cm="1">
        <f t="array" ref="I96">IF(C93="2024",INDEX('COMPTE 2024'!$B$8:$B$602,'COMPTE 2024'!M96),IF(C93="2025",INDEX('COMPTE 2025'!$B$8:$B$601,'COMPTE 2024'!M96),IF(C93="2026",INDEX('COMPTE 2026'!$B$601,'COMPTE 2026'!N95),IF(C93="2027",INDEX('COMPTE 2027'!$B$8:$B$601,'COMPTE 2027'!N95),IF(C93="2028",INDEX('COMPTE 2028'!$B$8:$B$601,'COMPTE 2028'!N95),IF(C93="2029",INDEX('COMPTE 2029'!$B$8:$B$601,'COMPTE 2029'!N95),IF(C93="2030",INDEX('COMPTE 2030'!$B$8:$B$601,'COMPTE 2030'!N95),"")))))))</f>
        <v/>
      </c>
    </row>
    <row r="97" spans="2:9" ht="18" customHeight="1" x14ac:dyDescent="0.25">
      <c r="B97" s="83" t="str" cm="1">
        <f t="array" ref="B97">IF(C94=2024,INDEX('COMPTE 2024'!$B$7:$B$601,'COMPTE 2024'!M96),IF(C93=2025,INDEX('COMPTE 2025'!$B$8:$B$601,'COMPTE 2024'!M96),IF(C93=2026,INDEX('COMPTE 2026'!$B$8:$B$601,'COMPTE 2026'!M96),IF(C93=2027,INDEX('COMPTE 2027'!$B$8:$B$601,'COMPTE 2027'!M96),IF(C93=2028,INDEX('COMPTE 2028'!$B$8:$B$601,'COMPTE 2028'!M96),IF(C93=2029,INDEX('COMPTE 2029'!$B$8:$B$601,'COMPTE 2029'!M96),IF(C93=2030,INDEX('COMPTE 2030'!$B$8:$B$601,'COMPTE 2030'!M96),"")))))))</f>
        <v/>
      </c>
      <c r="C97" s="116" t="str" cm="1">
        <f t="array" ref="C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D97" t="str" cm="1">
        <f t="array" ref="D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E97" s="2" t="str" cm="1">
        <f t="array" ref="E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F97" t="str" cm="1">
        <f t="array" ref="F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G97" t="str" cm="1">
        <f t="array" ref="G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H97" t="str" cm="1">
        <f t="array" ref="H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  <c r="I97" t="str" cm="1">
        <f t="array" ref="I97">IF(C94="2024",INDEX('COMPTE 2024'!$B$8:$B$602,'COMPTE 2024'!M97),IF(C94="2025",INDEX('COMPTE 2025'!$B$8:$B$601,'COMPTE 2024'!M97),IF(C94="2026",INDEX('COMPTE 2026'!$B$601,'COMPTE 2026'!N96),IF(C94="2027",INDEX('COMPTE 2027'!$B$8:$B$601,'COMPTE 2027'!N96),IF(C94="2028",INDEX('COMPTE 2028'!$B$8:$B$601,'COMPTE 2028'!N96),IF(C94="2029",INDEX('COMPTE 2029'!$B$8:$B$601,'COMPTE 2029'!N96),IF(C94="2030",INDEX('COMPTE 2030'!$B$8:$B$601,'COMPTE 2030'!N96),"")))))))</f>
        <v/>
      </c>
    </row>
    <row r="98" spans="2:9" ht="18" customHeight="1" x14ac:dyDescent="0.25">
      <c r="B98" s="83" t="str" cm="1">
        <f t="array" ref="B98">IF(C95=2024,INDEX('COMPTE 2024'!$B$7:$B$601,'COMPTE 2024'!M97),IF(C94=2025,INDEX('COMPTE 2025'!$B$8:$B$601,'COMPTE 2024'!M97),IF(C94=2026,INDEX('COMPTE 2026'!$B$8:$B$601,'COMPTE 2026'!M97),IF(C94=2027,INDEX('COMPTE 2027'!$B$8:$B$601,'COMPTE 2027'!M97),IF(C94=2028,INDEX('COMPTE 2028'!$B$8:$B$601,'COMPTE 2028'!M97),IF(C94=2029,INDEX('COMPTE 2029'!$B$8:$B$601,'COMPTE 2029'!M97),IF(C94=2030,INDEX('COMPTE 2030'!$B$8:$B$601,'COMPTE 2030'!M97),"")))))))</f>
        <v/>
      </c>
      <c r="C98" s="116" t="str" cm="1">
        <f t="array" ref="C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D98" t="str" cm="1">
        <f t="array" ref="D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E98" s="2" t="str" cm="1">
        <f t="array" ref="E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F98" t="str" cm="1">
        <f t="array" ref="F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G98" t="str" cm="1">
        <f t="array" ref="G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H98" t="str" cm="1">
        <f t="array" ref="H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  <c r="I98" t="str" cm="1">
        <f t="array" ref="I98">IF(C95="2024",INDEX('COMPTE 2024'!$B$8:$B$602,'COMPTE 2024'!M98),IF(C95="2025",INDEX('COMPTE 2025'!$B$8:$B$601,'COMPTE 2024'!M98),IF(C95="2026",INDEX('COMPTE 2026'!$B$601,'COMPTE 2026'!N97),IF(C95="2027",INDEX('COMPTE 2027'!$B$8:$B$601,'COMPTE 2027'!N97),IF(C95="2028",INDEX('COMPTE 2028'!$B$8:$B$601,'COMPTE 2028'!N97),IF(C95="2029",INDEX('COMPTE 2029'!$B$8:$B$601,'COMPTE 2029'!N97),IF(C95="2030",INDEX('COMPTE 2030'!$B$8:$B$601,'COMPTE 2030'!N97),"")))))))</f>
        <v/>
      </c>
    </row>
    <row r="99" spans="2:9" ht="18" customHeight="1" x14ac:dyDescent="0.25">
      <c r="B99" s="83" t="str" cm="1">
        <f t="array" ref="B99">IF(C96=2024,INDEX('COMPTE 2024'!$B$7:$B$601,'COMPTE 2024'!M98),IF(C95=2025,INDEX('COMPTE 2025'!$B$8:$B$601,'COMPTE 2024'!M98),IF(C95=2026,INDEX('COMPTE 2026'!$B$8:$B$601,'COMPTE 2026'!M98),IF(C95=2027,INDEX('COMPTE 2027'!$B$8:$B$601,'COMPTE 2027'!M98),IF(C95=2028,INDEX('COMPTE 2028'!$B$8:$B$601,'COMPTE 2028'!M98),IF(C95=2029,INDEX('COMPTE 2029'!$B$8:$B$601,'COMPTE 2029'!M98),IF(C95=2030,INDEX('COMPTE 2030'!$B$8:$B$601,'COMPTE 2030'!M98),"")))))))</f>
        <v/>
      </c>
      <c r="C99" s="116" t="str" cm="1">
        <f t="array" ref="C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D99" t="str" cm="1">
        <f t="array" ref="D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E99" s="2" t="str" cm="1">
        <f t="array" ref="E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F99" t="str" cm="1">
        <f t="array" ref="F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G99" t="str" cm="1">
        <f t="array" ref="G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H99" t="str" cm="1">
        <f t="array" ref="H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  <c r="I99" t="str" cm="1">
        <f t="array" ref="I99">IF(C96="2024",INDEX('COMPTE 2024'!$B$8:$B$602,'COMPTE 2024'!M99),IF(C96="2025",INDEX('COMPTE 2025'!$B$8:$B$601,'COMPTE 2024'!M99),IF(C96="2026",INDEX('COMPTE 2026'!$B$601,'COMPTE 2026'!N98),IF(C96="2027",INDEX('COMPTE 2027'!$B$8:$B$601,'COMPTE 2027'!N98),IF(C96="2028",INDEX('COMPTE 2028'!$B$8:$B$601,'COMPTE 2028'!N98),IF(C96="2029",INDEX('COMPTE 2029'!$B$8:$B$601,'COMPTE 2029'!N98),IF(C96="2030",INDEX('COMPTE 2030'!$B$8:$B$601,'COMPTE 2030'!N98),"")))))))</f>
        <v/>
      </c>
    </row>
    <row r="100" spans="2:9" ht="18" customHeight="1" x14ac:dyDescent="0.25">
      <c r="B100" s="83" t="str" cm="1">
        <f t="array" ref="B100">IF(C97=2024,INDEX('COMPTE 2024'!$B$7:$B$601,'COMPTE 2024'!M99),IF(C96=2025,INDEX('COMPTE 2025'!$B$8:$B$601,'COMPTE 2024'!M99),IF(C96=2026,INDEX('COMPTE 2026'!$B$8:$B$601,'COMPTE 2026'!M99),IF(C96=2027,INDEX('COMPTE 2027'!$B$8:$B$601,'COMPTE 2027'!M99),IF(C96=2028,INDEX('COMPTE 2028'!$B$8:$B$601,'COMPTE 2028'!M99),IF(C96=2029,INDEX('COMPTE 2029'!$B$8:$B$601,'COMPTE 2029'!M99),IF(C96=2030,INDEX('COMPTE 2030'!$B$8:$B$601,'COMPTE 2030'!M99),"")))))))</f>
        <v/>
      </c>
      <c r="C100" s="116" t="str" cm="1">
        <f t="array" ref="C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D100" t="str" cm="1">
        <f t="array" ref="D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E100" s="2" t="str" cm="1">
        <f t="array" ref="E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F100" t="str" cm="1">
        <f t="array" ref="F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G100" t="str" cm="1">
        <f t="array" ref="G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H100" t="str" cm="1">
        <f t="array" ref="H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  <c r="I100" t="str" cm="1">
        <f t="array" ref="I100">IF(C97="2024",INDEX('COMPTE 2024'!$B$8:$B$602,'COMPTE 2024'!M100),IF(C97="2025",INDEX('COMPTE 2025'!$B$8:$B$601,'COMPTE 2024'!M100),IF(C97="2026",INDEX('COMPTE 2026'!$B$601,'COMPTE 2026'!N99),IF(C97="2027",INDEX('COMPTE 2027'!$B$8:$B$601,'COMPTE 2027'!N99),IF(C97="2028",INDEX('COMPTE 2028'!$B$8:$B$601,'COMPTE 2028'!N99),IF(C97="2029",INDEX('COMPTE 2029'!$B$8:$B$601,'COMPTE 2029'!N99),IF(C97="2030",INDEX('COMPTE 2030'!$B$8:$B$601,'COMPTE 2030'!N99),"")))))))</f>
        <v/>
      </c>
    </row>
    <row r="101" spans="2:9" ht="18" customHeight="1" x14ac:dyDescent="0.25">
      <c r="B101" s="83" t="str" cm="1">
        <f t="array" ref="B101">IF(C98=2024,INDEX('COMPTE 2024'!$B$7:$B$601,'COMPTE 2024'!M100),IF(C97=2025,INDEX('COMPTE 2025'!$B$8:$B$601,'COMPTE 2024'!M100),IF(C97=2026,INDEX('COMPTE 2026'!$B$8:$B$601,'COMPTE 2026'!M100),IF(C97=2027,INDEX('COMPTE 2027'!$B$8:$B$601,'COMPTE 2027'!M100),IF(C97=2028,INDEX('COMPTE 2028'!$B$8:$B$601,'COMPTE 2028'!M100),IF(C97=2029,INDEX('COMPTE 2029'!$B$8:$B$601,'COMPTE 2029'!M100),IF(C97=2030,INDEX('COMPTE 2030'!$B$8:$B$601,'COMPTE 2030'!M100),"")))))))</f>
        <v/>
      </c>
      <c r="C101" s="116" t="str" cm="1">
        <f t="array" ref="C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D101" t="str" cm="1">
        <f t="array" ref="D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E101" s="2" t="str" cm="1">
        <f t="array" ref="E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F101" t="str" cm="1">
        <f t="array" ref="F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G101" t="str" cm="1">
        <f t="array" ref="G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H101" t="str" cm="1">
        <f t="array" ref="H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  <c r="I101" t="str" cm="1">
        <f t="array" ref="I101">IF(C98="2024",INDEX('COMPTE 2024'!$B$8:$B$602,'COMPTE 2024'!M101),IF(C98="2025",INDEX('COMPTE 2025'!$B$8:$B$601,'COMPTE 2024'!M101),IF(C98="2026",INDEX('COMPTE 2026'!$B$601,'COMPTE 2026'!N100),IF(C98="2027",INDEX('COMPTE 2027'!$B$8:$B$601,'COMPTE 2027'!N100),IF(C98="2028",INDEX('COMPTE 2028'!$B$8:$B$601,'COMPTE 2028'!N100),IF(C98="2029",INDEX('COMPTE 2029'!$B$8:$B$601,'COMPTE 2029'!N100),IF(C98="2030",INDEX('COMPTE 2030'!$B$8:$B$601,'COMPTE 2030'!N100),"")))))))</f>
        <v/>
      </c>
    </row>
    <row r="102" spans="2:9" ht="18" customHeight="1" x14ac:dyDescent="0.25">
      <c r="B102" s="83" t="str" cm="1">
        <f t="array" ref="B102">IF(C99=2024,INDEX('COMPTE 2024'!$B$7:$B$601,'COMPTE 2024'!M101),IF(C98=2025,INDEX('COMPTE 2025'!$B$8:$B$601,'COMPTE 2024'!M101),IF(C98=2026,INDEX('COMPTE 2026'!$B$8:$B$601,'COMPTE 2026'!M101),IF(C98=2027,INDEX('COMPTE 2027'!$B$8:$B$601,'COMPTE 2027'!M101),IF(C98=2028,INDEX('COMPTE 2028'!$B$8:$B$601,'COMPTE 2028'!M101),IF(C98=2029,INDEX('COMPTE 2029'!$B$8:$B$601,'COMPTE 2029'!M101),IF(C98=2030,INDEX('COMPTE 2030'!$B$8:$B$601,'COMPTE 2030'!M101),"")))))))</f>
        <v/>
      </c>
      <c r="C102" s="116" t="str" cm="1">
        <f t="array" ref="C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D102" t="str" cm="1">
        <f t="array" ref="D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E102" s="2" t="str" cm="1">
        <f t="array" ref="E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F102" t="str" cm="1">
        <f t="array" ref="F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G102" t="str" cm="1">
        <f t="array" ref="G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H102" t="str" cm="1">
        <f t="array" ref="H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  <c r="I102" t="str" cm="1">
        <f t="array" ref="I102">IF(C99="2024",INDEX('COMPTE 2024'!$B$8:$B$602,'COMPTE 2024'!M102),IF(C99="2025",INDEX('COMPTE 2025'!$B$8:$B$601,'COMPTE 2024'!M102),IF(C99="2026",INDEX('COMPTE 2026'!$B$601,'COMPTE 2026'!N101),IF(C99="2027",INDEX('COMPTE 2027'!$B$8:$B$601,'COMPTE 2027'!N101),IF(C99="2028",INDEX('COMPTE 2028'!$B$8:$B$601,'COMPTE 2028'!N101),IF(C99="2029",INDEX('COMPTE 2029'!$B$8:$B$601,'COMPTE 2029'!N101),IF(C99="2030",INDEX('COMPTE 2030'!$B$8:$B$601,'COMPTE 2030'!N101),"")))))))</f>
        <v/>
      </c>
    </row>
    <row r="103" spans="2:9" ht="18" customHeight="1" x14ac:dyDescent="0.25">
      <c r="B103" s="83" t="str" cm="1">
        <f t="array" ref="B103">IF(C100=2024,INDEX('COMPTE 2024'!$B$7:$B$601,'COMPTE 2024'!M102),IF(C99=2025,INDEX('COMPTE 2025'!$B$8:$B$601,'COMPTE 2024'!M102),IF(C99=2026,INDEX('COMPTE 2026'!$B$8:$B$601,'COMPTE 2026'!M102),IF(C99=2027,INDEX('COMPTE 2027'!$B$8:$B$601,'COMPTE 2027'!M102),IF(C99=2028,INDEX('COMPTE 2028'!$B$8:$B$601,'COMPTE 2028'!M102),IF(C99=2029,INDEX('COMPTE 2029'!$B$8:$B$601,'COMPTE 2029'!M102),IF(C99=2030,INDEX('COMPTE 2030'!$B$8:$B$601,'COMPTE 2030'!M102),"")))))))</f>
        <v/>
      </c>
      <c r="C103" s="116" t="str" cm="1">
        <f t="array" ref="C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D103" t="str" cm="1">
        <f t="array" ref="D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E103" s="2" t="str" cm="1">
        <f t="array" ref="E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F103" t="str" cm="1">
        <f t="array" ref="F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G103" t="str" cm="1">
        <f t="array" ref="G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H103" t="str" cm="1">
        <f t="array" ref="H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  <c r="I103" t="str" cm="1">
        <f t="array" ref="I103">IF(C100="2024",INDEX('COMPTE 2024'!$B$8:$B$602,'COMPTE 2024'!M103),IF(C100="2025",INDEX('COMPTE 2025'!$B$8:$B$601,'COMPTE 2024'!M103),IF(C100="2026",INDEX('COMPTE 2026'!$B$601,'COMPTE 2026'!N102),IF(C100="2027",INDEX('COMPTE 2027'!$B$8:$B$601,'COMPTE 2027'!N102),IF(C100="2028",INDEX('COMPTE 2028'!$B$8:$B$601,'COMPTE 2028'!N102),IF(C100="2029",INDEX('COMPTE 2029'!$B$8:$B$601,'COMPTE 2029'!N102),IF(C100="2030",INDEX('COMPTE 2030'!$B$8:$B$601,'COMPTE 2030'!N102),"")))))))</f>
        <v/>
      </c>
    </row>
    <row r="104" spans="2:9" ht="18" customHeight="1" x14ac:dyDescent="0.25">
      <c r="B104" s="83" t="str" cm="1">
        <f t="array" ref="B104">IF(C101=2024,INDEX('COMPTE 2024'!$B$7:$B$601,'COMPTE 2024'!M103),IF(C100=2025,INDEX('COMPTE 2025'!$B$8:$B$601,'COMPTE 2024'!M103),IF(C100=2026,INDEX('COMPTE 2026'!$B$8:$B$601,'COMPTE 2026'!M103),IF(C100=2027,INDEX('COMPTE 2027'!$B$8:$B$601,'COMPTE 2027'!M103),IF(C100=2028,INDEX('COMPTE 2028'!$B$8:$B$601,'COMPTE 2028'!M103),IF(C100=2029,INDEX('COMPTE 2029'!$B$8:$B$601,'COMPTE 2029'!M103),IF(C100=2030,INDEX('COMPTE 2030'!$B$8:$B$601,'COMPTE 2030'!M103),"")))))))</f>
        <v/>
      </c>
      <c r="C104" s="116" t="str" cm="1">
        <f t="array" ref="C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D104" t="str" cm="1">
        <f t="array" ref="D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E104" s="2" t="str" cm="1">
        <f t="array" ref="E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F104" t="str" cm="1">
        <f t="array" ref="F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G104" t="str" cm="1">
        <f t="array" ref="G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H104" t="str" cm="1">
        <f t="array" ref="H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  <c r="I104" t="str" cm="1">
        <f t="array" ref="I104">IF(C101="2024",INDEX('COMPTE 2024'!$B$8:$B$602,'COMPTE 2024'!M104),IF(C101="2025",INDEX('COMPTE 2025'!$B$8:$B$601,'COMPTE 2024'!M104),IF(C101="2026",INDEX('COMPTE 2026'!$B$601,'COMPTE 2026'!N103),IF(C101="2027",INDEX('COMPTE 2027'!$B$8:$B$601,'COMPTE 2027'!N103),IF(C101="2028",INDEX('COMPTE 2028'!$B$8:$B$601,'COMPTE 2028'!N103),IF(C101="2029",INDEX('COMPTE 2029'!$B$8:$B$601,'COMPTE 2029'!N103),IF(C101="2030",INDEX('COMPTE 2030'!$B$8:$B$601,'COMPTE 2030'!N103),"")))))))</f>
        <v/>
      </c>
    </row>
    <row r="105" spans="2:9" ht="18" customHeight="1" x14ac:dyDescent="0.25">
      <c r="B105" s="83" t="str" cm="1">
        <f t="array" ref="B105">IF(C102=2024,INDEX('COMPTE 2024'!$B$7:$B$601,'COMPTE 2024'!M104),IF(C101=2025,INDEX('COMPTE 2025'!$B$8:$B$601,'COMPTE 2024'!M104),IF(C101=2026,INDEX('COMPTE 2026'!$B$8:$B$601,'COMPTE 2026'!M104),IF(C101=2027,INDEX('COMPTE 2027'!$B$8:$B$601,'COMPTE 2027'!M104),IF(C101=2028,INDEX('COMPTE 2028'!$B$8:$B$601,'COMPTE 2028'!M104),IF(C101=2029,INDEX('COMPTE 2029'!$B$8:$B$601,'COMPTE 2029'!M104),IF(C101=2030,INDEX('COMPTE 2030'!$B$8:$B$601,'COMPTE 2030'!M104),"")))))))</f>
        <v/>
      </c>
      <c r="C105" s="116" t="str" cm="1">
        <f t="array" ref="C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D105" t="str" cm="1">
        <f t="array" ref="D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E105" s="2" t="str" cm="1">
        <f t="array" ref="E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F105" t="str" cm="1">
        <f t="array" ref="F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G105" t="str" cm="1">
        <f t="array" ref="G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H105" t="str" cm="1">
        <f t="array" ref="H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  <c r="I105" t="str" cm="1">
        <f t="array" ref="I105">IF(C102="2024",INDEX('COMPTE 2024'!$B$8:$B$602,'COMPTE 2024'!M105),IF(C102="2025",INDEX('COMPTE 2025'!$B$8:$B$601,'COMPTE 2024'!M105),IF(C102="2026",INDEX('COMPTE 2026'!$B$601,'COMPTE 2026'!N104),IF(C102="2027",INDEX('COMPTE 2027'!$B$8:$B$601,'COMPTE 2027'!N104),IF(C102="2028",INDEX('COMPTE 2028'!$B$8:$B$601,'COMPTE 2028'!N104),IF(C102="2029",INDEX('COMPTE 2029'!$B$8:$B$601,'COMPTE 2029'!N104),IF(C102="2030",INDEX('COMPTE 2030'!$B$8:$B$601,'COMPTE 2030'!N104),"")))))))</f>
        <v/>
      </c>
    </row>
    <row r="106" spans="2:9" ht="18" customHeight="1" x14ac:dyDescent="0.25">
      <c r="B106" s="83" t="str" cm="1">
        <f t="array" ref="B106">IF(C103=2024,INDEX('COMPTE 2024'!$B$7:$B$601,'COMPTE 2024'!M105),IF(C102=2025,INDEX('COMPTE 2025'!$B$8:$B$601,'COMPTE 2024'!M105),IF(C102=2026,INDEX('COMPTE 2026'!$B$8:$B$601,'COMPTE 2026'!M105),IF(C102=2027,INDEX('COMPTE 2027'!$B$8:$B$601,'COMPTE 2027'!M105),IF(C102=2028,INDEX('COMPTE 2028'!$B$8:$B$601,'COMPTE 2028'!M105),IF(C102=2029,INDEX('COMPTE 2029'!$B$8:$B$601,'COMPTE 2029'!M105),IF(C102=2030,INDEX('COMPTE 2030'!$B$8:$B$601,'COMPTE 2030'!M105),"")))))))</f>
        <v/>
      </c>
      <c r="C106" s="116" t="str" cm="1">
        <f t="array" ref="C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D106" t="str" cm="1">
        <f t="array" ref="D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E106" s="2" t="str" cm="1">
        <f t="array" ref="E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F106" t="str" cm="1">
        <f t="array" ref="F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G106" t="str" cm="1">
        <f t="array" ref="G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H106" t="str" cm="1">
        <f t="array" ref="H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  <c r="I106" t="str" cm="1">
        <f t="array" ref="I106">IF(C103="2024",INDEX('COMPTE 2024'!$B$8:$B$602,'COMPTE 2024'!M106),IF(C103="2025",INDEX('COMPTE 2025'!$B$8:$B$601,'COMPTE 2024'!M106),IF(C103="2026",INDEX('COMPTE 2026'!$B$601,'COMPTE 2026'!N105),IF(C103="2027",INDEX('COMPTE 2027'!$B$8:$B$601,'COMPTE 2027'!N105),IF(C103="2028",INDEX('COMPTE 2028'!$B$8:$B$601,'COMPTE 2028'!N105),IF(C103="2029",INDEX('COMPTE 2029'!$B$8:$B$601,'COMPTE 2029'!N105),IF(C103="2030",INDEX('COMPTE 2030'!$B$8:$B$601,'COMPTE 2030'!N105),"")))))))</f>
        <v/>
      </c>
    </row>
    <row r="107" spans="2:9" ht="18" customHeight="1" x14ac:dyDescent="0.25">
      <c r="B107" s="83" t="str" cm="1">
        <f t="array" ref="B107">IF(C104=2024,INDEX('COMPTE 2024'!$B$7:$B$601,'COMPTE 2024'!M106),IF(C103=2025,INDEX('COMPTE 2025'!$B$8:$B$601,'COMPTE 2024'!M106),IF(C103=2026,INDEX('COMPTE 2026'!$B$8:$B$601,'COMPTE 2026'!M106),IF(C103=2027,INDEX('COMPTE 2027'!$B$8:$B$601,'COMPTE 2027'!M106),IF(C103=2028,INDEX('COMPTE 2028'!$B$8:$B$601,'COMPTE 2028'!M106),IF(C103=2029,INDEX('COMPTE 2029'!$B$8:$B$601,'COMPTE 2029'!M106),IF(C103=2030,INDEX('COMPTE 2030'!$B$8:$B$601,'COMPTE 2030'!M106),"")))))))</f>
        <v/>
      </c>
      <c r="C107" s="116" t="str" cm="1">
        <f t="array" ref="C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D107" t="str" cm="1">
        <f t="array" ref="D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E107" s="2" t="str" cm="1">
        <f t="array" ref="E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F107" t="str" cm="1">
        <f t="array" ref="F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G107" t="str" cm="1">
        <f t="array" ref="G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H107" t="str" cm="1">
        <f t="array" ref="H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  <c r="I107" t="str" cm="1">
        <f t="array" ref="I107">IF(C104="2024",INDEX('COMPTE 2024'!$B$8:$B$602,'COMPTE 2024'!M107),IF(C104="2025",INDEX('COMPTE 2025'!$B$8:$B$601,'COMPTE 2024'!M107),IF(C104="2026",INDEX('COMPTE 2026'!$B$601,'COMPTE 2026'!N106),IF(C104="2027",INDEX('COMPTE 2027'!$B$8:$B$601,'COMPTE 2027'!N106),IF(C104="2028",INDEX('COMPTE 2028'!$B$8:$B$601,'COMPTE 2028'!N106),IF(C104="2029",INDEX('COMPTE 2029'!$B$8:$B$601,'COMPTE 2029'!N106),IF(C104="2030",INDEX('COMPTE 2030'!$B$8:$B$601,'COMPTE 2030'!N106),"")))))))</f>
        <v/>
      </c>
    </row>
    <row r="108" spans="2:9" ht="18" customHeight="1" x14ac:dyDescent="0.25">
      <c r="B108" s="83" t="str" cm="1">
        <f t="array" ref="B108">IF(C105=2024,INDEX('COMPTE 2024'!$B$7:$B$601,'COMPTE 2024'!M107),IF(C104=2025,INDEX('COMPTE 2025'!$B$8:$B$601,'COMPTE 2024'!M107),IF(C104=2026,INDEX('COMPTE 2026'!$B$8:$B$601,'COMPTE 2026'!M107),IF(C104=2027,INDEX('COMPTE 2027'!$B$8:$B$601,'COMPTE 2027'!M107),IF(C104=2028,INDEX('COMPTE 2028'!$B$8:$B$601,'COMPTE 2028'!M107),IF(C104=2029,INDEX('COMPTE 2029'!$B$8:$B$601,'COMPTE 2029'!M107),IF(C104=2030,INDEX('COMPTE 2030'!$B$8:$B$601,'COMPTE 2030'!M107),"")))))))</f>
        <v/>
      </c>
      <c r="C108" s="116" t="str" cm="1">
        <f t="array" ref="C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D108" t="str" cm="1">
        <f t="array" ref="D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E108" s="2" t="str" cm="1">
        <f t="array" ref="E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F108" t="str" cm="1">
        <f t="array" ref="F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G108" t="str" cm="1">
        <f t="array" ref="G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H108" t="str" cm="1">
        <f t="array" ref="H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  <c r="I108" t="str" cm="1">
        <f t="array" ref="I108">IF(C105="2024",INDEX('COMPTE 2024'!$B$8:$B$602,'COMPTE 2024'!M108),IF(C105="2025",INDEX('COMPTE 2025'!$B$8:$B$601,'COMPTE 2024'!M108),IF(C105="2026",INDEX('COMPTE 2026'!$B$601,'COMPTE 2026'!N107),IF(C105="2027",INDEX('COMPTE 2027'!$B$8:$B$601,'COMPTE 2027'!N107),IF(C105="2028",INDEX('COMPTE 2028'!$B$8:$B$601,'COMPTE 2028'!N107),IF(C105="2029",INDEX('COMPTE 2029'!$B$8:$B$601,'COMPTE 2029'!N107),IF(C105="2030",INDEX('COMPTE 2030'!$B$8:$B$601,'COMPTE 2030'!N107),"")))))))</f>
        <v/>
      </c>
    </row>
    <row r="109" spans="2:9" ht="18" customHeight="1" x14ac:dyDescent="0.25">
      <c r="B109" s="83" t="str" cm="1">
        <f t="array" ref="B109">IF(C106=2024,INDEX('COMPTE 2024'!$B$7:$B$601,'COMPTE 2024'!M108),IF(C105=2025,INDEX('COMPTE 2025'!$B$8:$B$601,'COMPTE 2024'!M108),IF(C105=2026,INDEX('COMPTE 2026'!$B$8:$B$601,'COMPTE 2026'!M108),IF(C105=2027,INDEX('COMPTE 2027'!$B$8:$B$601,'COMPTE 2027'!M108),IF(C105=2028,INDEX('COMPTE 2028'!$B$8:$B$601,'COMPTE 2028'!M108),IF(C105=2029,INDEX('COMPTE 2029'!$B$8:$B$601,'COMPTE 2029'!M108),IF(C105=2030,INDEX('COMPTE 2030'!$B$8:$B$601,'COMPTE 2030'!M108),"")))))))</f>
        <v/>
      </c>
      <c r="C109" s="116" t="str" cm="1">
        <f t="array" ref="C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D109" t="str" cm="1">
        <f t="array" ref="D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E109" s="2" t="str" cm="1">
        <f t="array" ref="E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F109" t="str" cm="1">
        <f t="array" ref="F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G109" t="str" cm="1">
        <f t="array" ref="G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H109" t="str" cm="1">
        <f t="array" ref="H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  <c r="I109" t="str" cm="1">
        <f t="array" ref="I109">IF(C106="2024",INDEX('COMPTE 2024'!$B$8:$B$602,'COMPTE 2024'!M109),IF(C106="2025",INDEX('COMPTE 2025'!$B$8:$B$601,'COMPTE 2024'!M109),IF(C106="2026",INDEX('COMPTE 2026'!$B$601,'COMPTE 2026'!N108),IF(C106="2027",INDEX('COMPTE 2027'!$B$8:$B$601,'COMPTE 2027'!N108),IF(C106="2028",INDEX('COMPTE 2028'!$B$8:$B$601,'COMPTE 2028'!N108),IF(C106="2029",INDEX('COMPTE 2029'!$B$8:$B$601,'COMPTE 2029'!N108),IF(C106="2030",INDEX('COMPTE 2030'!$B$8:$B$601,'COMPTE 2030'!N108),"")))))))</f>
        <v/>
      </c>
    </row>
    <row r="110" spans="2:9" ht="18" customHeight="1" x14ac:dyDescent="0.25">
      <c r="B110" s="83" t="str" cm="1">
        <f t="array" ref="B110">IF(C107=2024,INDEX('COMPTE 2024'!$B$7:$B$601,'COMPTE 2024'!M109),IF(C106=2025,INDEX('COMPTE 2025'!$B$8:$B$601,'COMPTE 2024'!M109),IF(C106=2026,INDEX('COMPTE 2026'!$B$8:$B$601,'COMPTE 2026'!M109),IF(C106=2027,INDEX('COMPTE 2027'!$B$8:$B$601,'COMPTE 2027'!M109),IF(C106=2028,INDEX('COMPTE 2028'!$B$8:$B$601,'COMPTE 2028'!M109),IF(C106=2029,INDEX('COMPTE 2029'!$B$8:$B$601,'COMPTE 2029'!M109),IF(C106=2030,INDEX('COMPTE 2030'!$B$8:$B$601,'COMPTE 2030'!M109),"")))))))</f>
        <v/>
      </c>
      <c r="C110" s="116" t="str" cm="1">
        <f t="array" ref="C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D110" t="str" cm="1">
        <f t="array" ref="D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E110" s="2" t="str" cm="1">
        <f t="array" ref="E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F110" t="str" cm="1">
        <f t="array" ref="F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G110" t="str" cm="1">
        <f t="array" ref="G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H110" t="str" cm="1">
        <f t="array" ref="H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  <c r="I110" t="str" cm="1">
        <f t="array" ref="I110">IF(C107="2024",INDEX('COMPTE 2024'!$B$8:$B$602,'COMPTE 2024'!M110),IF(C107="2025",INDEX('COMPTE 2025'!$B$8:$B$601,'COMPTE 2024'!M110),IF(C107="2026",INDEX('COMPTE 2026'!$B$601,'COMPTE 2026'!N109),IF(C107="2027",INDEX('COMPTE 2027'!$B$8:$B$601,'COMPTE 2027'!N109),IF(C107="2028",INDEX('COMPTE 2028'!$B$8:$B$601,'COMPTE 2028'!N109),IF(C107="2029",INDEX('COMPTE 2029'!$B$8:$B$601,'COMPTE 2029'!N109),IF(C107="2030",INDEX('COMPTE 2030'!$B$8:$B$601,'COMPTE 2030'!N109),"")))))))</f>
        <v/>
      </c>
    </row>
    <row r="111" spans="2:9" ht="18" customHeight="1" x14ac:dyDescent="0.25">
      <c r="B111" s="83" t="str" cm="1">
        <f t="array" ref="B111">IF(C108=2024,INDEX('COMPTE 2024'!$B$7:$B$601,'COMPTE 2024'!M110),IF(C107=2025,INDEX('COMPTE 2025'!$B$8:$B$601,'COMPTE 2024'!M110),IF(C107=2026,INDEX('COMPTE 2026'!$B$8:$B$601,'COMPTE 2026'!M110),IF(C107=2027,INDEX('COMPTE 2027'!$B$8:$B$601,'COMPTE 2027'!M110),IF(C107=2028,INDEX('COMPTE 2028'!$B$8:$B$601,'COMPTE 2028'!M110),IF(C107=2029,INDEX('COMPTE 2029'!$B$8:$B$601,'COMPTE 2029'!M110),IF(C107=2030,INDEX('COMPTE 2030'!$B$8:$B$601,'COMPTE 2030'!M110),"")))))))</f>
        <v/>
      </c>
      <c r="C111" s="116" t="str" cm="1">
        <f t="array" ref="C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D111" t="str" cm="1">
        <f t="array" ref="D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E111" s="2" t="str" cm="1">
        <f t="array" ref="E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F111" t="str" cm="1">
        <f t="array" ref="F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G111" t="str" cm="1">
        <f t="array" ref="G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H111" t="str" cm="1">
        <f t="array" ref="H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  <c r="I111" t="str" cm="1">
        <f t="array" ref="I111">IF(C108="2024",INDEX('COMPTE 2024'!$B$8:$B$602,'COMPTE 2024'!M111),IF(C108="2025",INDEX('COMPTE 2025'!$B$8:$B$601,'COMPTE 2024'!M111),IF(C108="2026",INDEX('COMPTE 2026'!$B$601,'COMPTE 2026'!N110),IF(C108="2027",INDEX('COMPTE 2027'!$B$8:$B$601,'COMPTE 2027'!N110),IF(C108="2028",INDEX('COMPTE 2028'!$B$8:$B$601,'COMPTE 2028'!N110),IF(C108="2029",INDEX('COMPTE 2029'!$B$8:$B$601,'COMPTE 2029'!N110),IF(C108="2030",INDEX('COMPTE 2030'!$B$8:$B$601,'COMPTE 2030'!N110),"")))))))</f>
        <v/>
      </c>
    </row>
    <row r="112" spans="2:9" ht="18" customHeight="1" x14ac:dyDescent="0.25">
      <c r="B112" s="83" t="str" cm="1">
        <f t="array" ref="B112">IF(C109=2024,INDEX('COMPTE 2024'!$B$7:$B$601,'COMPTE 2024'!M111),IF(C108=2025,INDEX('COMPTE 2025'!$B$8:$B$601,'COMPTE 2024'!M111),IF(C108=2026,INDEX('COMPTE 2026'!$B$8:$B$601,'COMPTE 2026'!M111),IF(C108=2027,INDEX('COMPTE 2027'!$B$8:$B$601,'COMPTE 2027'!M111),IF(C108=2028,INDEX('COMPTE 2028'!$B$8:$B$601,'COMPTE 2028'!M111),IF(C108=2029,INDEX('COMPTE 2029'!$B$8:$B$601,'COMPTE 2029'!M111),IF(C108=2030,INDEX('COMPTE 2030'!$B$8:$B$601,'COMPTE 2030'!M111),"")))))))</f>
        <v/>
      </c>
      <c r="C112" s="116" t="str" cm="1">
        <f t="array" ref="C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D112" t="str" cm="1">
        <f t="array" ref="D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E112" s="2" t="str" cm="1">
        <f t="array" ref="E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F112" t="str" cm="1">
        <f t="array" ref="F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G112" t="str" cm="1">
        <f t="array" ref="G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H112" t="str" cm="1">
        <f t="array" ref="H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  <c r="I112" t="str" cm="1">
        <f t="array" ref="I112">IF(C109="2024",INDEX('COMPTE 2024'!$B$8:$B$602,'COMPTE 2024'!M112),IF(C109="2025",INDEX('COMPTE 2025'!$B$8:$B$601,'COMPTE 2024'!M112),IF(C109="2026",INDEX('COMPTE 2026'!$B$601,'COMPTE 2026'!N111),IF(C109="2027",INDEX('COMPTE 2027'!$B$8:$B$601,'COMPTE 2027'!N111),IF(C109="2028",INDEX('COMPTE 2028'!$B$8:$B$601,'COMPTE 2028'!N111),IF(C109="2029",INDEX('COMPTE 2029'!$B$8:$B$601,'COMPTE 2029'!N111),IF(C109="2030",INDEX('COMPTE 2030'!$B$8:$B$601,'COMPTE 2030'!N111),"")))))))</f>
        <v/>
      </c>
    </row>
    <row r="113" spans="2:9" ht="18" customHeight="1" x14ac:dyDescent="0.25">
      <c r="B113" s="83" t="str" cm="1">
        <f t="array" ref="B113">IF(C110=2024,INDEX('COMPTE 2024'!$B$7:$B$601,'COMPTE 2024'!M112),IF(C109=2025,INDEX('COMPTE 2025'!$B$8:$B$601,'COMPTE 2024'!M112),IF(C109=2026,INDEX('COMPTE 2026'!$B$8:$B$601,'COMPTE 2026'!M112),IF(C109=2027,INDEX('COMPTE 2027'!$B$8:$B$601,'COMPTE 2027'!M112),IF(C109=2028,INDEX('COMPTE 2028'!$B$8:$B$601,'COMPTE 2028'!M112),IF(C109=2029,INDEX('COMPTE 2029'!$B$8:$B$601,'COMPTE 2029'!M112),IF(C109=2030,INDEX('COMPTE 2030'!$B$8:$B$601,'COMPTE 2030'!M112),"")))))))</f>
        <v/>
      </c>
      <c r="C113" s="116" t="str" cm="1">
        <f t="array" ref="C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D113" t="str" cm="1">
        <f t="array" ref="D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E113" s="2" t="str" cm="1">
        <f t="array" ref="E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F113" t="str" cm="1">
        <f t="array" ref="F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G113" t="str" cm="1">
        <f t="array" ref="G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H113" t="str" cm="1">
        <f t="array" ref="H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  <c r="I113" t="str" cm="1">
        <f t="array" ref="I113">IF(C110="2024",INDEX('COMPTE 2024'!$B$8:$B$602,'COMPTE 2024'!M113),IF(C110="2025",INDEX('COMPTE 2025'!$B$8:$B$601,'COMPTE 2024'!M113),IF(C110="2026",INDEX('COMPTE 2026'!$B$601,'COMPTE 2026'!N112),IF(C110="2027",INDEX('COMPTE 2027'!$B$8:$B$601,'COMPTE 2027'!N112),IF(C110="2028",INDEX('COMPTE 2028'!$B$8:$B$601,'COMPTE 2028'!N112),IF(C110="2029",INDEX('COMPTE 2029'!$B$8:$B$601,'COMPTE 2029'!N112),IF(C110="2030",INDEX('COMPTE 2030'!$B$8:$B$601,'COMPTE 2030'!N112),"")))))))</f>
        <v/>
      </c>
    </row>
    <row r="114" spans="2:9" ht="18" customHeight="1" x14ac:dyDescent="0.25">
      <c r="B114" s="83" t="str" cm="1">
        <f t="array" ref="B114">IF(C111=2024,INDEX('COMPTE 2024'!$B$7:$B$601,'COMPTE 2024'!M113),IF(C110=2025,INDEX('COMPTE 2025'!$B$8:$B$601,'COMPTE 2024'!M113),IF(C110=2026,INDEX('COMPTE 2026'!$B$8:$B$601,'COMPTE 2026'!M113),IF(C110=2027,INDEX('COMPTE 2027'!$B$8:$B$601,'COMPTE 2027'!M113),IF(C110=2028,INDEX('COMPTE 2028'!$B$8:$B$601,'COMPTE 2028'!M113),IF(C110=2029,INDEX('COMPTE 2029'!$B$8:$B$601,'COMPTE 2029'!M113),IF(C110=2030,INDEX('COMPTE 2030'!$B$8:$B$601,'COMPTE 2030'!M113),"")))))))</f>
        <v/>
      </c>
      <c r="C114" s="116" t="str" cm="1">
        <f t="array" ref="C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D114" t="str" cm="1">
        <f t="array" ref="D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E114" s="2" t="str" cm="1">
        <f t="array" ref="E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F114" t="str" cm="1">
        <f t="array" ref="F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G114" t="str" cm="1">
        <f t="array" ref="G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H114" t="str" cm="1">
        <f t="array" ref="H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  <c r="I114" t="str" cm="1">
        <f t="array" ref="I114">IF(C111="2024",INDEX('COMPTE 2024'!$B$8:$B$602,'COMPTE 2024'!M114),IF(C111="2025",INDEX('COMPTE 2025'!$B$8:$B$601,'COMPTE 2024'!M114),IF(C111="2026",INDEX('COMPTE 2026'!$B$601,'COMPTE 2026'!N113),IF(C111="2027",INDEX('COMPTE 2027'!$B$8:$B$601,'COMPTE 2027'!N113),IF(C111="2028",INDEX('COMPTE 2028'!$B$8:$B$601,'COMPTE 2028'!N113),IF(C111="2029",INDEX('COMPTE 2029'!$B$8:$B$601,'COMPTE 2029'!N113),IF(C111="2030",INDEX('COMPTE 2030'!$B$8:$B$601,'COMPTE 2030'!N113),"")))))))</f>
        <v/>
      </c>
    </row>
    <row r="115" spans="2:9" ht="18" customHeight="1" x14ac:dyDescent="0.25">
      <c r="B115" s="83" t="str" cm="1">
        <f t="array" ref="B115">IF(C112=2024,INDEX('COMPTE 2024'!$B$7:$B$601,'COMPTE 2024'!M114),IF(C111=2025,INDEX('COMPTE 2025'!$B$8:$B$601,'COMPTE 2024'!M114),IF(C111=2026,INDEX('COMPTE 2026'!$B$8:$B$601,'COMPTE 2026'!M114),IF(C111=2027,INDEX('COMPTE 2027'!$B$8:$B$601,'COMPTE 2027'!M114),IF(C111=2028,INDEX('COMPTE 2028'!$B$8:$B$601,'COMPTE 2028'!M114),IF(C111=2029,INDEX('COMPTE 2029'!$B$8:$B$601,'COMPTE 2029'!M114),IF(C111=2030,INDEX('COMPTE 2030'!$B$8:$B$601,'COMPTE 2030'!M114),"")))))))</f>
        <v/>
      </c>
      <c r="C115" s="116" t="str" cm="1">
        <f t="array" ref="C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D115" t="str" cm="1">
        <f t="array" ref="D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E115" s="2" t="str" cm="1">
        <f t="array" ref="E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F115" t="str" cm="1">
        <f t="array" ref="F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G115" t="str" cm="1">
        <f t="array" ref="G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H115" t="str" cm="1">
        <f t="array" ref="H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  <c r="I115" t="str" cm="1">
        <f t="array" ref="I115">IF(C112="2024",INDEX('COMPTE 2024'!$B$8:$B$602,'COMPTE 2024'!M115),IF(C112="2025",INDEX('COMPTE 2025'!$B$8:$B$601,'COMPTE 2024'!M115),IF(C112="2026",INDEX('COMPTE 2026'!$B$601,'COMPTE 2026'!N114),IF(C112="2027",INDEX('COMPTE 2027'!$B$8:$B$601,'COMPTE 2027'!N114),IF(C112="2028",INDEX('COMPTE 2028'!$B$8:$B$601,'COMPTE 2028'!N114),IF(C112="2029",INDEX('COMPTE 2029'!$B$8:$B$601,'COMPTE 2029'!N114),IF(C112="2030",INDEX('COMPTE 2030'!$B$8:$B$601,'COMPTE 2030'!N114),"")))))))</f>
        <v/>
      </c>
    </row>
    <row r="116" spans="2:9" ht="18" customHeight="1" x14ac:dyDescent="0.25">
      <c r="B116" s="83" t="str" cm="1">
        <f t="array" ref="B116">IF(C113=2024,INDEX('COMPTE 2024'!$B$7:$B$601,'COMPTE 2024'!M115),IF(C112=2025,INDEX('COMPTE 2025'!$B$8:$B$601,'COMPTE 2024'!M115),IF(C112=2026,INDEX('COMPTE 2026'!$B$8:$B$601,'COMPTE 2026'!M115),IF(C112=2027,INDEX('COMPTE 2027'!$B$8:$B$601,'COMPTE 2027'!M115),IF(C112=2028,INDEX('COMPTE 2028'!$B$8:$B$601,'COMPTE 2028'!M115),IF(C112=2029,INDEX('COMPTE 2029'!$B$8:$B$601,'COMPTE 2029'!M115),IF(C112=2030,INDEX('COMPTE 2030'!$B$8:$B$601,'COMPTE 2030'!M115),"")))))))</f>
        <v/>
      </c>
      <c r="C116" s="116" t="str" cm="1">
        <f t="array" ref="C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D116" t="str" cm="1">
        <f t="array" ref="D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E116" s="2" t="str" cm="1">
        <f t="array" ref="E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F116" t="str" cm="1">
        <f t="array" ref="F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G116" t="str" cm="1">
        <f t="array" ref="G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H116" t="str" cm="1">
        <f t="array" ref="H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  <c r="I116" t="str" cm="1">
        <f t="array" ref="I116">IF(C113="2024",INDEX('COMPTE 2024'!$B$8:$B$602,'COMPTE 2024'!M116),IF(C113="2025",INDEX('COMPTE 2025'!$B$8:$B$601,'COMPTE 2024'!M116),IF(C113="2026",INDEX('COMPTE 2026'!$B$601,'COMPTE 2026'!N115),IF(C113="2027",INDEX('COMPTE 2027'!$B$8:$B$601,'COMPTE 2027'!N115),IF(C113="2028",INDEX('COMPTE 2028'!$B$8:$B$601,'COMPTE 2028'!N115),IF(C113="2029",INDEX('COMPTE 2029'!$B$8:$B$601,'COMPTE 2029'!N115),IF(C113="2030",INDEX('COMPTE 2030'!$B$8:$B$601,'COMPTE 2030'!N115),"")))))))</f>
        <v/>
      </c>
    </row>
    <row r="117" spans="2:9" ht="18" customHeight="1" x14ac:dyDescent="0.25">
      <c r="B117" s="83" t="str" cm="1">
        <f t="array" ref="B117">IF(C114=2024,INDEX('COMPTE 2024'!$B$7:$B$601,'COMPTE 2024'!M116),IF(C113=2025,INDEX('COMPTE 2025'!$B$8:$B$601,'COMPTE 2024'!M116),IF(C113=2026,INDEX('COMPTE 2026'!$B$8:$B$601,'COMPTE 2026'!M116),IF(C113=2027,INDEX('COMPTE 2027'!$B$8:$B$601,'COMPTE 2027'!M116),IF(C113=2028,INDEX('COMPTE 2028'!$B$8:$B$601,'COMPTE 2028'!M116),IF(C113=2029,INDEX('COMPTE 2029'!$B$8:$B$601,'COMPTE 2029'!M116),IF(C113=2030,INDEX('COMPTE 2030'!$B$8:$B$601,'COMPTE 2030'!M116),"")))))))</f>
        <v/>
      </c>
      <c r="C117" s="116" t="str" cm="1">
        <f t="array" ref="C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D117" t="str" cm="1">
        <f t="array" ref="D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E117" s="2" t="str" cm="1">
        <f t="array" ref="E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F117" t="str" cm="1">
        <f t="array" ref="F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G117" t="str" cm="1">
        <f t="array" ref="G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H117" t="str" cm="1">
        <f t="array" ref="H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  <c r="I117" t="str" cm="1">
        <f t="array" ref="I117">IF(C114="2024",INDEX('COMPTE 2024'!$B$8:$B$602,'COMPTE 2024'!M117),IF(C114="2025",INDEX('COMPTE 2025'!$B$8:$B$601,'COMPTE 2024'!M117),IF(C114="2026",INDEX('COMPTE 2026'!$B$601,'COMPTE 2026'!N116),IF(C114="2027",INDEX('COMPTE 2027'!$B$8:$B$601,'COMPTE 2027'!N116),IF(C114="2028",INDEX('COMPTE 2028'!$B$8:$B$601,'COMPTE 2028'!N116),IF(C114="2029",INDEX('COMPTE 2029'!$B$8:$B$601,'COMPTE 2029'!N116),IF(C114="2030",INDEX('COMPTE 2030'!$B$8:$B$601,'COMPTE 2030'!N116),"")))))))</f>
        <v/>
      </c>
    </row>
    <row r="118" spans="2:9" ht="18" customHeight="1" x14ac:dyDescent="0.25">
      <c r="B118" s="83" t="str" cm="1">
        <f t="array" ref="B118">IF(C115=2024,INDEX('COMPTE 2024'!$B$7:$B$601,'COMPTE 2024'!M117),IF(C114=2025,INDEX('COMPTE 2025'!$B$8:$B$601,'COMPTE 2024'!M117),IF(C114=2026,INDEX('COMPTE 2026'!$B$8:$B$601,'COMPTE 2026'!M117),IF(C114=2027,INDEX('COMPTE 2027'!$B$8:$B$601,'COMPTE 2027'!M117),IF(C114=2028,INDEX('COMPTE 2028'!$B$8:$B$601,'COMPTE 2028'!M117),IF(C114=2029,INDEX('COMPTE 2029'!$B$8:$B$601,'COMPTE 2029'!M117),IF(C114=2030,INDEX('COMPTE 2030'!$B$8:$B$601,'COMPTE 2030'!M117),"")))))))</f>
        <v/>
      </c>
      <c r="C118" s="116" t="str" cm="1">
        <f t="array" ref="C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D118" t="str" cm="1">
        <f t="array" ref="D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E118" s="2" t="str" cm="1">
        <f t="array" ref="E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F118" t="str" cm="1">
        <f t="array" ref="F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G118" t="str" cm="1">
        <f t="array" ref="G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H118" t="str" cm="1">
        <f t="array" ref="H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  <c r="I118" t="str" cm="1">
        <f t="array" ref="I118">IF(C115="2024",INDEX('COMPTE 2024'!$B$8:$B$602,'COMPTE 2024'!M118),IF(C115="2025",INDEX('COMPTE 2025'!$B$8:$B$601,'COMPTE 2024'!M118),IF(C115="2026",INDEX('COMPTE 2026'!$B$601,'COMPTE 2026'!N117),IF(C115="2027",INDEX('COMPTE 2027'!$B$8:$B$601,'COMPTE 2027'!N117),IF(C115="2028",INDEX('COMPTE 2028'!$B$8:$B$601,'COMPTE 2028'!N117),IF(C115="2029",INDEX('COMPTE 2029'!$B$8:$B$601,'COMPTE 2029'!N117),IF(C115="2030",INDEX('COMPTE 2030'!$B$8:$B$601,'COMPTE 2030'!N117),"")))))))</f>
        <v/>
      </c>
    </row>
    <row r="119" spans="2:9" ht="18" customHeight="1" x14ac:dyDescent="0.25">
      <c r="B119" s="83" t="str" cm="1">
        <f t="array" ref="B119">IF(C116=2024,INDEX('COMPTE 2024'!$B$7:$B$601,'COMPTE 2024'!M118),IF(C115=2025,INDEX('COMPTE 2025'!$B$8:$B$601,'COMPTE 2024'!M118),IF(C115=2026,INDEX('COMPTE 2026'!$B$8:$B$601,'COMPTE 2026'!M118),IF(C115=2027,INDEX('COMPTE 2027'!$B$8:$B$601,'COMPTE 2027'!M118),IF(C115=2028,INDEX('COMPTE 2028'!$B$8:$B$601,'COMPTE 2028'!M118),IF(C115=2029,INDEX('COMPTE 2029'!$B$8:$B$601,'COMPTE 2029'!M118),IF(C115=2030,INDEX('COMPTE 2030'!$B$8:$B$601,'COMPTE 2030'!M118),"")))))))</f>
        <v/>
      </c>
      <c r="C119" s="116" t="str" cm="1">
        <f t="array" ref="C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D119" t="str" cm="1">
        <f t="array" ref="D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E119" s="2" t="str" cm="1">
        <f t="array" ref="E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F119" t="str" cm="1">
        <f t="array" ref="F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G119" t="str" cm="1">
        <f t="array" ref="G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H119" t="str" cm="1">
        <f t="array" ref="H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  <c r="I119" t="str" cm="1">
        <f t="array" ref="I119">IF(C116="2024",INDEX('COMPTE 2024'!$B$8:$B$602,'COMPTE 2024'!M119),IF(C116="2025",INDEX('COMPTE 2025'!$B$8:$B$601,'COMPTE 2024'!M119),IF(C116="2026",INDEX('COMPTE 2026'!$B$601,'COMPTE 2026'!N118),IF(C116="2027",INDEX('COMPTE 2027'!$B$8:$B$601,'COMPTE 2027'!N118),IF(C116="2028",INDEX('COMPTE 2028'!$B$8:$B$601,'COMPTE 2028'!N118),IF(C116="2029",INDEX('COMPTE 2029'!$B$8:$B$601,'COMPTE 2029'!N118),IF(C116="2030",INDEX('COMPTE 2030'!$B$8:$B$601,'COMPTE 2030'!N118),"")))))))</f>
        <v/>
      </c>
    </row>
    <row r="120" spans="2:9" ht="18" customHeight="1" x14ac:dyDescent="0.25">
      <c r="B120" s="83" t="str" cm="1">
        <f t="array" ref="B120">IF(C117=2024,INDEX('COMPTE 2024'!$B$7:$B$601,'COMPTE 2024'!M119),IF(C116=2025,INDEX('COMPTE 2025'!$B$8:$B$601,'COMPTE 2024'!M119),IF(C116=2026,INDEX('COMPTE 2026'!$B$8:$B$601,'COMPTE 2026'!M119),IF(C116=2027,INDEX('COMPTE 2027'!$B$8:$B$601,'COMPTE 2027'!M119),IF(C116=2028,INDEX('COMPTE 2028'!$B$8:$B$601,'COMPTE 2028'!M119),IF(C116=2029,INDEX('COMPTE 2029'!$B$8:$B$601,'COMPTE 2029'!M119),IF(C116=2030,INDEX('COMPTE 2030'!$B$8:$B$601,'COMPTE 2030'!M119),"")))))))</f>
        <v/>
      </c>
      <c r="C120" s="116" t="str" cm="1">
        <f t="array" ref="C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D120" t="str" cm="1">
        <f t="array" ref="D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E120" s="2" t="str" cm="1">
        <f t="array" ref="E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F120" t="str" cm="1">
        <f t="array" ref="F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G120" t="str" cm="1">
        <f t="array" ref="G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H120" t="str" cm="1">
        <f t="array" ref="H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  <c r="I120" t="str" cm="1">
        <f t="array" ref="I120">IF(C117="2024",INDEX('COMPTE 2024'!$B$8:$B$602,'COMPTE 2024'!M120),IF(C117="2025",INDEX('COMPTE 2025'!$B$8:$B$601,'COMPTE 2024'!M120),IF(C117="2026",INDEX('COMPTE 2026'!$B$601,'COMPTE 2026'!N119),IF(C117="2027",INDEX('COMPTE 2027'!$B$8:$B$601,'COMPTE 2027'!N119),IF(C117="2028",INDEX('COMPTE 2028'!$B$8:$B$601,'COMPTE 2028'!N119),IF(C117="2029",INDEX('COMPTE 2029'!$B$8:$B$601,'COMPTE 2029'!N119),IF(C117="2030",INDEX('COMPTE 2030'!$B$8:$B$601,'COMPTE 2030'!N119),"")))))))</f>
        <v/>
      </c>
    </row>
    <row r="121" spans="2:9" ht="18" customHeight="1" x14ac:dyDescent="0.25">
      <c r="B121" s="83" t="str" cm="1">
        <f t="array" ref="B121">IF(C118=2024,INDEX('COMPTE 2024'!$B$7:$B$601,'COMPTE 2024'!M120),IF(C117=2025,INDEX('COMPTE 2025'!$B$8:$B$601,'COMPTE 2024'!M120),IF(C117=2026,INDEX('COMPTE 2026'!$B$8:$B$601,'COMPTE 2026'!M120),IF(C117=2027,INDEX('COMPTE 2027'!$B$8:$B$601,'COMPTE 2027'!M120),IF(C117=2028,INDEX('COMPTE 2028'!$B$8:$B$601,'COMPTE 2028'!M120),IF(C117=2029,INDEX('COMPTE 2029'!$B$8:$B$601,'COMPTE 2029'!M120),IF(C117=2030,INDEX('COMPTE 2030'!$B$8:$B$601,'COMPTE 2030'!M120),"")))))))</f>
        <v/>
      </c>
      <c r="C121" s="116" t="str" cm="1">
        <f t="array" ref="C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D121" t="str" cm="1">
        <f t="array" ref="D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E121" s="2" t="str" cm="1">
        <f t="array" ref="E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F121" t="str" cm="1">
        <f t="array" ref="F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G121" t="str" cm="1">
        <f t="array" ref="G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H121" t="str" cm="1">
        <f t="array" ref="H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  <c r="I121" t="str" cm="1">
        <f t="array" ref="I121">IF(C118="2024",INDEX('COMPTE 2024'!$B$8:$B$602,'COMPTE 2024'!M121),IF(C118="2025",INDEX('COMPTE 2025'!$B$8:$B$601,'COMPTE 2024'!M121),IF(C118="2026",INDEX('COMPTE 2026'!$B$601,'COMPTE 2026'!N120),IF(C118="2027",INDEX('COMPTE 2027'!$B$8:$B$601,'COMPTE 2027'!N120),IF(C118="2028",INDEX('COMPTE 2028'!$B$8:$B$601,'COMPTE 2028'!N120),IF(C118="2029",INDEX('COMPTE 2029'!$B$8:$B$601,'COMPTE 2029'!N120),IF(C118="2030",INDEX('COMPTE 2030'!$B$8:$B$601,'COMPTE 2030'!N120),"")))))))</f>
        <v/>
      </c>
    </row>
    <row r="122" spans="2:9" ht="18" customHeight="1" x14ac:dyDescent="0.25">
      <c r="B122" s="83" t="str" cm="1">
        <f t="array" ref="B122">IF(C119=2024,INDEX('COMPTE 2024'!$B$7:$B$601,'COMPTE 2024'!M121),IF(C118=2025,INDEX('COMPTE 2025'!$B$8:$B$601,'COMPTE 2024'!M121),IF(C118=2026,INDEX('COMPTE 2026'!$B$8:$B$601,'COMPTE 2026'!M121),IF(C118=2027,INDEX('COMPTE 2027'!$B$8:$B$601,'COMPTE 2027'!M121),IF(C118=2028,INDEX('COMPTE 2028'!$B$8:$B$601,'COMPTE 2028'!M121),IF(C118=2029,INDEX('COMPTE 2029'!$B$8:$B$601,'COMPTE 2029'!M121),IF(C118=2030,INDEX('COMPTE 2030'!$B$8:$B$601,'COMPTE 2030'!M121),"")))))))</f>
        <v/>
      </c>
      <c r="C122" s="116" t="str" cm="1">
        <f t="array" ref="C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D122" t="str" cm="1">
        <f t="array" ref="D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E122" s="2" t="str" cm="1">
        <f t="array" ref="E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F122" t="str" cm="1">
        <f t="array" ref="F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G122" t="str" cm="1">
        <f t="array" ref="G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H122" t="str" cm="1">
        <f t="array" ref="H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  <c r="I122" t="str" cm="1">
        <f t="array" ref="I122">IF(C119="2024",INDEX('COMPTE 2024'!$B$8:$B$602,'COMPTE 2024'!M122),IF(C119="2025",INDEX('COMPTE 2025'!$B$8:$B$601,'COMPTE 2024'!M122),IF(C119="2026",INDEX('COMPTE 2026'!$B$601,'COMPTE 2026'!N121),IF(C119="2027",INDEX('COMPTE 2027'!$B$8:$B$601,'COMPTE 2027'!N121),IF(C119="2028",INDEX('COMPTE 2028'!$B$8:$B$601,'COMPTE 2028'!N121),IF(C119="2029",INDEX('COMPTE 2029'!$B$8:$B$601,'COMPTE 2029'!N121),IF(C119="2030",INDEX('COMPTE 2030'!$B$8:$B$601,'COMPTE 2030'!N121),"")))))))</f>
        <v/>
      </c>
    </row>
    <row r="123" spans="2:9" ht="18" customHeight="1" x14ac:dyDescent="0.25">
      <c r="B123" s="83" t="str" cm="1">
        <f t="array" ref="B123">IF(C120=2024,INDEX('COMPTE 2024'!$B$7:$B$601,'COMPTE 2024'!M122),IF(C119=2025,INDEX('COMPTE 2025'!$B$8:$B$601,'COMPTE 2024'!M122),IF(C119=2026,INDEX('COMPTE 2026'!$B$8:$B$601,'COMPTE 2026'!M122),IF(C119=2027,INDEX('COMPTE 2027'!$B$8:$B$601,'COMPTE 2027'!M122),IF(C119=2028,INDEX('COMPTE 2028'!$B$8:$B$601,'COMPTE 2028'!M122),IF(C119=2029,INDEX('COMPTE 2029'!$B$8:$B$601,'COMPTE 2029'!M122),IF(C119=2030,INDEX('COMPTE 2030'!$B$8:$B$601,'COMPTE 2030'!M122),"")))))))</f>
        <v/>
      </c>
      <c r="C123" s="116" t="str" cm="1">
        <f t="array" ref="C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D123" t="str" cm="1">
        <f t="array" ref="D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E123" s="2" t="str" cm="1">
        <f t="array" ref="E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F123" t="str" cm="1">
        <f t="array" ref="F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G123" t="str" cm="1">
        <f t="array" ref="G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H123" t="str" cm="1">
        <f t="array" ref="H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  <c r="I123" t="str" cm="1">
        <f t="array" ref="I123">IF(C120="2024",INDEX('COMPTE 2024'!$B$8:$B$602,'COMPTE 2024'!M123),IF(C120="2025",INDEX('COMPTE 2025'!$B$8:$B$601,'COMPTE 2024'!M123),IF(C120="2026",INDEX('COMPTE 2026'!$B$601,'COMPTE 2026'!N122),IF(C120="2027",INDEX('COMPTE 2027'!$B$8:$B$601,'COMPTE 2027'!N122),IF(C120="2028",INDEX('COMPTE 2028'!$B$8:$B$601,'COMPTE 2028'!N122),IF(C120="2029",INDEX('COMPTE 2029'!$B$8:$B$601,'COMPTE 2029'!N122),IF(C120="2030",INDEX('COMPTE 2030'!$B$8:$B$601,'COMPTE 2030'!N122),"")))))))</f>
        <v/>
      </c>
    </row>
    <row r="124" spans="2:9" ht="18" customHeight="1" x14ac:dyDescent="0.25">
      <c r="B124" s="83" t="str" cm="1">
        <f t="array" ref="B124">IF(C121=2024,INDEX('COMPTE 2024'!$B$7:$B$601,'COMPTE 2024'!M123),IF(C120=2025,INDEX('COMPTE 2025'!$B$8:$B$601,'COMPTE 2024'!M123),IF(C120=2026,INDEX('COMPTE 2026'!$B$8:$B$601,'COMPTE 2026'!M123),IF(C120=2027,INDEX('COMPTE 2027'!$B$8:$B$601,'COMPTE 2027'!M123),IF(C120=2028,INDEX('COMPTE 2028'!$B$8:$B$601,'COMPTE 2028'!M123),IF(C120=2029,INDEX('COMPTE 2029'!$B$8:$B$601,'COMPTE 2029'!M123),IF(C120=2030,INDEX('COMPTE 2030'!$B$8:$B$601,'COMPTE 2030'!M123),"")))))))</f>
        <v/>
      </c>
      <c r="C124" s="116" t="str" cm="1">
        <f t="array" ref="C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D124" t="str" cm="1">
        <f t="array" ref="D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E124" s="2" t="str" cm="1">
        <f t="array" ref="E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F124" t="str" cm="1">
        <f t="array" ref="F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G124" t="str" cm="1">
        <f t="array" ref="G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H124" t="str" cm="1">
        <f t="array" ref="H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  <c r="I124" t="str" cm="1">
        <f t="array" ref="I124">IF(C121="2024",INDEX('COMPTE 2024'!$B$8:$B$602,'COMPTE 2024'!M124),IF(C121="2025",INDEX('COMPTE 2025'!$B$8:$B$601,'COMPTE 2024'!M124),IF(C121="2026",INDEX('COMPTE 2026'!$B$601,'COMPTE 2026'!N123),IF(C121="2027",INDEX('COMPTE 2027'!$B$8:$B$601,'COMPTE 2027'!N123),IF(C121="2028",INDEX('COMPTE 2028'!$B$8:$B$601,'COMPTE 2028'!N123),IF(C121="2029",INDEX('COMPTE 2029'!$B$8:$B$601,'COMPTE 2029'!N123),IF(C121="2030",INDEX('COMPTE 2030'!$B$8:$B$601,'COMPTE 2030'!N123),"")))))))</f>
        <v/>
      </c>
    </row>
    <row r="125" spans="2:9" ht="18" customHeight="1" x14ac:dyDescent="0.25">
      <c r="B125" s="83" t="str" cm="1">
        <f t="array" ref="B125">IF(C122=2024,INDEX('COMPTE 2024'!$B$7:$B$601,'COMPTE 2024'!M124),IF(C121=2025,INDEX('COMPTE 2025'!$B$8:$B$601,'COMPTE 2024'!M124),IF(C121=2026,INDEX('COMPTE 2026'!$B$8:$B$601,'COMPTE 2026'!M124),IF(C121=2027,INDEX('COMPTE 2027'!$B$8:$B$601,'COMPTE 2027'!M124),IF(C121=2028,INDEX('COMPTE 2028'!$B$8:$B$601,'COMPTE 2028'!M124),IF(C121=2029,INDEX('COMPTE 2029'!$B$8:$B$601,'COMPTE 2029'!M124),IF(C121=2030,INDEX('COMPTE 2030'!$B$8:$B$601,'COMPTE 2030'!M124),"")))))))</f>
        <v/>
      </c>
      <c r="C125" s="116" t="str" cm="1">
        <f t="array" ref="C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D125" t="str" cm="1">
        <f t="array" ref="D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E125" s="2" t="str" cm="1">
        <f t="array" ref="E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F125" t="str" cm="1">
        <f t="array" ref="F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G125" t="str" cm="1">
        <f t="array" ref="G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H125" t="str" cm="1">
        <f t="array" ref="H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  <c r="I125" t="str" cm="1">
        <f t="array" ref="I125">IF(C122="2024",INDEX('COMPTE 2024'!$B$8:$B$602,'COMPTE 2024'!M125),IF(C122="2025",INDEX('COMPTE 2025'!$B$8:$B$601,'COMPTE 2024'!M125),IF(C122="2026",INDEX('COMPTE 2026'!$B$601,'COMPTE 2026'!N124),IF(C122="2027",INDEX('COMPTE 2027'!$B$8:$B$601,'COMPTE 2027'!N124),IF(C122="2028",INDEX('COMPTE 2028'!$B$8:$B$601,'COMPTE 2028'!N124),IF(C122="2029",INDEX('COMPTE 2029'!$B$8:$B$601,'COMPTE 2029'!N124),IF(C122="2030",INDEX('COMPTE 2030'!$B$8:$B$601,'COMPTE 2030'!N124),"")))))))</f>
        <v/>
      </c>
    </row>
    <row r="126" spans="2:9" ht="18" customHeight="1" x14ac:dyDescent="0.25">
      <c r="B126" s="83" t="str" cm="1">
        <f t="array" ref="B126">IF(C123=2024,INDEX('COMPTE 2024'!$B$7:$B$601,'COMPTE 2024'!M125),IF(C122=2025,INDEX('COMPTE 2025'!$B$8:$B$601,'COMPTE 2024'!M125),IF(C122=2026,INDEX('COMPTE 2026'!$B$8:$B$601,'COMPTE 2026'!M125),IF(C122=2027,INDEX('COMPTE 2027'!$B$8:$B$601,'COMPTE 2027'!M125),IF(C122=2028,INDEX('COMPTE 2028'!$B$8:$B$601,'COMPTE 2028'!M125),IF(C122=2029,INDEX('COMPTE 2029'!$B$8:$B$601,'COMPTE 2029'!M125),IF(C122=2030,INDEX('COMPTE 2030'!$B$8:$B$601,'COMPTE 2030'!M125),"")))))))</f>
        <v/>
      </c>
      <c r="C126" s="116" t="str" cm="1">
        <f t="array" ref="C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D126" t="str" cm="1">
        <f t="array" ref="D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E126" s="2" t="str" cm="1">
        <f t="array" ref="E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F126" t="str" cm="1">
        <f t="array" ref="F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G126" t="str" cm="1">
        <f t="array" ref="G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H126" t="str" cm="1">
        <f t="array" ref="H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  <c r="I126" t="str" cm="1">
        <f t="array" ref="I126">IF(C123="2024",INDEX('COMPTE 2024'!$B$8:$B$602,'COMPTE 2024'!M126),IF(C123="2025",INDEX('COMPTE 2025'!$B$8:$B$601,'COMPTE 2024'!M126),IF(C123="2026",INDEX('COMPTE 2026'!$B$601,'COMPTE 2026'!N125),IF(C123="2027",INDEX('COMPTE 2027'!$B$8:$B$601,'COMPTE 2027'!N125),IF(C123="2028",INDEX('COMPTE 2028'!$B$8:$B$601,'COMPTE 2028'!N125),IF(C123="2029",INDEX('COMPTE 2029'!$B$8:$B$601,'COMPTE 2029'!N125),IF(C123="2030",INDEX('COMPTE 2030'!$B$8:$B$601,'COMPTE 2030'!N125),"")))))))</f>
        <v/>
      </c>
    </row>
    <row r="127" spans="2:9" ht="18" customHeight="1" x14ac:dyDescent="0.25">
      <c r="B127" s="83" t="str" cm="1">
        <f t="array" ref="B127">IF(C124=2024,INDEX('COMPTE 2024'!$B$7:$B$601,'COMPTE 2024'!M126),IF(C123=2025,INDEX('COMPTE 2025'!$B$8:$B$601,'COMPTE 2024'!M126),IF(C123=2026,INDEX('COMPTE 2026'!$B$8:$B$601,'COMPTE 2026'!M126),IF(C123=2027,INDEX('COMPTE 2027'!$B$8:$B$601,'COMPTE 2027'!M126),IF(C123=2028,INDEX('COMPTE 2028'!$B$8:$B$601,'COMPTE 2028'!M126),IF(C123=2029,INDEX('COMPTE 2029'!$B$8:$B$601,'COMPTE 2029'!M126),IF(C123=2030,INDEX('COMPTE 2030'!$B$8:$B$601,'COMPTE 2030'!M126),"")))))))</f>
        <v/>
      </c>
      <c r="C127" s="116" t="str" cm="1">
        <f t="array" ref="C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D127" t="str" cm="1">
        <f t="array" ref="D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E127" s="2" t="str" cm="1">
        <f t="array" ref="E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F127" t="str" cm="1">
        <f t="array" ref="F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G127" t="str" cm="1">
        <f t="array" ref="G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H127" t="str" cm="1">
        <f t="array" ref="H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  <c r="I127" t="str" cm="1">
        <f t="array" ref="I127">IF(C124="2024",INDEX('COMPTE 2024'!$B$8:$B$602,'COMPTE 2024'!M127),IF(C124="2025",INDEX('COMPTE 2025'!$B$8:$B$601,'COMPTE 2024'!M127),IF(C124="2026",INDEX('COMPTE 2026'!$B$601,'COMPTE 2026'!N126),IF(C124="2027",INDEX('COMPTE 2027'!$B$8:$B$601,'COMPTE 2027'!N126),IF(C124="2028",INDEX('COMPTE 2028'!$B$8:$B$601,'COMPTE 2028'!N126),IF(C124="2029",INDEX('COMPTE 2029'!$B$8:$B$601,'COMPTE 2029'!N126),IF(C124="2030",INDEX('COMPTE 2030'!$B$8:$B$601,'COMPTE 2030'!N126),"")))))))</f>
        <v/>
      </c>
    </row>
    <row r="128" spans="2:9" ht="18" customHeight="1" x14ac:dyDescent="0.25">
      <c r="B128" s="83" t="str" cm="1">
        <f t="array" ref="B128">IF(C125=2024,INDEX('COMPTE 2024'!$B$7:$B$601,'COMPTE 2024'!M127),IF(C124=2025,INDEX('COMPTE 2025'!$B$8:$B$601,'COMPTE 2024'!M127),IF(C124=2026,INDEX('COMPTE 2026'!$B$8:$B$601,'COMPTE 2026'!M127),IF(C124=2027,INDEX('COMPTE 2027'!$B$8:$B$601,'COMPTE 2027'!M127),IF(C124=2028,INDEX('COMPTE 2028'!$B$8:$B$601,'COMPTE 2028'!M127),IF(C124=2029,INDEX('COMPTE 2029'!$B$8:$B$601,'COMPTE 2029'!M127),IF(C124=2030,INDEX('COMPTE 2030'!$B$8:$B$601,'COMPTE 2030'!M127),"")))))))</f>
        <v/>
      </c>
      <c r="C128" s="116" t="str" cm="1">
        <f t="array" ref="C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D128" t="str" cm="1">
        <f t="array" ref="D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E128" s="2" t="str" cm="1">
        <f t="array" ref="E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F128" t="str" cm="1">
        <f t="array" ref="F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G128" t="str" cm="1">
        <f t="array" ref="G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H128" t="str" cm="1">
        <f t="array" ref="H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  <c r="I128" t="str" cm="1">
        <f t="array" ref="I128">IF(C125="2024",INDEX('COMPTE 2024'!$B$8:$B$602,'COMPTE 2024'!M128),IF(C125="2025",INDEX('COMPTE 2025'!$B$8:$B$601,'COMPTE 2024'!M128),IF(C125="2026",INDEX('COMPTE 2026'!$B$601,'COMPTE 2026'!N127),IF(C125="2027",INDEX('COMPTE 2027'!$B$8:$B$601,'COMPTE 2027'!N127),IF(C125="2028",INDEX('COMPTE 2028'!$B$8:$B$601,'COMPTE 2028'!N127),IF(C125="2029",INDEX('COMPTE 2029'!$B$8:$B$601,'COMPTE 2029'!N127),IF(C125="2030",INDEX('COMPTE 2030'!$B$8:$B$601,'COMPTE 2030'!N127),"")))))))</f>
        <v/>
      </c>
    </row>
    <row r="129" spans="2:9" ht="18" customHeight="1" x14ac:dyDescent="0.25">
      <c r="B129" s="83" t="str" cm="1">
        <f t="array" ref="B129">IF(C126=2024,INDEX('COMPTE 2024'!$B$7:$B$601,'COMPTE 2024'!M128),IF(C125=2025,INDEX('COMPTE 2025'!$B$8:$B$601,'COMPTE 2024'!M128),IF(C125=2026,INDEX('COMPTE 2026'!$B$8:$B$601,'COMPTE 2026'!M128),IF(C125=2027,INDEX('COMPTE 2027'!$B$8:$B$601,'COMPTE 2027'!M128),IF(C125=2028,INDEX('COMPTE 2028'!$B$8:$B$601,'COMPTE 2028'!M128),IF(C125=2029,INDEX('COMPTE 2029'!$B$8:$B$601,'COMPTE 2029'!M128),IF(C125=2030,INDEX('COMPTE 2030'!$B$8:$B$601,'COMPTE 2030'!M128),"")))))))</f>
        <v/>
      </c>
      <c r="C129" s="116" t="str" cm="1">
        <f t="array" ref="C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D129" t="str" cm="1">
        <f t="array" ref="D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E129" s="2" t="str" cm="1">
        <f t="array" ref="E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F129" t="str" cm="1">
        <f t="array" ref="F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G129" t="str" cm="1">
        <f t="array" ref="G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H129" t="str" cm="1">
        <f t="array" ref="H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  <c r="I129" t="str" cm="1">
        <f t="array" ref="I129">IF(C126="2024",INDEX('COMPTE 2024'!$B$8:$B$602,'COMPTE 2024'!M129),IF(C126="2025",INDEX('COMPTE 2025'!$B$8:$B$601,'COMPTE 2024'!M129),IF(C126="2026",INDEX('COMPTE 2026'!$B$601,'COMPTE 2026'!N128),IF(C126="2027",INDEX('COMPTE 2027'!$B$8:$B$601,'COMPTE 2027'!N128),IF(C126="2028",INDEX('COMPTE 2028'!$B$8:$B$601,'COMPTE 2028'!N128),IF(C126="2029",INDEX('COMPTE 2029'!$B$8:$B$601,'COMPTE 2029'!N128),IF(C126="2030",INDEX('COMPTE 2030'!$B$8:$B$601,'COMPTE 2030'!N128),"")))))))</f>
        <v/>
      </c>
    </row>
    <row r="130" spans="2:9" ht="18" customHeight="1" x14ac:dyDescent="0.25">
      <c r="B130" s="83" t="str" cm="1">
        <f t="array" ref="B130">IF(C127=2024,INDEX('COMPTE 2024'!$B$7:$B$601,'COMPTE 2024'!M129),IF(C126=2025,INDEX('COMPTE 2025'!$B$8:$B$601,'COMPTE 2024'!M129),IF(C126=2026,INDEX('COMPTE 2026'!$B$8:$B$601,'COMPTE 2026'!M129),IF(C126=2027,INDEX('COMPTE 2027'!$B$8:$B$601,'COMPTE 2027'!M129),IF(C126=2028,INDEX('COMPTE 2028'!$B$8:$B$601,'COMPTE 2028'!M129),IF(C126=2029,INDEX('COMPTE 2029'!$B$8:$B$601,'COMPTE 2029'!M129),IF(C126=2030,INDEX('COMPTE 2030'!$B$8:$B$601,'COMPTE 2030'!M129),"")))))))</f>
        <v/>
      </c>
      <c r="C130" s="116" t="str" cm="1">
        <f t="array" ref="C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D130" t="str" cm="1">
        <f t="array" ref="D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E130" s="2" t="str" cm="1">
        <f t="array" ref="E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F130" t="str" cm="1">
        <f t="array" ref="F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G130" t="str" cm="1">
        <f t="array" ref="G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H130" t="str" cm="1">
        <f t="array" ref="H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  <c r="I130" t="str" cm="1">
        <f t="array" ref="I130">IF(C127="2024",INDEX('COMPTE 2024'!$B$8:$B$602,'COMPTE 2024'!M130),IF(C127="2025",INDEX('COMPTE 2025'!$B$8:$B$601,'COMPTE 2024'!M130),IF(C127="2026",INDEX('COMPTE 2026'!$B$601,'COMPTE 2026'!N129),IF(C127="2027",INDEX('COMPTE 2027'!$B$8:$B$601,'COMPTE 2027'!N129),IF(C127="2028",INDEX('COMPTE 2028'!$B$8:$B$601,'COMPTE 2028'!N129),IF(C127="2029",INDEX('COMPTE 2029'!$B$8:$B$601,'COMPTE 2029'!N129),IF(C127="2030",INDEX('COMPTE 2030'!$B$8:$B$601,'COMPTE 2030'!N129),"")))))))</f>
        <v/>
      </c>
    </row>
    <row r="131" spans="2:9" ht="18" customHeight="1" x14ac:dyDescent="0.25">
      <c r="B131" s="83" t="str" cm="1">
        <f t="array" ref="B131">IF(C128=2024,INDEX('COMPTE 2024'!$B$7:$B$601,'COMPTE 2024'!M130),IF(C127=2025,INDEX('COMPTE 2025'!$B$8:$B$601,'COMPTE 2024'!M130),IF(C127=2026,INDEX('COMPTE 2026'!$B$8:$B$601,'COMPTE 2026'!M130),IF(C127=2027,INDEX('COMPTE 2027'!$B$8:$B$601,'COMPTE 2027'!M130),IF(C127=2028,INDEX('COMPTE 2028'!$B$8:$B$601,'COMPTE 2028'!M130),IF(C127=2029,INDEX('COMPTE 2029'!$B$8:$B$601,'COMPTE 2029'!M130),IF(C127=2030,INDEX('COMPTE 2030'!$B$8:$B$601,'COMPTE 2030'!M130),"")))))))</f>
        <v/>
      </c>
      <c r="C131" s="116" t="str" cm="1">
        <f t="array" ref="C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D131" t="str" cm="1">
        <f t="array" ref="D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E131" s="2" t="str" cm="1">
        <f t="array" ref="E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F131" t="str" cm="1">
        <f t="array" ref="F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G131" t="str" cm="1">
        <f t="array" ref="G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H131" t="str" cm="1">
        <f t="array" ref="H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  <c r="I131" t="str" cm="1">
        <f t="array" ref="I131">IF(C128="2024",INDEX('COMPTE 2024'!$B$8:$B$602,'COMPTE 2024'!M131),IF(C128="2025",INDEX('COMPTE 2025'!$B$8:$B$601,'COMPTE 2024'!M131),IF(C128="2026",INDEX('COMPTE 2026'!$B$601,'COMPTE 2026'!N130),IF(C128="2027",INDEX('COMPTE 2027'!$B$8:$B$601,'COMPTE 2027'!N130),IF(C128="2028",INDEX('COMPTE 2028'!$B$8:$B$601,'COMPTE 2028'!N130),IF(C128="2029",INDEX('COMPTE 2029'!$B$8:$B$601,'COMPTE 2029'!N130),IF(C128="2030",INDEX('COMPTE 2030'!$B$8:$B$601,'COMPTE 2030'!N130),"")))))))</f>
        <v/>
      </c>
    </row>
    <row r="132" spans="2:9" ht="18" customHeight="1" x14ac:dyDescent="0.25">
      <c r="B132" s="83" t="str" cm="1">
        <f t="array" ref="B132">IF(C129=2024,INDEX('COMPTE 2024'!$B$7:$B$601,'COMPTE 2024'!M131),IF(C128=2025,INDEX('COMPTE 2025'!$B$8:$B$601,'COMPTE 2024'!M131),IF(C128=2026,INDEX('COMPTE 2026'!$B$8:$B$601,'COMPTE 2026'!M131),IF(C128=2027,INDEX('COMPTE 2027'!$B$8:$B$601,'COMPTE 2027'!M131),IF(C128=2028,INDEX('COMPTE 2028'!$B$8:$B$601,'COMPTE 2028'!M131),IF(C128=2029,INDEX('COMPTE 2029'!$B$8:$B$601,'COMPTE 2029'!M131),IF(C128=2030,INDEX('COMPTE 2030'!$B$8:$B$601,'COMPTE 2030'!M131),"")))))))</f>
        <v/>
      </c>
      <c r="C132" s="116" t="str" cm="1">
        <f t="array" ref="C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D132" t="str" cm="1">
        <f t="array" ref="D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E132" s="2" t="str" cm="1">
        <f t="array" ref="E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F132" t="str" cm="1">
        <f t="array" ref="F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G132" t="str" cm="1">
        <f t="array" ref="G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H132" t="str" cm="1">
        <f t="array" ref="H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  <c r="I132" t="str" cm="1">
        <f t="array" ref="I132">IF(C129="2024",INDEX('COMPTE 2024'!$B$8:$B$602,'COMPTE 2024'!M132),IF(C129="2025",INDEX('COMPTE 2025'!$B$8:$B$601,'COMPTE 2024'!M132),IF(C129="2026",INDEX('COMPTE 2026'!$B$601,'COMPTE 2026'!N131),IF(C129="2027",INDEX('COMPTE 2027'!$B$8:$B$601,'COMPTE 2027'!N131),IF(C129="2028",INDEX('COMPTE 2028'!$B$8:$B$601,'COMPTE 2028'!N131),IF(C129="2029",INDEX('COMPTE 2029'!$B$8:$B$601,'COMPTE 2029'!N131),IF(C129="2030",INDEX('COMPTE 2030'!$B$8:$B$601,'COMPTE 2030'!N131),"")))))))</f>
        <v/>
      </c>
    </row>
    <row r="133" spans="2:9" ht="18" customHeight="1" x14ac:dyDescent="0.25">
      <c r="B133" s="83" t="str" cm="1">
        <f t="array" ref="B133">IF(C130=2024,INDEX('COMPTE 2024'!$B$7:$B$601,'COMPTE 2024'!M132),IF(C129=2025,INDEX('COMPTE 2025'!$B$8:$B$601,'COMPTE 2024'!M132),IF(C129=2026,INDEX('COMPTE 2026'!$B$8:$B$601,'COMPTE 2026'!M132),IF(C129=2027,INDEX('COMPTE 2027'!$B$8:$B$601,'COMPTE 2027'!M132),IF(C129=2028,INDEX('COMPTE 2028'!$B$8:$B$601,'COMPTE 2028'!M132),IF(C129=2029,INDEX('COMPTE 2029'!$B$8:$B$601,'COMPTE 2029'!M132),IF(C129=2030,INDEX('COMPTE 2030'!$B$8:$B$601,'COMPTE 2030'!M132),"")))))))</f>
        <v/>
      </c>
      <c r="C133" s="116" t="str" cm="1">
        <f t="array" ref="C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D133" t="str" cm="1">
        <f t="array" ref="D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E133" s="2" t="str" cm="1">
        <f t="array" ref="E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F133" t="str" cm="1">
        <f t="array" ref="F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G133" t="str" cm="1">
        <f t="array" ref="G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H133" t="str" cm="1">
        <f t="array" ref="H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  <c r="I133" t="str" cm="1">
        <f t="array" ref="I133">IF(C130="2024",INDEX('COMPTE 2024'!$B$8:$B$602,'COMPTE 2024'!M133),IF(C130="2025",INDEX('COMPTE 2025'!$B$8:$B$601,'COMPTE 2024'!M133),IF(C130="2026",INDEX('COMPTE 2026'!$B$601,'COMPTE 2026'!N132),IF(C130="2027",INDEX('COMPTE 2027'!$B$8:$B$601,'COMPTE 2027'!N132),IF(C130="2028",INDEX('COMPTE 2028'!$B$8:$B$601,'COMPTE 2028'!N132),IF(C130="2029",INDEX('COMPTE 2029'!$B$8:$B$601,'COMPTE 2029'!N132),IF(C130="2030",INDEX('COMPTE 2030'!$B$8:$B$601,'COMPTE 2030'!N132),"")))))))</f>
        <v/>
      </c>
    </row>
    <row r="134" spans="2:9" ht="18" customHeight="1" x14ac:dyDescent="0.25">
      <c r="B134" s="83" t="str" cm="1">
        <f t="array" ref="B134">IF(C131=2024,INDEX('COMPTE 2024'!$B$7:$B$601,'COMPTE 2024'!M133),IF(C130=2025,INDEX('COMPTE 2025'!$B$8:$B$601,'COMPTE 2024'!M133),IF(C130=2026,INDEX('COMPTE 2026'!$B$8:$B$601,'COMPTE 2026'!M133),IF(C130=2027,INDEX('COMPTE 2027'!$B$8:$B$601,'COMPTE 2027'!M133),IF(C130=2028,INDEX('COMPTE 2028'!$B$8:$B$601,'COMPTE 2028'!M133),IF(C130=2029,INDEX('COMPTE 2029'!$B$8:$B$601,'COMPTE 2029'!M133),IF(C130=2030,INDEX('COMPTE 2030'!$B$8:$B$601,'COMPTE 2030'!M133),"")))))))</f>
        <v/>
      </c>
      <c r="C134" s="116" t="str" cm="1">
        <f t="array" ref="C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D134" t="str" cm="1">
        <f t="array" ref="D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E134" s="2" t="str" cm="1">
        <f t="array" ref="E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F134" t="str" cm="1">
        <f t="array" ref="F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G134" t="str" cm="1">
        <f t="array" ref="G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H134" t="str" cm="1">
        <f t="array" ref="H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  <c r="I134" t="str" cm="1">
        <f t="array" ref="I134">IF(C131="2024",INDEX('COMPTE 2024'!$B$8:$B$602,'COMPTE 2024'!M134),IF(C131="2025",INDEX('COMPTE 2025'!$B$8:$B$601,'COMPTE 2024'!M134),IF(C131="2026",INDEX('COMPTE 2026'!$B$601,'COMPTE 2026'!N133),IF(C131="2027",INDEX('COMPTE 2027'!$B$8:$B$601,'COMPTE 2027'!N133),IF(C131="2028",INDEX('COMPTE 2028'!$B$8:$B$601,'COMPTE 2028'!N133),IF(C131="2029",INDEX('COMPTE 2029'!$B$8:$B$601,'COMPTE 2029'!N133),IF(C131="2030",INDEX('COMPTE 2030'!$B$8:$B$601,'COMPTE 2030'!N133),"")))))))</f>
        <v/>
      </c>
    </row>
    <row r="135" spans="2:9" ht="18" customHeight="1" x14ac:dyDescent="0.25">
      <c r="B135" s="83" t="str" cm="1">
        <f t="array" ref="B135">IF(C132=2024,INDEX('COMPTE 2024'!$B$7:$B$601,'COMPTE 2024'!M134),IF(C131=2025,INDEX('COMPTE 2025'!$B$8:$B$601,'COMPTE 2024'!M134),IF(C131=2026,INDEX('COMPTE 2026'!$B$8:$B$601,'COMPTE 2026'!M134),IF(C131=2027,INDEX('COMPTE 2027'!$B$8:$B$601,'COMPTE 2027'!M134),IF(C131=2028,INDEX('COMPTE 2028'!$B$8:$B$601,'COMPTE 2028'!M134),IF(C131=2029,INDEX('COMPTE 2029'!$B$8:$B$601,'COMPTE 2029'!M134),IF(C131=2030,INDEX('COMPTE 2030'!$B$8:$B$601,'COMPTE 2030'!M134),"")))))))</f>
        <v/>
      </c>
      <c r="C135" s="116" t="str" cm="1">
        <f t="array" ref="C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D135" t="str" cm="1">
        <f t="array" ref="D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E135" s="2" t="str" cm="1">
        <f t="array" ref="E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F135" t="str" cm="1">
        <f t="array" ref="F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G135" t="str" cm="1">
        <f t="array" ref="G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H135" t="str" cm="1">
        <f t="array" ref="H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  <c r="I135" t="str" cm="1">
        <f t="array" ref="I135">IF(C132="2024",INDEX('COMPTE 2024'!$B$8:$B$602,'COMPTE 2024'!M135),IF(C132="2025",INDEX('COMPTE 2025'!$B$8:$B$601,'COMPTE 2024'!M135),IF(C132="2026",INDEX('COMPTE 2026'!$B$601,'COMPTE 2026'!N134),IF(C132="2027",INDEX('COMPTE 2027'!$B$8:$B$601,'COMPTE 2027'!N134),IF(C132="2028",INDEX('COMPTE 2028'!$B$8:$B$601,'COMPTE 2028'!N134),IF(C132="2029",INDEX('COMPTE 2029'!$B$8:$B$601,'COMPTE 2029'!N134),IF(C132="2030",INDEX('COMPTE 2030'!$B$8:$B$601,'COMPTE 2030'!N134),"")))))))</f>
        <v/>
      </c>
    </row>
    <row r="136" spans="2:9" ht="18" customHeight="1" x14ac:dyDescent="0.25">
      <c r="B136" s="83" t="str" cm="1">
        <f t="array" ref="B136">IF(C133=2024,INDEX('COMPTE 2024'!$B$7:$B$601,'COMPTE 2024'!M135),IF(C132=2025,INDEX('COMPTE 2025'!$B$8:$B$601,'COMPTE 2024'!M135),IF(C132=2026,INDEX('COMPTE 2026'!$B$8:$B$601,'COMPTE 2026'!M135),IF(C132=2027,INDEX('COMPTE 2027'!$B$8:$B$601,'COMPTE 2027'!M135),IF(C132=2028,INDEX('COMPTE 2028'!$B$8:$B$601,'COMPTE 2028'!M135),IF(C132=2029,INDEX('COMPTE 2029'!$B$8:$B$601,'COMPTE 2029'!M135),IF(C132=2030,INDEX('COMPTE 2030'!$B$8:$B$601,'COMPTE 2030'!M135),"")))))))</f>
        <v/>
      </c>
      <c r="C136" s="116" t="str" cm="1">
        <f t="array" ref="C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D136" t="str" cm="1">
        <f t="array" ref="D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E136" s="2" t="str" cm="1">
        <f t="array" ref="E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F136" t="str" cm="1">
        <f t="array" ref="F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G136" t="str" cm="1">
        <f t="array" ref="G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H136" t="str" cm="1">
        <f t="array" ref="H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  <c r="I136" t="str" cm="1">
        <f t="array" ref="I136">IF(C133="2024",INDEX('COMPTE 2024'!$B$8:$B$602,'COMPTE 2024'!M136),IF(C133="2025",INDEX('COMPTE 2025'!$B$8:$B$601,'COMPTE 2024'!M136),IF(C133="2026",INDEX('COMPTE 2026'!$B$601,'COMPTE 2026'!N135),IF(C133="2027",INDEX('COMPTE 2027'!$B$8:$B$601,'COMPTE 2027'!N135),IF(C133="2028",INDEX('COMPTE 2028'!$B$8:$B$601,'COMPTE 2028'!N135),IF(C133="2029",INDEX('COMPTE 2029'!$B$8:$B$601,'COMPTE 2029'!N135),IF(C133="2030",INDEX('COMPTE 2030'!$B$8:$B$601,'COMPTE 2030'!N135),"")))))))</f>
        <v/>
      </c>
    </row>
    <row r="137" spans="2:9" ht="18" customHeight="1" x14ac:dyDescent="0.25">
      <c r="B137" s="83" t="str" cm="1">
        <f t="array" ref="B137">IF(C134=2024,INDEX('COMPTE 2024'!$B$7:$B$601,'COMPTE 2024'!M136),IF(C133=2025,INDEX('COMPTE 2025'!$B$8:$B$601,'COMPTE 2024'!M136),IF(C133=2026,INDEX('COMPTE 2026'!$B$8:$B$601,'COMPTE 2026'!M136),IF(C133=2027,INDEX('COMPTE 2027'!$B$8:$B$601,'COMPTE 2027'!M136),IF(C133=2028,INDEX('COMPTE 2028'!$B$8:$B$601,'COMPTE 2028'!M136),IF(C133=2029,INDEX('COMPTE 2029'!$B$8:$B$601,'COMPTE 2029'!M136),IF(C133=2030,INDEX('COMPTE 2030'!$B$8:$B$601,'COMPTE 2030'!M136),"")))))))</f>
        <v/>
      </c>
      <c r="C137" s="116" t="str" cm="1">
        <f t="array" ref="C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D137" t="str" cm="1">
        <f t="array" ref="D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E137" s="2" t="str" cm="1">
        <f t="array" ref="E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F137" t="str" cm="1">
        <f t="array" ref="F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G137" t="str" cm="1">
        <f t="array" ref="G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H137" t="str" cm="1">
        <f t="array" ref="H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  <c r="I137" t="str" cm="1">
        <f t="array" ref="I137">IF(C134="2024",INDEX('COMPTE 2024'!$B$8:$B$602,'COMPTE 2024'!M137),IF(C134="2025",INDEX('COMPTE 2025'!$B$8:$B$601,'COMPTE 2024'!M137),IF(C134="2026",INDEX('COMPTE 2026'!$B$601,'COMPTE 2026'!N136),IF(C134="2027",INDEX('COMPTE 2027'!$B$8:$B$601,'COMPTE 2027'!N136),IF(C134="2028",INDEX('COMPTE 2028'!$B$8:$B$601,'COMPTE 2028'!N136),IF(C134="2029",INDEX('COMPTE 2029'!$B$8:$B$601,'COMPTE 2029'!N136),IF(C134="2030",INDEX('COMPTE 2030'!$B$8:$B$601,'COMPTE 2030'!N136),"")))))))</f>
        <v/>
      </c>
    </row>
    <row r="138" spans="2:9" ht="18" customHeight="1" x14ac:dyDescent="0.25">
      <c r="B138" s="83" t="str" cm="1">
        <f t="array" ref="B138">IF(C135=2024,INDEX('COMPTE 2024'!$B$7:$B$601,'COMPTE 2024'!M137),IF(C134=2025,INDEX('COMPTE 2025'!$B$8:$B$601,'COMPTE 2024'!M137),IF(C134=2026,INDEX('COMPTE 2026'!$B$8:$B$601,'COMPTE 2026'!M137),IF(C134=2027,INDEX('COMPTE 2027'!$B$8:$B$601,'COMPTE 2027'!M137),IF(C134=2028,INDEX('COMPTE 2028'!$B$8:$B$601,'COMPTE 2028'!M137),IF(C134=2029,INDEX('COMPTE 2029'!$B$8:$B$601,'COMPTE 2029'!M137),IF(C134=2030,INDEX('COMPTE 2030'!$B$8:$B$601,'COMPTE 2030'!M137),"")))))))</f>
        <v/>
      </c>
      <c r="C138" s="116" t="str" cm="1">
        <f t="array" ref="C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D138" t="str" cm="1">
        <f t="array" ref="D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E138" s="2" t="str" cm="1">
        <f t="array" ref="E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F138" t="str" cm="1">
        <f t="array" ref="F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G138" t="str" cm="1">
        <f t="array" ref="G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H138" t="str" cm="1">
        <f t="array" ref="H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  <c r="I138" t="str" cm="1">
        <f t="array" ref="I138">IF(C135="2024",INDEX('COMPTE 2024'!$B$8:$B$602,'COMPTE 2024'!M138),IF(C135="2025",INDEX('COMPTE 2025'!$B$8:$B$601,'COMPTE 2024'!M138),IF(C135="2026",INDEX('COMPTE 2026'!$B$601,'COMPTE 2026'!N137),IF(C135="2027",INDEX('COMPTE 2027'!$B$8:$B$601,'COMPTE 2027'!N137),IF(C135="2028",INDEX('COMPTE 2028'!$B$8:$B$601,'COMPTE 2028'!N137),IF(C135="2029",INDEX('COMPTE 2029'!$B$8:$B$601,'COMPTE 2029'!N137),IF(C135="2030",INDEX('COMPTE 2030'!$B$8:$B$601,'COMPTE 2030'!N137),"")))))))</f>
        <v/>
      </c>
    </row>
    <row r="139" spans="2:9" ht="18" customHeight="1" x14ac:dyDescent="0.25">
      <c r="B139" s="83" t="str" cm="1">
        <f t="array" ref="B139">IF(C136=2024,INDEX('COMPTE 2024'!$B$7:$B$601,'COMPTE 2024'!M138),IF(C135=2025,INDEX('COMPTE 2025'!$B$8:$B$601,'COMPTE 2024'!M138),IF(C135=2026,INDEX('COMPTE 2026'!$B$8:$B$601,'COMPTE 2026'!M138),IF(C135=2027,INDEX('COMPTE 2027'!$B$8:$B$601,'COMPTE 2027'!M138),IF(C135=2028,INDEX('COMPTE 2028'!$B$8:$B$601,'COMPTE 2028'!M138),IF(C135=2029,INDEX('COMPTE 2029'!$B$8:$B$601,'COMPTE 2029'!M138),IF(C135=2030,INDEX('COMPTE 2030'!$B$8:$B$601,'COMPTE 2030'!M138),"")))))))</f>
        <v/>
      </c>
      <c r="C139" s="116" t="str" cm="1">
        <f t="array" ref="C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D139" t="str" cm="1">
        <f t="array" ref="D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E139" s="2" t="str" cm="1">
        <f t="array" ref="E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F139" t="str" cm="1">
        <f t="array" ref="F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G139" t="str" cm="1">
        <f t="array" ref="G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H139" t="str" cm="1">
        <f t="array" ref="H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  <c r="I139" t="str" cm="1">
        <f t="array" ref="I139">IF(C136="2024",INDEX('COMPTE 2024'!$B$8:$B$602,'COMPTE 2024'!M139),IF(C136="2025",INDEX('COMPTE 2025'!$B$8:$B$601,'COMPTE 2024'!M139),IF(C136="2026",INDEX('COMPTE 2026'!$B$601,'COMPTE 2026'!N138),IF(C136="2027",INDEX('COMPTE 2027'!$B$8:$B$601,'COMPTE 2027'!N138),IF(C136="2028",INDEX('COMPTE 2028'!$B$8:$B$601,'COMPTE 2028'!N138),IF(C136="2029",INDEX('COMPTE 2029'!$B$8:$B$601,'COMPTE 2029'!N138),IF(C136="2030",INDEX('COMPTE 2030'!$B$8:$B$601,'COMPTE 2030'!N138),"")))))))</f>
        <v/>
      </c>
    </row>
    <row r="140" spans="2:9" ht="18" customHeight="1" x14ac:dyDescent="0.25">
      <c r="B140" s="83" t="str" cm="1">
        <f t="array" ref="B140">IF(C137=2024,INDEX('COMPTE 2024'!$B$7:$B$601,'COMPTE 2024'!M139),IF(C136=2025,INDEX('COMPTE 2025'!$B$8:$B$601,'COMPTE 2024'!M139),IF(C136=2026,INDEX('COMPTE 2026'!$B$8:$B$601,'COMPTE 2026'!M139),IF(C136=2027,INDEX('COMPTE 2027'!$B$8:$B$601,'COMPTE 2027'!M139),IF(C136=2028,INDEX('COMPTE 2028'!$B$8:$B$601,'COMPTE 2028'!M139),IF(C136=2029,INDEX('COMPTE 2029'!$B$8:$B$601,'COMPTE 2029'!M139),IF(C136=2030,INDEX('COMPTE 2030'!$B$8:$B$601,'COMPTE 2030'!M139),"")))))))</f>
        <v/>
      </c>
      <c r="C140" s="116" t="str" cm="1">
        <f t="array" ref="C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D140" t="str" cm="1">
        <f t="array" ref="D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E140" s="2" t="str" cm="1">
        <f t="array" ref="E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F140" t="str" cm="1">
        <f t="array" ref="F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G140" t="str" cm="1">
        <f t="array" ref="G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H140" t="str" cm="1">
        <f t="array" ref="H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  <c r="I140" t="str" cm="1">
        <f t="array" ref="I140">IF(C137="2024",INDEX('COMPTE 2024'!$B$8:$B$602,'COMPTE 2024'!M140),IF(C137="2025",INDEX('COMPTE 2025'!$B$8:$B$601,'COMPTE 2024'!M140),IF(C137="2026",INDEX('COMPTE 2026'!$B$601,'COMPTE 2026'!N139),IF(C137="2027",INDEX('COMPTE 2027'!$B$8:$B$601,'COMPTE 2027'!N139),IF(C137="2028",INDEX('COMPTE 2028'!$B$8:$B$601,'COMPTE 2028'!N139),IF(C137="2029",INDEX('COMPTE 2029'!$B$8:$B$601,'COMPTE 2029'!N139),IF(C137="2030",INDEX('COMPTE 2030'!$B$8:$B$601,'COMPTE 2030'!N139),"")))))))</f>
        <v/>
      </c>
    </row>
    <row r="141" spans="2:9" ht="18" customHeight="1" x14ac:dyDescent="0.25">
      <c r="B141" s="83" t="str" cm="1">
        <f t="array" ref="B141">IF(C138=2024,INDEX('COMPTE 2024'!$B$7:$B$601,'COMPTE 2024'!M140),IF(C137=2025,INDEX('COMPTE 2025'!$B$8:$B$601,'COMPTE 2024'!M140),IF(C137=2026,INDEX('COMPTE 2026'!$B$8:$B$601,'COMPTE 2026'!M140),IF(C137=2027,INDEX('COMPTE 2027'!$B$8:$B$601,'COMPTE 2027'!M140),IF(C137=2028,INDEX('COMPTE 2028'!$B$8:$B$601,'COMPTE 2028'!M140),IF(C137=2029,INDEX('COMPTE 2029'!$B$8:$B$601,'COMPTE 2029'!M140),IF(C137=2030,INDEX('COMPTE 2030'!$B$8:$B$601,'COMPTE 2030'!M140),"")))))))</f>
        <v/>
      </c>
      <c r="C141" s="116" t="str" cm="1">
        <f t="array" ref="C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D141" t="str" cm="1">
        <f t="array" ref="D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E141" s="2" t="str" cm="1">
        <f t="array" ref="E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F141" t="str" cm="1">
        <f t="array" ref="F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G141" t="str" cm="1">
        <f t="array" ref="G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H141" t="str" cm="1">
        <f t="array" ref="H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  <c r="I141" t="str" cm="1">
        <f t="array" ref="I141">IF(C138="2024",INDEX('COMPTE 2024'!$B$8:$B$602,'COMPTE 2024'!M141),IF(C138="2025",INDEX('COMPTE 2025'!$B$8:$B$601,'COMPTE 2024'!M141),IF(C138="2026",INDEX('COMPTE 2026'!$B$601,'COMPTE 2026'!N140),IF(C138="2027",INDEX('COMPTE 2027'!$B$8:$B$601,'COMPTE 2027'!N140),IF(C138="2028",INDEX('COMPTE 2028'!$B$8:$B$601,'COMPTE 2028'!N140),IF(C138="2029",INDEX('COMPTE 2029'!$B$8:$B$601,'COMPTE 2029'!N140),IF(C138="2030",INDEX('COMPTE 2030'!$B$8:$B$601,'COMPTE 2030'!N140),"")))))))</f>
        <v/>
      </c>
    </row>
    <row r="142" spans="2:9" ht="18" customHeight="1" x14ac:dyDescent="0.25">
      <c r="B142" s="83" t="str" cm="1">
        <f t="array" ref="B142">IF(C139=2024,INDEX('COMPTE 2024'!$B$7:$B$601,'COMPTE 2024'!M141),IF(C138=2025,INDEX('COMPTE 2025'!$B$8:$B$601,'COMPTE 2024'!M141),IF(C138=2026,INDEX('COMPTE 2026'!$B$8:$B$601,'COMPTE 2026'!M141),IF(C138=2027,INDEX('COMPTE 2027'!$B$8:$B$601,'COMPTE 2027'!M141),IF(C138=2028,INDEX('COMPTE 2028'!$B$8:$B$601,'COMPTE 2028'!M141),IF(C138=2029,INDEX('COMPTE 2029'!$B$8:$B$601,'COMPTE 2029'!M141),IF(C138=2030,INDEX('COMPTE 2030'!$B$8:$B$601,'COMPTE 2030'!M141),"")))))))</f>
        <v/>
      </c>
      <c r="C142" s="116" t="str" cm="1">
        <f t="array" ref="C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D142" t="str" cm="1">
        <f t="array" ref="D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E142" s="2" t="str" cm="1">
        <f t="array" ref="E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F142" t="str" cm="1">
        <f t="array" ref="F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G142" t="str" cm="1">
        <f t="array" ref="G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H142" t="str" cm="1">
        <f t="array" ref="H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  <c r="I142" t="str" cm="1">
        <f t="array" ref="I142">IF(C139="2024",INDEX('COMPTE 2024'!$B$8:$B$602,'COMPTE 2024'!M142),IF(C139="2025",INDEX('COMPTE 2025'!$B$8:$B$601,'COMPTE 2024'!M142),IF(C139="2026",INDEX('COMPTE 2026'!$B$601,'COMPTE 2026'!N141),IF(C139="2027",INDEX('COMPTE 2027'!$B$8:$B$601,'COMPTE 2027'!N141),IF(C139="2028",INDEX('COMPTE 2028'!$B$8:$B$601,'COMPTE 2028'!N141),IF(C139="2029",INDEX('COMPTE 2029'!$B$8:$B$601,'COMPTE 2029'!N141),IF(C139="2030",INDEX('COMPTE 2030'!$B$8:$B$601,'COMPTE 2030'!N141),"")))))))</f>
        <v/>
      </c>
    </row>
    <row r="143" spans="2:9" ht="18" customHeight="1" x14ac:dyDescent="0.25">
      <c r="B143" s="83" t="str" cm="1">
        <f t="array" ref="B143">IF(C140=2024,INDEX('COMPTE 2024'!$B$7:$B$601,'COMPTE 2024'!M142),IF(C139=2025,INDEX('COMPTE 2025'!$B$8:$B$601,'COMPTE 2024'!M142),IF(C139=2026,INDEX('COMPTE 2026'!$B$8:$B$601,'COMPTE 2026'!M142),IF(C139=2027,INDEX('COMPTE 2027'!$B$8:$B$601,'COMPTE 2027'!M142),IF(C139=2028,INDEX('COMPTE 2028'!$B$8:$B$601,'COMPTE 2028'!M142),IF(C139=2029,INDEX('COMPTE 2029'!$B$8:$B$601,'COMPTE 2029'!M142),IF(C139=2030,INDEX('COMPTE 2030'!$B$8:$B$601,'COMPTE 2030'!M142),"")))))))</f>
        <v/>
      </c>
      <c r="C143" s="116" t="str" cm="1">
        <f t="array" ref="C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D143" t="str" cm="1">
        <f t="array" ref="D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E143" s="2" t="str" cm="1">
        <f t="array" ref="E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F143" t="str" cm="1">
        <f t="array" ref="F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G143" t="str" cm="1">
        <f t="array" ref="G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H143" t="str" cm="1">
        <f t="array" ref="H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  <c r="I143" t="str" cm="1">
        <f t="array" ref="I143">IF(C140="2024",INDEX('COMPTE 2024'!$B$8:$B$602,'COMPTE 2024'!M143),IF(C140="2025",INDEX('COMPTE 2025'!$B$8:$B$601,'COMPTE 2024'!M143),IF(C140="2026",INDEX('COMPTE 2026'!$B$601,'COMPTE 2026'!N142),IF(C140="2027",INDEX('COMPTE 2027'!$B$8:$B$601,'COMPTE 2027'!N142),IF(C140="2028",INDEX('COMPTE 2028'!$B$8:$B$601,'COMPTE 2028'!N142),IF(C140="2029",INDEX('COMPTE 2029'!$B$8:$B$601,'COMPTE 2029'!N142),IF(C140="2030",INDEX('COMPTE 2030'!$B$8:$B$601,'COMPTE 2030'!N142),"")))))))</f>
        <v/>
      </c>
    </row>
    <row r="144" spans="2:9" ht="18" customHeight="1" x14ac:dyDescent="0.25">
      <c r="B144" s="83" t="str" cm="1">
        <f t="array" ref="B144">IF(C141=2024,INDEX('COMPTE 2024'!$B$7:$B$601,'COMPTE 2024'!M143),IF(C140=2025,INDEX('COMPTE 2025'!$B$8:$B$601,'COMPTE 2024'!M143),IF(C140=2026,INDEX('COMPTE 2026'!$B$8:$B$601,'COMPTE 2026'!M143),IF(C140=2027,INDEX('COMPTE 2027'!$B$8:$B$601,'COMPTE 2027'!M143),IF(C140=2028,INDEX('COMPTE 2028'!$B$8:$B$601,'COMPTE 2028'!M143),IF(C140=2029,INDEX('COMPTE 2029'!$B$8:$B$601,'COMPTE 2029'!M143),IF(C140=2030,INDEX('COMPTE 2030'!$B$8:$B$601,'COMPTE 2030'!M143),"")))))))</f>
        <v/>
      </c>
      <c r="C144" s="116" t="str" cm="1">
        <f t="array" ref="C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D144" t="str" cm="1">
        <f t="array" ref="D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E144" s="2" t="str" cm="1">
        <f t="array" ref="E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F144" t="str" cm="1">
        <f t="array" ref="F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G144" t="str" cm="1">
        <f t="array" ref="G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H144" t="str" cm="1">
        <f t="array" ref="H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  <c r="I144" t="str" cm="1">
        <f t="array" ref="I144">IF(C141="2024",INDEX('COMPTE 2024'!$B$8:$B$602,'COMPTE 2024'!M144),IF(C141="2025",INDEX('COMPTE 2025'!$B$8:$B$601,'COMPTE 2024'!M144),IF(C141="2026",INDEX('COMPTE 2026'!$B$601,'COMPTE 2026'!N143),IF(C141="2027",INDEX('COMPTE 2027'!$B$8:$B$601,'COMPTE 2027'!N143),IF(C141="2028",INDEX('COMPTE 2028'!$B$8:$B$601,'COMPTE 2028'!N143),IF(C141="2029",INDEX('COMPTE 2029'!$B$8:$B$601,'COMPTE 2029'!N143),IF(C141="2030",INDEX('COMPTE 2030'!$B$8:$B$601,'COMPTE 2030'!N143),"")))))))</f>
        <v/>
      </c>
    </row>
    <row r="145" spans="2:9" ht="18" customHeight="1" x14ac:dyDescent="0.25">
      <c r="B145" s="83" t="str" cm="1">
        <f t="array" ref="B145">IF(C142=2024,INDEX('COMPTE 2024'!$B$7:$B$601,'COMPTE 2024'!M144),IF(C141=2025,INDEX('COMPTE 2025'!$B$8:$B$601,'COMPTE 2024'!M144),IF(C141=2026,INDEX('COMPTE 2026'!$B$8:$B$601,'COMPTE 2026'!M144),IF(C141=2027,INDEX('COMPTE 2027'!$B$8:$B$601,'COMPTE 2027'!M144),IF(C141=2028,INDEX('COMPTE 2028'!$B$8:$B$601,'COMPTE 2028'!M144),IF(C141=2029,INDEX('COMPTE 2029'!$B$8:$B$601,'COMPTE 2029'!M144),IF(C141=2030,INDEX('COMPTE 2030'!$B$8:$B$601,'COMPTE 2030'!M144),"")))))))</f>
        <v/>
      </c>
      <c r="C145" s="116" t="str" cm="1">
        <f t="array" ref="C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D145" t="str" cm="1">
        <f t="array" ref="D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E145" s="2" t="str" cm="1">
        <f t="array" ref="E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F145" t="str" cm="1">
        <f t="array" ref="F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G145" t="str" cm="1">
        <f t="array" ref="G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H145" t="str" cm="1">
        <f t="array" ref="H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  <c r="I145" t="str" cm="1">
        <f t="array" ref="I145">IF(C142="2024",INDEX('COMPTE 2024'!$B$8:$B$602,'COMPTE 2024'!M145),IF(C142="2025",INDEX('COMPTE 2025'!$B$8:$B$601,'COMPTE 2024'!M145),IF(C142="2026",INDEX('COMPTE 2026'!$B$601,'COMPTE 2026'!N144),IF(C142="2027",INDEX('COMPTE 2027'!$B$8:$B$601,'COMPTE 2027'!N144),IF(C142="2028",INDEX('COMPTE 2028'!$B$8:$B$601,'COMPTE 2028'!N144),IF(C142="2029",INDEX('COMPTE 2029'!$B$8:$B$601,'COMPTE 2029'!N144),IF(C142="2030",INDEX('COMPTE 2030'!$B$8:$B$601,'COMPTE 2030'!N144),"")))))))</f>
        <v/>
      </c>
    </row>
    <row r="146" spans="2:9" ht="18" customHeight="1" x14ac:dyDescent="0.25">
      <c r="B146" s="83" t="str" cm="1">
        <f t="array" ref="B146">IF(C143=2024,INDEX('COMPTE 2024'!$B$7:$B$601,'COMPTE 2024'!M145),IF(C142=2025,INDEX('COMPTE 2025'!$B$8:$B$601,'COMPTE 2024'!M145),IF(C142=2026,INDEX('COMPTE 2026'!$B$8:$B$601,'COMPTE 2026'!M145),IF(C142=2027,INDEX('COMPTE 2027'!$B$8:$B$601,'COMPTE 2027'!M145),IF(C142=2028,INDEX('COMPTE 2028'!$B$8:$B$601,'COMPTE 2028'!M145),IF(C142=2029,INDEX('COMPTE 2029'!$B$8:$B$601,'COMPTE 2029'!M145),IF(C142=2030,INDEX('COMPTE 2030'!$B$8:$B$601,'COMPTE 2030'!M145),"")))))))</f>
        <v/>
      </c>
      <c r="C146" s="116" t="str" cm="1">
        <f t="array" ref="C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D146" t="str" cm="1">
        <f t="array" ref="D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E146" s="2" t="str" cm="1">
        <f t="array" ref="E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F146" t="str" cm="1">
        <f t="array" ref="F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G146" t="str" cm="1">
        <f t="array" ref="G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H146" t="str" cm="1">
        <f t="array" ref="H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  <c r="I146" t="str" cm="1">
        <f t="array" ref="I146">IF(C143="2024",INDEX('COMPTE 2024'!$B$8:$B$602,'COMPTE 2024'!M146),IF(C143="2025",INDEX('COMPTE 2025'!$B$8:$B$601,'COMPTE 2024'!M146),IF(C143="2026",INDEX('COMPTE 2026'!$B$601,'COMPTE 2026'!N145),IF(C143="2027",INDEX('COMPTE 2027'!$B$8:$B$601,'COMPTE 2027'!N145),IF(C143="2028",INDEX('COMPTE 2028'!$B$8:$B$601,'COMPTE 2028'!N145),IF(C143="2029",INDEX('COMPTE 2029'!$B$8:$B$601,'COMPTE 2029'!N145),IF(C143="2030",INDEX('COMPTE 2030'!$B$8:$B$601,'COMPTE 2030'!N145),"")))))))</f>
        <v/>
      </c>
    </row>
    <row r="147" spans="2:9" ht="18" customHeight="1" x14ac:dyDescent="0.25">
      <c r="B147" s="83" t="str" cm="1">
        <f t="array" ref="B147">IF(C144=2024,INDEX('COMPTE 2024'!$B$7:$B$601,'COMPTE 2024'!M146),IF(C143=2025,INDEX('COMPTE 2025'!$B$8:$B$601,'COMPTE 2024'!M146),IF(C143=2026,INDEX('COMPTE 2026'!$B$8:$B$601,'COMPTE 2026'!M146),IF(C143=2027,INDEX('COMPTE 2027'!$B$8:$B$601,'COMPTE 2027'!M146),IF(C143=2028,INDEX('COMPTE 2028'!$B$8:$B$601,'COMPTE 2028'!M146),IF(C143=2029,INDEX('COMPTE 2029'!$B$8:$B$601,'COMPTE 2029'!M146),IF(C143=2030,INDEX('COMPTE 2030'!$B$8:$B$601,'COMPTE 2030'!M146),"")))))))</f>
        <v/>
      </c>
      <c r="C147" s="116" t="str" cm="1">
        <f t="array" ref="C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D147" t="str" cm="1">
        <f t="array" ref="D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E147" s="2" t="str" cm="1">
        <f t="array" ref="E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F147" t="str" cm="1">
        <f t="array" ref="F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G147" t="str" cm="1">
        <f t="array" ref="G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H147" t="str" cm="1">
        <f t="array" ref="H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  <c r="I147" t="str" cm="1">
        <f t="array" ref="I147">IF(C144="2024",INDEX('COMPTE 2024'!$B$8:$B$602,'COMPTE 2024'!M147),IF(C144="2025",INDEX('COMPTE 2025'!$B$8:$B$601,'COMPTE 2024'!M147),IF(C144="2026",INDEX('COMPTE 2026'!$B$601,'COMPTE 2026'!N146),IF(C144="2027",INDEX('COMPTE 2027'!$B$8:$B$601,'COMPTE 2027'!N146),IF(C144="2028",INDEX('COMPTE 2028'!$B$8:$B$601,'COMPTE 2028'!N146),IF(C144="2029",INDEX('COMPTE 2029'!$B$8:$B$601,'COMPTE 2029'!N146),IF(C144="2030",INDEX('COMPTE 2030'!$B$8:$B$601,'COMPTE 2030'!N146),"")))))))</f>
        <v/>
      </c>
    </row>
    <row r="148" spans="2:9" ht="18" customHeight="1" x14ac:dyDescent="0.25">
      <c r="B148" s="83" t="str" cm="1">
        <f t="array" ref="B148">IF(C145=2024,INDEX('COMPTE 2024'!$B$7:$B$601,'COMPTE 2024'!M147),IF(C144=2025,INDEX('COMPTE 2025'!$B$8:$B$601,'COMPTE 2024'!M147),IF(C144=2026,INDEX('COMPTE 2026'!$B$8:$B$601,'COMPTE 2026'!M147),IF(C144=2027,INDEX('COMPTE 2027'!$B$8:$B$601,'COMPTE 2027'!M147),IF(C144=2028,INDEX('COMPTE 2028'!$B$8:$B$601,'COMPTE 2028'!M147),IF(C144=2029,INDEX('COMPTE 2029'!$B$8:$B$601,'COMPTE 2029'!M147),IF(C144=2030,INDEX('COMPTE 2030'!$B$8:$B$601,'COMPTE 2030'!M147),"")))))))</f>
        <v/>
      </c>
      <c r="C148" s="116" t="str" cm="1">
        <f t="array" ref="C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D148" t="str" cm="1">
        <f t="array" ref="D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E148" s="2" t="str" cm="1">
        <f t="array" ref="E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F148" t="str" cm="1">
        <f t="array" ref="F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G148" t="str" cm="1">
        <f t="array" ref="G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H148" t="str" cm="1">
        <f t="array" ref="H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  <c r="I148" t="str" cm="1">
        <f t="array" ref="I148">IF(C145="2024",INDEX('COMPTE 2024'!$B$8:$B$602,'COMPTE 2024'!M148),IF(C145="2025",INDEX('COMPTE 2025'!$B$8:$B$601,'COMPTE 2024'!M148),IF(C145="2026",INDEX('COMPTE 2026'!$B$601,'COMPTE 2026'!N147),IF(C145="2027",INDEX('COMPTE 2027'!$B$8:$B$601,'COMPTE 2027'!N147),IF(C145="2028",INDEX('COMPTE 2028'!$B$8:$B$601,'COMPTE 2028'!N147),IF(C145="2029",INDEX('COMPTE 2029'!$B$8:$B$601,'COMPTE 2029'!N147),IF(C145="2030",INDEX('COMPTE 2030'!$B$8:$B$601,'COMPTE 2030'!N147),"")))))))</f>
        <v/>
      </c>
    </row>
    <row r="149" spans="2:9" ht="18" customHeight="1" x14ac:dyDescent="0.25">
      <c r="B149" s="83" t="str" cm="1">
        <f t="array" ref="B149">IF(C146=2024,INDEX('COMPTE 2024'!$B$7:$B$601,'COMPTE 2024'!M148),IF(C145=2025,INDEX('COMPTE 2025'!$B$8:$B$601,'COMPTE 2024'!M148),IF(C145=2026,INDEX('COMPTE 2026'!$B$8:$B$601,'COMPTE 2026'!M148),IF(C145=2027,INDEX('COMPTE 2027'!$B$8:$B$601,'COMPTE 2027'!M148),IF(C145=2028,INDEX('COMPTE 2028'!$B$8:$B$601,'COMPTE 2028'!M148),IF(C145=2029,INDEX('COMPTE 2029'!$B$8:$B$601,'COMPTE 2029'!M148),IF(C145=2030,INDEX('COMPTE 2030'!$B$8:$B$601,'COMPTE 2030'!M148),"")))))))</f>
        <v/>
      </c>
      <c r="C149" s="116" t="str" cm="1">
        <f t="array" ref="C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D149" t="str" cm="1">
        <f t="array" ref="D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E149" s="2" t="str" cm="1">
        <f t="array" ref="E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F149" t="str" cm="1">
        <f t="array" ref="F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G149" t="str" cm="1">
        <f t="array" ref="G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H149" t="str" cm="1">
        <f t="array" ref="H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  <c r="I149" t="str" cm="1">
        <f t="array" ref="I149">IF(C146="2024",INDEX('COMPTE 2024'!$B$8:$B$602,'COMPTE 2024'!M149),IF(C146="2025",INDEX('COMPTE 2025'!$B$8:$B$601,'COMPTE 2024'!M149),IF(C146="2026",INDEX('COMPTE 2026'!$B$601,'COMPTE 2026'!N148),IF(C146="2027",INDEX('COMPTE 2027'!$B$8:$B$601,'COMPTE 2027'!N148),IF(C146="2028",INDEX('COMPTE 2028'!$B$8:$B$601,'COMPTE 2028'!N148),IF(C146="2029",INDEX('COMPTE 2029'!$B$8:$B$601,'COMPTE 2029'!N148),IF(C146="2030",INDEX('COMPTE 2030'!$B$8:$B$601,'COMPTE 2030'!N148),"")))))))</f>
        <v/>
      </c>
    </row>
    <row r="150" spans="2:9" ht="18" customHeight="1" x14ac:dyDescent="0.25">
      <c r="B150" s="83" t="str" cm="1">
        <f t="array" ref="B150">IF(C147=2024,INDEX('COMPTE 2024'!$B$7:$B$601,'COMPTE 2024'!M149),IF(C146=2025,INDEX('COMPTE 2025'!$B$8:$B$601,'COMPTE 2024'!M149),IF(C146=2026,INDEX('COMPTE 2026'!$B$8:$B$601,'COMPTE 2026'!M149),IF(C146=2027,INDEX('COMPTE 2027'!$B$8:$B$601,'COMPTE 2027'!M149),IF(C146=2028,INDEX('COMPTE 2028'!$B$8:$B$601,'COMPTE 2028'!M149),IF(C146=2029,INDEX('COMPTE 2029'!$B$8:$B$601,'COMPTE 2029'!M149),IF(C146=2030,INDEX('COMPTE 2030'!$B$8:$B$601,'COMPTE 2030'!M149),"")))))))</f>
        <v/>
      </c>
      <c r="C150" s="116" t="str" cm="1">
        <f t="array" ref="C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D150" t="str" cm="1">
        <f t="array" ref="D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E150" s="2" t="str" cm="1">
        <f t="array" ref="E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F150" t="str" cm="1">
        <f t="array" ref="F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G150" t="str" cm="1">
        <f t="array" ref="G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H150" t="str" cm="1">
        <f t="array" ref="H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  <c r="I150" t="str" cm="1">
        <f t="array" ref="I150">IF(C147="2024",INDEX('COMPTE 2024'!$B$8:$B$602,'COMPTE 2024'!M150),IF(C147="2025",INDEX('COMPTE 2025'!$B$8:$B$601,'COMPTE 2024'!M150),IF(C147="2026",INDEX('COMPTE 2026'!$B$601,'COMPTE 2026'!N149),IF(C147="2027",INDEX('COMPTE 2027'!$B$8:$B$601,'COMPTE 2027'!N149),IF(C147="2028",INDEX('COMPTE 2028'!$B$8:$B$601,'COMPTE 2028'!N149),IF(C147="2029",INDEX('COMPTE 2029'!$B$8:$B$601,'COMPTE 2029'!N149),IF(C147="2030",INDEX('COMPTE 2030'!$B$8:$B$601,'COMPTE 2030'!N149),"")))))))</f>
        <v/>
      </c>
    </row>
    <row r="151" spans="2:9" ht="18" customHeight="1" x14ac:dyDescent="0.25">
      <c r="B151" s="83" t="str" cm="1">
        <f t="array" ref="B151">IF(C148=2024,INDEX('COMPTE 2024'!$B$7:$B$601,'COMPTE 2024'!M150),IF(C147=2025,INDEX('COMPTE 2025'!$B$8:$B$601,'COMPTE 2024'!M150),IF(C147=2026,INDEX('COMPTE 2026'!$B$8:$B$601,'COMPTE 2026'!M150),IF(C147=2027,INDEX('COMPTE 2027'!$B$8:$B$601,'COMPTE 2027'!M150),IF(C147=2028,INDEX('COMPTE 2028'!$B$8:$B$601,'COMPTE 2028'!M150),IF(C147=2029,INDEX('COMPTE 2029'!$B$8:$B$601,'COMPTE 2029'!M150),IF(C147=2030,INDEX('COMPTE 2030'!$B$8:$B$601,'COMPTE 2030'!M150),"")))))))</f>
        <v/>
      </c>
      <c r="C151" s="116" t="str" cm="1">
        <f t="array" ref="C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D151" t="str" cm="1">
        <f t="array" ref="D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E151" s="2" t="str" cm="1">
        <f t="array" ref="E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F151" t="str" cm="1">
        <f t="array" ref="F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G151" t="str" cm="1">
        <f t="array" ref="G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H151" t="str" cm="1">
        <f t="array" ref="H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  <c r="I151" t="str" cm="1">
        <f t="array" ref="I151">IF(C148="2024",INDEX('COMPTE 2024'!$B$8:$B$602,'COMPTE 2024'!M151),IF(C148="2025",INDEX('COMPTE 2025'!$B$8:$B$601,'COMPTE 2024'!M151),IF(C148="2026",INDEX('COMPTE 2026'!$B$601,'COMPTE 2026'!N150),IF(C148="2027",INDEX('COMPTE 2027'!$B$8:$B$601,'COMPTE 2027'!N150),IF(C148="2028",INDEX('COMPTE 2028'!$B$8:$B$601,'COMPTE 2028'!N150),IF(C148="2029",INDEX('COMPTE 2029'!$B$8:$B$601,'COMPTE 2029'!N150),IF(C148="2030",INDEX('COMPTE 2030'!$B$8:$B$601,'COMPTE 2030'!N150),"")))))))</f>
        <v/>
      </c>
    </row>
    <row r="152" spans="2:9" ht="18" customHeight="1" x14ac:dyDescent="0.25">
      <c r="B152" s="83" t="str" cm="1">
        <f t="array" ref="B152">IF(C149=2024,INDEX('COMPTE 2024'!$B$7:$B$601,'COMPTE 2024'!M151),IF(C148=2025,INDEX('COMPTE 2025'!$B$8:$B$601,'COMPTE 2024'!M151),IF(C148=2026,INDEX('COMPTE 2026'!$B$8:$B$601,'COMPTE 2026'!M151),IF(C148=2027,INDEX('COMPTE 2027'!$B$8:$B$601,'COMPTE 2027'!M151),IF(C148=2028,INDEX('COMPTE 2028'!$B$8:$B$601,'COMPTE 2028'!M151),IF(C148=2029,INDEX('COMPTE 2029'!$B$8:$B$601,'COMPTE 2029'!M151),IF(C148=2030,INDEX('COMPTE 2030'!$B$8:$B$601,'COMPTE 2030'!M151),"")))))))</f>
        <v/>
      </c>
      <c r="C152" s="116" t="str" cm="1">
        <f t="array" ref="C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D152" t="str" cm="1">
        <f t="array" ref="D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E152" s="2" t="str" cm="1">
        <f t="array" ref="E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F152" t="str" cm="1">
        <f t="array" ref="F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G152" t="str" cm="1">
        <f t="array" ref="G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H152" t="str" cm="1">
        <f t="array" ref="H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  <c r="I152" t="str" cm="1">
        <f t="array" ref="I152">IF(C149="2024",INDEX('COMPTE 2024'!$B$8:$B$602,'COMPTE 2024'!M152),IF(C149="2025",INDEX('COMPTE 2025'!$B$8:$B$601,'COMPTE 2024'!M152),IF(C149="2026",INDEX('COMPTE 2026'!$B$601,'COMPTE 2026'!N151),IF(C149="2027",INDEX('COMPTE 2027'!$B$8:$B$601,'COMPTE 2027'!N151),IF(C149="2028",INDEX('COMPTE 2028'!$B$8:$B$601,'COMPTE 2028'!N151),IF(C149="2029",INDEX('COMPTE 2029'!$B$8:$B$601,'COMPTE 2029'!N151),IF(C149="2030",INDEX('COMPTE 2030'!$B$8:$B$601,'COMPTE 2030'!N151),"")))))))</f>
        <v/>
      </c>
    </row>
    <row r="153" spans="2:9" ht="18" customHeight="1" x14ac:dyDescent="0.25">
      <c r="B153" s="83" t="str" cm="1">
        <f t="array" ref="B153">IF(C150=2024,INDEX('COMPTE 2024'!$B$7:$B$601,'COMPTE 2024'!M152),IF(C149=2025,INDEX('COMPTE 2025'!$B$8:$B$601,'COMPTE 2024'!M152),IF(C149=2026,INDEX('COMPTE 2026'!$B$8:$B$601,'COMPTE 2026'!M152),IF(C149=2027,INDEX('COMPTE 2027'!$B$8:$B$601,'COMPTE 2027'!M152),IF(C149=2028,INDEX('COMPTE 2028'!$B$8:$B$601,'COMPTE 2028'!M152),IF(C149=2029,INDEX('COMPTE 2029'!$B$8:$B$601,'COMPTE 2029'!M152),IF(C149=2030,INDEX('COMPTE 2030'!$B$8:$B$601,'COMPTE 2030'!M152),"")))))))</f>
        <v/>
      </c>
      <c r="C153" s="116" t="str" cm="1">
        <f t="array" ref="C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D153" t="str" cm="1">
        <f t="array" ref="D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E153" s="2" t="str" cm="1">
        <f t="array" ref="E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F153" t="str" cm="1">
        <f t="array" ref="F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G153" t="str" cm="1">
        <f t="array" ref="G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H153" t="str" cm="1">
        <f t="array" ref="H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  <c r="I153" t="str" cm="1">
        <f t="array" ref="I153">IF(C150="2024",INDEX('COMPTE 2024'!$B$8:$B$602,'COMPTE 2024'!M153),IF(C150="2025",INDEX('COMPTE 2025'!$B$8:$B$601,'COMPTE 2024'!M153),IF(C150="2026",INDEX('COMPTE 2026'!$B$601,'COMPTE 2026'!N152),IF(C150="2027",INDEX('COMPTE 2027'!$B$8:$B$601,'COMPTE 2027'!N152),IF(C150="2028",INDEX('COMPTE 2028'!$B$8:$B$601,'COMPTE 2028'!N152),IF(C150="2029",INDEX('COMPTE 2029'!$B$8:$B$601,'COMPTE 2029'!N152),IF(C150="2030",INDEX('COMPTE 2030'!$B$8:$B$601,'COMPTE 2030'!N152),"")))))))</f>
        <v/>
      </c>
    </row>
    <row r="154" spans="2:9" ht="18" customHeight="1" x14ac:dyDescent="0.25">
      <c r="B154" s="83" t="str" cm="1">
        <f t="array" ref="B154">IF(C151=2024,INDEX('COMPTE 2024'!$B$7:$B$601,'COMPTE 2024'!M153),IF(C150=2025,INDEX('COMPTE 2025'!$B$8:$B$601,'COMPTE 2024'!M153),IF(C150=2026,INDEX('COMPTE 2026'!$B$8:$B$601,'COMPTE 2026'!M153),IF(C150=2027,INDEX('COMPTE 2027'!$B$8:$B$601,'COMPTE 2027'!M153),IF(C150=2028,INDEX('COMPTE 2028'!$B$8:$B$601,'COMPTE 2028'!M153),IF(C150=2029,INDEX('COMPTE 2029'!$B$8:$B$601,'COMPTE 2029'!M153),IF(C150=2030,INDEX('COMPTE 2030'!$B$8:$B$601,'COMPTE 2030'!M153),"")))))))</f>
        <v/>
      </c>
      <c r="C154" s="116" t="str" cm="1">
        <f t="array" ref="C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D154" t="str" cm="1">
        <f t="array" ref="D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E154" s="2" t="str" cm="1">
        <f t="array" ref="E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F154" t="str" cm="1">
        <f t="array" ref="F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G154" t="str" cm="1">
        <f t="array" ref="G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H154" t="str" cm="1">
        <f t="array" ref="H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  <c r="I154" t="str" cm="1">
        <f t="array" ref="I154">IF(C151="2024",INDEX('COMPTE 2024'!$B$8:$B$602,'COMPTE 2024'!M154),IF(C151="2025",INDEX('COMPTE 2025'!$B$8:$B$601,'COMPTE 2024'!M154),IF(C151="2026",INDEX('COMPTE 2026'!$B$601,'COMPTE 2026'!N153),IF(C151="2027",INDEX('COMPTE 2027'!$B$8:$B$601,'COMPTE 2027'!N153),IF(C151="2028",INDEX('COMPTE 2028'!$B$8:$B$601,'COMPTE 2028'!N153),IF(C151="2029",INDEX('COMPTE 2029'!$B$8:$B$601,'COMPTE 2029'!N153),IF(C151="2030",INDEX('COMPTE 2030'!$B$8:$B$601,'COMPTE 2030'!N153),"")))))))</f>
        <v/>
      </c>
    </row>
    <row r="155" spans="2:9" ht="18" customHeight="1" x14ac:dyDescent="0.25">
      <c r="B155" s="83" t="str" cm="1">
        <f t="array" ref="B155">IF(C152=2024,INDEX('COMPTE 2024'!$B$7:$B$601,'COMPTE 2024'!M154),IF(C151=2025,INDEX('COMPTE 2025'!$B$8:$B$601,'COMPTE 2024'!M154),IF(C151=2026,INDEX('COMPTE 2026'!$B$8:$B$601,'COMPTE 2026'!M154),IF(C151=2027,INDEX('COMPTE 2027'!$B$8:$B$601,'COMPTE 2027'!M154),IF(C151=2028,INDEX('COMPTE 2028'!$B$8:$B$601,'COMPTE 2028'!M154),IF(C151=2029,INDEX('COMPTE 2029'!$B$8:$B$601,'COMPTE 2029'!M154),IF(C151=2030,INDEX('COMPTE 2030'!$B$8:$B$601,'COMPTE 2030'!M154),"")))))))</f>
        <v/>
      </c>
      <c r="C155" s="116" t="str" cm="1">
        <f t="array" ref="C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D155" t="str" cm="1">
        <f t="array" ref="D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E155" s="2" t="str" cm="1">
        <f t="array" ref="E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F155" t="str" cm="1">
        <f t="array" ref="F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G155" t="str" cm="1">
        <f t="array" ref="G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H155" t="str" cm="1">
        <f t="array" ref="H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  <c r="I155" t="str" cm="1">
        <f t="array" ref="I155">IF(C152="2024",INDEX('COMPTE 2024'!$B$8:$B$602,'COMPTE 2024'!M155),IF(C152="2025",INDEX('COMPTE 2025'!$B$8:$B$601,'COMPTE 2024'!M155),IF(C152="2026",INDEX('COMPTE 2026'!$B$601,'COMPTE 2026'!N154),IF(C152="2027",INDEX('COMPTE 2027'!$B$8:$B$601,'COMPTE 2027'!N154),IF(C152="2028",INDEX('COMPTE 2028'!$B$8:$B$601,'COMPTE 2028'!N154),IF(C152="2029",INDEX('COMPTE 2029'!$B$8:$B$601,'COMPTE 2029'!N154),IF(C152="2030",INDEX('COMPTE 2030'!$B$8:$B$601,'COMPTE 2030'!N154),"")))))))</f>
        <v/>
      </c>
    </row>
    <row r="156" spans="2:9" ht="18" customHeight="1" x14ac:dyDescent="0.25">
      <c r="B156" s="83" t="str" cm="1">
        <f t="array" ref="B156">IF(C153=2024,INDEX('COMPTE 2024'!$B$7:$B$601,'COMPTE 2024'!M155),IF(C152=2025,INDEX('COMPTE 2025'!$B$8:$B$601,'COMPTE 2024'!M155),IF(C152=2026,INDEX('COMPTE 2026'!$B$8:$B$601,'COMPTE 2026'!M155),IF(C152=2027,INDEX('COMPTE 2027'!$B$8:$B$601,'COMPTE 2027'!M155),IF(C152=2028,INDEX('COMPTE 2028'!$B$8:$B$601,'COMPTE 2028'!M155),IF(C152=2029,INDEX('COMPTE 2029'!$B$8:$B$601,'COMPTE 2029'!M155),IF(C152=2030,INDEX('COMPTE 2030'!$B$8:$B$601,'COMPTE 2030'!M155),"")))))))</f>
        <v/>
      </c>
      <c r="C156" s="116" t="str" cm="1">
        <f t="array" ref="C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D156" t="str" cm="1">
        <f t="array" ref="D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E156" s="2" t="str" cm="1">
        <f t="array" ref="E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F156" t="str" cm="1">
        <f t="array" ref="F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G156" t="str" cm="1">
        <f t="array" ref="G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H156" t="str" cm="1">
        <f t="array" ref="H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  <c r="I156" t="str" cm="1">
        <f t="array" ref="I156">IF(C153="2024",INDEX('COMPTE 2024'!$B$8:$B$602,'COMPTE 2024'!M156),IF(C153="2025",INDEX('COMPTE 2025'!$B$8:$B$601,'COMPTE 2024'!M156),IF(C153="2026",INDEX('COMPTE 2026'!$B$601,'COMPTE 2026'!N155),IF(C153="2027",INDEX('COMPTE 2027'!$B$8:$B$601,'COMPTE 2027'!N155),IF(C153="2028",INDEX('COMPTE 2028'!$B$8:$B$601,'COMPTE 2028'!N155),IF(C153="2029",INDEX('COMPTE 2029'!$B$8:$B$601,'COMPTE 2029'!N155),IF(C153="2030",INDEX('COMPTE 2030'!$B$8:$B$601,'COMPTE 2030'!N155),"")))))))</f>
        <v/>
      </c>
    </row>
    <row r="157" spans="2:9" ht="18" customHeight="1" x14ac:dyDescent="0.25">
      <c r="B157" s="83" t="str" cm="1">
        <f t="array" ref="B157">IF(C154=2024,INDEX('COMPTE 2024'!$B$7:$B$601,'COMPTE 2024'!M156),IF(C153=2025,INDEX('COMPTE 2025'!$B$8:$B$601,'COMPTE 2024'!M156),IF(C153=2026,INDEX('COMPTE 2026'!$B$8:$B$601,'COMPTE 2026'!M156),IF(C153=2027,INDEX('COMPTE 2027'!$B$8:$B$601,'COMPTE 2027'!M156),IF(C153=2028,INDEX('COMPTE 2028'!$B$8:$B$601,'COMPTE 2028'!M156),IF(C153=2029,INDEX('COMPTE 2029'!$B$8:$B$601,'COMPTE 2029'!M156),IF(C153=2030,INDEX('COMPTE 2030'!$B$8:$B$601,'COMPTE 2030'!M156),"")))))))</f>
        <v/>
      </c>
      <c r="C157" s="116" t="str" cm="1">
        <f t="array" ref="C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D157" t="str" cm="1">
        <f t="array" ref="D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E157" s="2" t="str" cm="1">
        <f t="array" ref="E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F157" t="str" cm="1">
        <f t="array" ref="F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G157" t="str" cm="1">
        <f t="array" ref="G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H157" t="str" cm="1">
        <f t="array" ref="H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  <c r="I157" t="str" cm="1">
        <f t="array" ref="I157">IF(C154="2024",INDEX('COMPTE 2024'!$B$8:$B$602,'COMPTE 2024'!M157),IF(C154="2025",INDEX('COMPTE 2025'!$B$8:$B$601,'COMPTE 2024'!M157),IF(C154="2026",INDEX('COMPTE 2026'!$B$601,'COMPTE 2026'!N156),IF(C154="2027",INDEX('COMPTE 2027'!$B$8:$B$601,'COMPTE 2027'!N156),IF(C154="2028",INDEX('COMPTE 2028'!$B$8:$B$601,'COMPTE 2028'!N156),IF(C154="2029",INDEX('COMPTE 2029'!$B$8:$B$601,'COMPTE 2029'!N156),IF(C154="2030",INDEX('COMPTE 2030'!$B$8:$B$601,'COMPTE 2030'!N156),"")))))))</f>
        <v/>
      </c>
    </row>
    <row r="158" spans="2:9" ht="18" customHeight="1" x14ac:dyDescent="0.25">
      <c r="B158" s="83" t="str" cm="1">
        <f t="array" ref="B158">IF(C155=2024,INDEX('COMPTE 2024'!$B$7:$B$601,'COMPTE 2024'!M157),IF(C154=2025,INDEX('COMPTE 2025'!$B$8:$B$601,'COMPTE 2024'!M157),IF(C154=2026,INDEX('COMPTE 2026'!$B$8:$B$601,'COMPTE 2026'!M157),IF(C154=2027,INDEX('COMPTE 2027'!$B$8:$B$601,'COMPTE 2027'!M157),IF(C154=2028,INDEX('COMPTE 2028'!$B$8:$B$601,'COMPTE 2028'!M157),IF(C154=2029,INDEX('COMPTE 2029'!$B$8:$B$601,'COMPTE 2029'!M157),IF(C154=2030,INDEX('COMPTE 2030'!$B$8:$B$601,'COMPTE 2030'!M157),"")))))))</f>
        <v/>
      </c>
      <c r="C158" s="116" t="str" cm="1">
        <f t="array" ref="C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D158" t="str" cm="1">
        <f t="array" ref="D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E158" s="2" t="str" cm="1">
        <f t="array" ref="E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F158" t="str" cm="1">
        <f t="array" ref="F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G158" t="str" cm="1">
        <f t="array" ref="G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H158" t="str" cm="1">
        <f t="array" ref="H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  <c r="I158" t="str" cm="1">
        <f t="array" ref="I158">IF(C155="2024",INDEX('COMPTE 2024'!$B$8:$B$602,'COMPTE 2024'!M158),IF(C155="2025",INDEX('COMPTE 2025'!$B$8:$B$601,'COMPTE 2024'!M158),IF(C155="2026",INDEX('COMPTE 2026'!$B$601,'COMPTE 2026'!N157),IF(C155="2027",INDEX('COMPTE 2027'!$B$8:$B$601,'COMPTE 2027'!N157),IF(C155="2028",INDEX('COMPTE 2028'!$B$8:$B$601,'COMPTE 2028'!N157),IF(C155="2029",INDEX('COMPTE 2029'!$B$8:$B$601,'COMPTE 2029'!N157),IF(C155="2030",INDEX('COMPTE 2030'!$B$8:$B$601,'COMPTE 2030'!N157),"")))))))</f>
        <v/>
      </c>
    </row>
    <row r="159" spans="2:9" ht="18" customHeight="1" x14ac:dyDescent="0.25">
      <c r="B159" s="83" t="str" cm="1">
        <f t="array" ref="B159">IF(C156=2024,INDEX('COMPTE 2024'!$B$7:$B$601,'COMPTE 2024'!M158),IF(C155=2025,INDEX('COMPTE 2025'!$B$8:$B$601,'COMPTE 2024'!M158),IF(C155=2026,INDEX('COMPTE 2026'!$B$8:$B$601,'COMPTE 2026'!M158),IF(C155=2027,INDEX('COMPTE 2027'!$B$8:$B$601,'COMPTE 2027'!M158),IF(C155=2028,INDEX('COMPTE 2028'!$B$8:$B$601,'COMPTE 2028'!M158),IF(C155=2029,INDEX('COMPTE 2029'!$B$8:$B$601,'COMPTE 2029'!M158),IF(C155=2030,INDEX('COMPTE 2030'!$B$8:$B$601,'COMPTE 2030'!M158),"")))))))</f>
        <v/>
      </c>
      <c r="C159" s="116" t="str" cm="1">
        <f t="array" ref="C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D159" t="str" cm="1">
        <f t="array" ref="D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E159" s="2" t="str" cm="1">
        <f t="array" ref="E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F159" t="str" cm="1">
        <f t="array" ref="F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G159" t="str" cm="1">
        <f t="array" ref="G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H159" t="str" cm="1">
        <f t="array" ref="H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  <c r="I159" t="str" cm="1">
        <f t="array" ref="I159">IF(C156="2024",INDEX('COMPTE 2024'!$B$8:$B$602,'COMPTE 2024'!M159),IF(C156="2025",INDEX('COMPTE 2025'!$B$8:$B$601,'COMPTE 2024'!M159),IF(C156="2026",INDEX('COMPTE 2026'!$B$601,'COMPTE 2026'!N158),IF(C156="2027",INDEX('COMPTE 2027'!$B$8:$B$601,'COMPTE 2027'!N158),IF(C156="2028",INDEX('COMPTE 2028'!$B$8:$B$601,'COMPTE 2028'!N158),IF(C156="2029",INDEX('COMPTE 2029'!$B$8:$B$601,'COMPTE 2029'!N158),IF(C156="2030",INDEX('COMPTE 2030'!$B$8:$B$601,'COMPTE 2030'!N158),"")))))))</f>
        <v/>
      </c>
    </row>
    <row r="160" spans="2:9" ht="18" customHeight="1" x14ac:dyDescent="0.25">
      <c r="B160" s="83" t="str" cm="1">
        <f t="array" ref="B160">IF(C157=2024,INDEX('COMPTE 2024'!$B$7:$B$601,'COMPTE 2024'!M159),IF(C156=2025,INDEX('COMPTE 2025'!$B$8:$B$601,'COMPTE 2024'!M159),IF(C156=2026,INDEX('COMPTE 2026'!$B$8:$B$601,'COMPTE 2026'!M159),IF(C156=2027,INDEX('COMPTE 2027'!$B$8:$B$601,'COMPTE 2027'!M159),IF(C156=2028,INDEX('COMPTE 2028'!$B$8:$B$601,'COMPTE 2028'!M159),IF(C156=2029,INDEX('COMPTE 2029'!$B$8:$B$601,'COMPTE 2029'!M159),IF(C156=2030,INDEX('COMPTE 2030'!$B$8:$B$601,'COMPTE 2030'!M159),"")))))))</f>
        <v/>
      </c>
      <c r="C160" s="116" t="str" cm="1">
        <f t="array" ref="C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D160" t="str" cm="1">
        <f t="array" ref="D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E160" s="2" t="str" cm="1">
        <f t="array" ref="E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F160" t="str" cm="1">
        <f t="array" ref="F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G160" t="str" cm="1">
        <f t="array" ref="G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H160" t="str" cm="1">
        <f t="array" ref="H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  <c r="I160" t="str" cm="1">
        <f t="array" ref="I160">IF(C157="2024",INDEX('COMPTE 2024'!$B$8:$B$602,'COMPTE 2024'!M160),IF(C157="2025",INDEX('COMPTE 2025'!$B$8:$B$601,'COMPTE 2024'!M160),IF(C157="2026",INDEX('COMPTE 2026'!$B$601,'COMPTE 2026'!N159),IF(C157="2027",INDEX('COMPTE 2027'!$B$8:$B$601,'COMPTE 2027'!N159),IF(C157="2028",INDEX('COMPTE 2028'!$B$8:$B$601,'COMPTE 2028'!N159),IF(C157="2029",INDEX('COMPTE 2029'!$B$8:$B$601,'COMPTE 2029'!N159),IF(C157="2030",INDEX('COMPTE 2030'!$B$8:$B$601,'COMPTE 2030'!N159),"")))))))</f>
        <v/>
      </c>
    </row>
    <row r="161" spans="2:9" ht="18" customHeight="1" x14ac:dyDescent="0.25">
      <c r="B161" s="83" t="str" cm="1">
        <f t="array" ref="B161">IF(C158=2024,INDEX('COMPTE 2024'!$B$7:$B$601,'COMPTE 2024'!M160),IF(C157=2025,INDEX('COMPTE 2025'!$B$8:$B$601,'COMPTE 2024'!M160),IF(C157=2026,INDEX('COMPTE 2026'!$B$8:$B$601,'COMPTE 2026'!M160),IF(C157=2027,INDEX('COMPTE 2027'!$B$8:$B$601,'COMPTE 2027'!M160),IF(C157=2028,INDEX('COMPTE 2028'!$B$8:$B$601,'COMPTE 2028'!M160),IF(C157=2029,INDEX('COMPTE 2029'!$B$8:$B$601,'COMPTE 2029'!M160),IF(C157=2030,INDEX('COMPTE 2030'!$B$8:$B$601,'COMPTE 2030'!M160),"")))))))</f>
        <v/>
      </c>
      <c r="C161" s="116" t="str" cm="1">
        <f t="array" ref="C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D161" t="str" cm="1">
        <f t="array" ref="D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E161" s="2" t="str" cm="1">
        <f t="array" ref="E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F161" t="str" cm="1">
        <f t="array" ref="F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G161" t="str" cm="1">
        <f t="array" ref="G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H161" t="str" cm="1">
        <f t="array" ref="H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  <c r="I161" t="str" cm="1">
        <f t="array" ref="I161">IF(C158="2024",INDEX('COMPTE 2024'!$B$8:$B$602,'COMPTE 2024'!M161),IF(C158="2025",INDEX('COMPTE 2025'!$B$8:$B$601,'COMPTE 2024'!M161),IF(C158="2026",INDEX('COMPTE 2026'!$B$601,'COMPTE 2026'!N160),IF(C158="2027",INDEX('COMPTE 2027'!$B$8:$B$601,'COMPTE 2027'!N160),IF(C158="2028",INDEX('COMPTE 2028'!$B$8:$B$601,'COMPTE 2028'!N160),IF(C158="2029",INDEX('COMPTE 2029'!$B$8:$B$601,'COMPTE 2029'!N160),IF(C158="2030",INDEX('COMPTE 2030'!$B$8:$B$601,'COMPTE 2030'!N160),"")))))))</f>
        <v/>
      </c>
    </row>
    <row r="162" spans="2:9" ht="18" customHeight="1" x14ac:dyDescent="0.25">
      <c r="B162" s="83" t="str" cm="1">
        <f t="array" ref="B162">IF(C159=2024,INDEX('COMPTE 2024'!$B$7:$B$601,'COMPTE 2024'!M161),IF(C158=2025,INDEX('COMPTE 2025'!$B$8:$B$601,'COMPTE 2024'!M161),IF(C158=2026,INDEX('COMPTE 2026'!$B$8:$B$601,'COMPTE 2026'!M161),IF(C158=2027,INDEX('COMPTE 2027'!$B$8:$B$601,'COMPTE 2027'!M161),IF(C158=2028,INDEX('COMPTE 2028'!$B$8:$B$601,'COMPTE 2028'!M161),IF(C158=2029,INDEX('COMPTE 2029'!$B$8:$B$601,'COMPTE 2029'!M161),IF(C158=2030,INDEX('COMPTE 2030'!$B$8:$B$601,'COMPTE 2030'!M161),"")))))))</f>
        <v/>
      </c>
      <c r="C162" s="116" t="str" cm="1">
        <f t="array" ref="C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D162" t="str" cm="1">
        <f t="array" ref="D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E162" s="2" t="str" cm="1">
        <f t="array" ref="E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F162" t="str" cm="1">
        <f t="array" ref="F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G162" t="str" cm="1">
        <f t="array" ref="G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H162" t="str" cm="1">
        <f t="array" ref="H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  <c r="I162" t="str" cm="1">
        <f t="array" ref="I162">IF(C159="2024",INDEX('COMPTE 2024'!$B$8:$B$602,'COMPTE 2024'!M162),IF(C159="2025",INDEX('COMPTE 2025'!$B$8:$B$601,'COMPTE 2024'!M162),IF(C159="2026",INDEX('COMPTE 2026'!$B$601,'COMPTE 2026'!N161),IF(C159="2027",INDEX('COMPTE 2027'!$B$8:$B$601,'COMPTE 2027'!N161),IF(C159="2028",INDEX('COMPTE 2028'!$B$8:$B$601,'COMPTE 2028'!N161),IF(C159="2029",INDEX('COMPTE 2029'!$B$8:$B$601,'COMPTE 2029'!N161),IF(C159="2030",INDEX('COMPTE 2030'!$B$8:$B$601,'COMPTE 2030'!N161),"")))))))</f>
        <v/>
      </c>
    </row>
    <row r="163" spans="2:9" ht="18" customHeight="1" x14ac:dyDescent="0.25">
      <c r="B163" s="83" t="str" cm="1">
        <f t="array" ref="B163">IF(C160=2024,INDEX('COMPTE 2024'!$B$7:$B$601,'COMPTE 2024'!M162),IF(C159=2025,INDEX('COMPTE 2025'!$B$8:$B$601,'COMPTE 2024'!M162),IF(C159=2026,INDEX('COMPTE 2026'!$B$8:$B$601,'COMPTE 2026'!M162),IF(C159=2027,INDEX('COMPTE 2027'!$B$8:$B$601,'COMPTE 2027'!M162),IF(C159=2028,INDEX('COMPTE 2028'!$B$8:$B$601,'COMPTE 2028'!M162),IF(C159=2029,INDEX('COMPTE 2029'!$B$8:$B$601,'COMPTE 2029'!M162),IF(C159=2030,INDEX('COMPTE 2030'!$B$8:$B$601,'COMPTE 2030'!M162),"")))))))</f>
        <v/>
      </c>
      <c r="C163" s="116" t="str" cm="1">
        <f t="array" ref="C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D163" t="str" cm="1">
        <f t="array" ref="D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E163" s="2" t="str" cm="1">
        <f t="array" ref="E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F163" t="str" cm="1">
        <f t="array" ref="F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G163" t="str" cm="1">
        <f t="array" ref="G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H163" t="str" cm="1">
        <f t="array" ref="H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  <c r="I163" t="str" cm="1">
        <f t="array" ref="I163">IF(C160="2024",INDEX('COMPTE 2024'!$B$8:$B$602,'COMPTE 2024'!M163),IF(C160="2025",INDEX('COMPTE 2025'!$B$8:$B$601,'COMPTE 2024'!M163),IF(C160="2026",INDEX('COMPTE 2026'!$B$601,'COMPTE 2026'!N162),IF(C160="2027",INDEX('COMPTE 2027'!$B$8:$B$601,'COMPTE 2027'!N162),IF(C160="2028",INDEX('COMPTE 2028'!$B$8:$B$601,'COMPTE 2028'!N162),IF(C160="2029",INDEX('COMPTE 2029'!$B$8:$B$601,'COMPTE 2029'!N162),IF(C160="2030",INDEX('COMPTE 2030'!$B$8:$B$601,'COMPTE 2030'!N162),"")))))))</f>
        <v/>
      </c>
    </row>
    <row r="164" spans="2:9" ht="18" customHeight="1" x14ac:dyDescent="0.25">
      <c r="B164" s="83" t="str" cm="1">
        <f t="array" ref="B164">IF(C161=2024,INDEX('COMPTE 2024'!$B$7:$B$601,'COMPTE 2024'!M163),IF(C160=2025,INDEX('COMPTE 2025'!$B$8:$B$601,'COMPTE 2024'!M163),IF(C160=2026,INDEX('COMPTE 2026'!$B$8:$B$601,'COMPTE 2026'!M163),IF(C160=2027,INDEX('COMPTE 2027'!$B$8:$B$601,'COMPTE 2027'!M163),IF(C160=2028,INDEX('COMPTE 2028'!$B$8:$B$601,'COMPTE 2028'!M163),IF(C160=2029,INDEX('COMPTE 2029'!$B$8:$B$601,'COMPTE 2029'!M163),IF(C160=2030,INDEX('COMPTE 2030'!$B$8:$B$601,'COMPTE 2030'!M163),"")))))))</f>
        <v/>
      </c>
      <c r="C164" s="116" t="str" cm="1">
        <f t="array" ref="C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D164" t="str" cm="1">
        <f t="array" ref="D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E164" s="2" t="str" cm="1">
        <f t="array" ref="E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F164" t="str" cm="1">
        <f t="array" ref="F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G164" t="str" cm="1">
        <f t="array" ref="G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H164" t="str" cm="1">
        <f t="array" ref="H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  <c r="I164" t="str" cm="1">
        <f t="array" ref="I164">IF(C161="2024",INDEX('COMPTE 2024'!$B$8:$B$602,'COMPTE 2024'!M164),IF(C161="2025",INDEX('COMPTE 2025'!$B$8:$B$601,'COMPTE 2024'!M164),IF(C161="2026",INDEX('COMPTE 2026'!$B$601,'COMPTE 2026'!N163),IF(C161="2027",INDEX('COMPTE 2027'!$B$8:$B$601,'COMPTE 2027'!N163),IF(C161="2028",INDEX('COMPTE 2028'!$B$8:$B$601,'COMPTE 2028'!N163),IF(C161="2029",INDEX('COMPTE 2029'!$B$8:$B$601,'COMPTE 2029'!N163),IF(C161="2030",INDEX('COMPTE 2030'!$B$8:$B$601,'COMPTE 2030'!N163),"")))))))</f>
        <v/>
      </c>
    </row>
    <row r="165" spans="2:9" ht="18" customHeight="1" x14ac:dyDescent="0.25">
      <c r="B165" s="83" t="str" cm="1">
        <f t="array" ref="B165">IF(C162=2024,INDEX('COMPTE 2024'!$B$7:$B$601,'COMPTE 2024'!M164),IF(C161=2025,INDEX('COMPTE 2025'!$B$8:$B$601,'COMPTE 2024'!M164),IF(C161=2026,INDEX('COMPTE 2026'!$B$8:$B$601,'COMPTE 2026'!M164),IF(C161=2027,INDEX('COMPTE 2027'!$B$8:$B$601,'COMPTE 2027'!M164),IF(C161=2028,INDEX('COMPTE 2028'!$B$8:$B$601,'COMPTE 2028'!M164),IF(C161=2029,INDEX('COMPTE 2029'!$B$8:$B$601,'COMPTE 2029'!M164),IF(C161=2030,INDEX('COMPTE 2030'!$B$8:$B$601,'COMPTE 2030'!M164),"")))))))</f>
        <v/>
      </c>
      <c r="C165" s="116" t="str" cm="1">
        <f t="array" ref="C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D165" t="str" cm="1">
        <f t="array" ref="D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E165" s="2" t="str" cm="1">
        <f t="array" ref="E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F165" t="str" cm="1">
        <f t="array" ref="F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G165" t="str" cm="1">
        <f t="array" ref="G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H165" t="str" cm="1">
        <f t="array" ref="H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  <c r="I165" t="str" cm="1">
        <f t="array" ref="I165">IF(C162="2024",INDEX('COMPTE 2024'!$B$8:$B$602,'COMPTE 2024'!M165),IF(C162="2025",INDEX('COMPTE 2025'!$B$8:$B$601,'COMPTE 2024'!M165),IF(C162="2026",INDEX('COMPTE 2026'!$B$601,'COMPTE 2026'!N164),IF(C162="2027",INDEX('COMPTE 2027'!$B$8:$B$601,'COMPTE 2027'!N164),IF(C162="2028",INDEX('COMPTE 2028'!$B$8:$B$601,'COMPTE 2028'!N164),IF(C162="2029",INDEX('COMPTE 2029'!$B$8:$B$601,'COMPTE 2029'!N164),IF(C162="2030",INDEX('COMPTE 2030'!$B$8:$B$601,'COMPTE 2030'!N164),"")))))))</f>
        <v/>
      </c>
    </row>
    <row r="166" spans="2:9" ht="18" customHeight="1" x14ac:dyDescent="0.25">
      <c r="B166" s="83" t="str" cm="1">
        <f t="array" ref="B166">IF(C163=2024,INDEX('COMPTE 2024'!$B$7:$B$601,'COMPTE 2024'!M165),IF(C162=2025,INDEX('COMPTE 2025'!$B$8:$B$601,'COMPTE 2024'!M165),IF(C162=2026,INDEX('COMPTE 2026'!$B$8:$B$601,'COMPTE 2026'!M165),IF(C162=2027,INDEX('COMPTE 2027'!$B$8:$B$601,'COMPTE 2027'!M165),IF(C162=2028,INDEX('COMPTE 2028'!$B$8:$B$601,'COMPTE 2028'!M165),IF(C162=2029,INDEX('COMPTE 2029'!$B$8:$B$601,'COMPTE 2029'!M165),IF(C162=2030,INDEX('COMPTE 2030'!$B$8:$B$601,'COMPTE 2030'!M165),"")))))))</f>
        <v/>
      </c>
      <c r="C166" s="116" t="str" cm="1">
        <f t="array" ref="C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D166" t="str" cm="1">
        <f t="array" ref="D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E166" s="2" t="str" cm="1">
        <f t="array" ref="E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F166" t="str" cm="1">
        <f t="array" ref="F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G166" t="str" cm="1">
        <f t="array" ref="G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H166" t="str" cm="1">
        <f t="array" ref="H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  <c r="I166" t="str" cm="1">
        <f t="array" ref="I166">IF(C163="2024",INDEX('COMPTE 2024'!$B$8:$B$602,'COMPTE 2024'!M166),IF(C163="2025",INDEX('COMPTE 2025'!$B$8:$B$601,'COMPTE 2024'!M166),IF(C163="2026",INDEX('COMPTE 2026'!$B$601,'COMPTE 2026'!N165),IF(C163="2027",INDEX('COMPTE 2027'!$B$8:$B$601,'COMPTE 2027'!N165),IF(C163="2028",INDEX('COMPTE 2028'!$B$8:$B$601,'COMPTE 2028'!N165),IF(C163="2029",INDEX('COMPTE 2029'!$B$8:$B$601,'COMPTE 2029'!N165),IF(C163="2030",INDEX('COMPTE 2030'!$B$8:$B$601,'COMPTE 2030'!N165),"")))))))</f>
        <v/>
      </c>
    </row>
    <row r="167" spans="2:9" ht="18" customHeight="1" x14ac:dyDescent="0.25">
      <c r="B167" s="83" t="str" cm="1">
        <f t="array" ref="B167">IF(C164=2024,INDEX('COMPTE 2024'!$B$7:$B$601,'COMPTE 2024'!M166),IF(C163=2025,INDEX('COMPTE 2025'!$B$8:$B$601,'COMPTE 2024'!M166),IF(C163=2026,INDEX('COMPTE 2026'!$B$8:$B$601,'COMPTE 2026'!M166),IF(C163=2027,INDEX('COMPTE 2027'!$B$8:$B$601,'COMPTE 2027'!M166),IF(C163=2028,INDEX('COMPTE 2028'!$B$8:$B$601,'COMPTE 2028'!M166),IF(C163=2029,INDEX('COMPTE 2029'!$B$8:$B$601,'COMPTE 2029'!M166),IF(C163=2030,INDEX('COMPTE 2030'!$B$8:$B$601,'COMPTE 2030'!M166),"")))))))</f>
        <v/>
      </c>
      <c r="C167" s="116" t="str" cm="1">
        <f t="array" ref="C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D167" t="str" cm="1">
        <f t="array" ref="D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E167" s="2" t="str" cm="1">
        <f t="array" ref="E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F167" t="str" cm="1">
        <f t="array" ref="F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G167" t="str" cm="1">
        <f t="array" ref="G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H167" t="str" cm="1">
        <f t="array" ref="H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  <c r="I167" t="str" cm="1">
        <f t="array" ref="I167">IF(C164="2024",INDEX('COMPTE 2024'!$B$8:$B$602,'COMPTE 2024'!M167),IF(C164="2025",INDEX('COMPTE 2025'!$B$8:$B$601,'COMPTE 2024'!M167),IF(C164="2026",INDEX('COMPTE 2026'!$B$601,'COMPTE 2026'!N166),IF(C164="2027",INDEX('COMPTE 2027'!$B$8:$B$601,'COMPTE 2027'!N166),IF(C164="2028",INDEX('COMPTE 2028'!$B$8:$B$601,'COMPTE 2028'!N166),IF(C164="2029",INDEX('COMPTE 2029'!$B$8:$B$601,'COMPTE 2029'!N166),IF(C164="2030",INDEX('COMPTE 2030'!$B$8:$B$601,'COMPTE 2030'!N166),"")))))))</f>
        <v/>
      </c>
    </row>
    <row r="168" spans="2:9" ht="18" customHeight="1" x14ac:dyDescent="0.25">
      <c r="B168" s="83" t="str" cm="1">
        <f t="array" ref="B168">IF(C165=2024,INDEX('COMPTE 2024'!$B$7:$B$601,'COMPTE 2024'!M167),IF(C164=2025,INDEX('COMPTE 2025'!$B$8:$B$601,'COMPTE 2024'!M167),IF(C164=2026,INDEX('COMPTE 2026'!$B$8:$B$601,'COMPTE 2026'!M167),IF(C164=2027,INDEX('COMPTE 2027'!$B$8:$B$601,'COMPTE 2027'!M167),IF(C164=2028,INDEX('COMPTE 2028'!$B$8:$B$601,'COMPTE 2028'!M167),IF(C164=2029,INDEX('COMPTE 2029'!$B$8:$B$601,'COMPTE 2029'!M167),IF(C164=2030,INDEX('COMPTE 2030'!$B$8:$B$601,'COMPTE 2030'!M167),"")))))))</f>
        <v/>
      </c>
      <c r="C168" s="116" t="str" cm="1">
        <f t="array" ref="C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D168" t="str" cm="1">
        <f t="array" ref="D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E168" s="2" t="str" cm="1">
        <f t="array" ref="E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F168" t="str" cm="1">
        <f t="array" ref="F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G168" t="str" cm="1">
        <f t="array" ref="G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H168" t="str" cm="1">
        <f t="array" ref="H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  <c r="I168" t="str" cm="1">
        <f t="array" ref="I168">IF(C165="2024",INDEX('COMPTE 2024'!$B$8:$B$602,'COMPTE 2024'!M168),IF(C165="2025",INDEX('COMPTE 2025'!$B$8:$B$601,'COMPTE 2024'!M168),IF(C165="2026",INDEX('COMPTE 2026'!$B$601,'COMPTE 2026'!N167),IF(C165="2027",INDEX('COMPTE 2027'!$B$8:$B$601,'COMPTE 2027'!N167),IF(C165="2028",INDEX('COMPTE 2028'!$B$8:$B$601,'COMPTE 2028'!N167),IF(C165="2029",INDEX('COMPTE 2029'!$B$8:$B$601,'COMPTE 2029'!N167),IF(C165="2030",INDEX('COMPTE 2030'!$B$8:$B$601,'COMPTE 2030'!N167),"")))))))</f>
        <v/>
      </c>
    </row>
    <row r="169" spans="2:9" ht="18" customHeight="1" x14ac:dyDescent="0.25">
      <c r="B169" s="83" t="str" cm="1">
        <f t="array" ref="B169">IF(C166=2024,INDEX('COMPTE 2024'!$B$7:$B$601,'COMPTE 2024'!M168),IF(C165=2025,INDEX('COMPTE 2025'!$B$8:$B$601,'COMPTE 2024'!M168),IF(C165=2026,INDEX('COMPTE 2026'!$B$8:$B$601,'COMPTE 2026'!M168),IF(C165=2027,INDEX('COMPTE 2027'!$B$8:$B$601,'COMPTE 2027'!M168),IF(C165=2028,INDEX('COMPTE 2028'!$B$8:$B$601,'COMPTE 2028'!M168),IF(C165=2029,INDEX('COMPTE 2029'!$B$8:$B$601,'COMPTE 2029'!M168),IF(C165=2030,INDEX('COMPTE 2030'!$B$8:$B$601,'COMPTE 2030'!M168),"")))))))</f>
        <v/>
      </c>
      <c r="C169" s="116" t="str" cm="1">
        <f t="array" ref="C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D169" t="str" cm="1">
        <f t="array" ref="D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E169" s="2" t="str" cm="1">
        <f t="array" ref="E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F169" t="str" cm="1">
        <f t="array" ref="F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G169" t="str" cm="1">
        <f t="array" ref="G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H169" t="str" cm="1">
        <f t="array" ref="H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  <c r="I169" t="str" cm="1">
        <f t="array" ref="I169">IF(C166="2024",INDEX('COMPTE 2024'!$B$8:$B$602,'COMPTE 2024'!M169),IF(C166="2025",INDEX('COMPTE 2025'!$B$8:$B$601,'COMPTE 2024'!M169),IF(C166="2026",INDEX('COMPTE 2026'!$B$601,'COMPTE 2026'!N168),IF(C166="2027",INDEX('COMPTE 2027'!$B$8:$B$601,'COMPTE 2027'!N168),IF(C166="2028",INDEX('COMPTE 2028'!$B$8:$B$601,'COMPTE 2028'!N168),IF(C166="2029",INDEX('COMPTE 2029'!$B$8:$B$601,'COMPTE 2029'!N168),IF(C166="2030",INDEX('COMPTE 2030'!$B$8:$B$601,'COMPTE 2030'!N168),"")))))))</f>
        <v/>
      </c>
    </row>
    <row r="170" spans="2:9" ht="18" customHeight="1" x14ac:dyDescent="0.25">
      <c r="B170" s="83" t="str" cm="1">
        <f t="array" ref="B170">IF(C167=2024,INDEX('COMPTE 2024'!$B$7:$B$601,'COMPTE 2024'!M169),IF(C166=2025,INDEX('COMPTE 2025'!$B$8:$B$601,'COMPTE 2024'!M169),IF(C166=2026,INDEX('COMPTE 2026'!$B$8:$B$601,'COMPTE 2026'!M169),IF(C166=2027,INDEX('COMPTE 2027'!$B$8:$B$601,'COMPTE 2027'!M169),IF(C166=2028,INDEX('COMPTE 2028'!$B$8:$B$601,'COMPTE 2028'!M169),IF(C166=2029,INDEX('COMPTE 2029'!$B$8:$B$601,'COMPTE 2029'!M169),IF(C166=2030,INDEX('COMPTE 2030'!$B$8:$B$601,'COMPTE 2030'!M169),"")))))))</f>
        <v/>
      </c>
      <c r="C170" s="116" t="str" cm="1">
        <f t="array" ref="C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D170" t="str" cm="1">
        <f t="array" ref="D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E170" s="2" t="str" cm="1">
        <f t="array" ref="E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F170" t="str" cm="1">
        <f t="array" ref="F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G170" t="str" cm="1">
        <f t="array" ref="G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H170" t="str" cm="1">
        <f t="array" ref="H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  <c r="I170" t="str" cm="1">
        <f t="array" ref="I170">IF(C167="2024",INDEX('COMPTE 2024'!$B$8:$B$602,'COMPTE 2024'!M170),IF(C167="2025",INDEX('COMPTE 2025'!$B$8:$B$601,'COMPTE 2024'!M170),IF(C167="2026",INDEX('COMPTE 2026'!$B$601,'COMPTE 2026'!N169),IF(C167="2027",INDEX('COMPTE 2027'!$B$8:$B$601,'COMPTE 2027'!N169),IF(C167="2028",INDEX('COMPTE 2028'!$B$8:$B$601,'COMPTE 2028'!N169),IF(C167="2029",INDEX('COMPTE 2029'!$B$8:$B$601,'COMPTE 2029'!N169),IF(C167="2030",INDEX('COMPTE 2030'!$B$8:$B$601,'COMPTE 2030'!N169),"")))))))</f>
        <v/>
      </c>
    </row>
    <row r="171" spans="2:9" ht="18" customHeight="1" x14ac:dyDescent="0.25">
      <c r="B171" s="83" t="str" cm="1">
        <f t="array" ref="B171">IF(C168=2024,INDEX('COMPTE 2024'!$B$7:$B$601,'COMPTE 2024'!M170),IF(C167=2025,INDEX('COMPTE 2025'!$B$8:$B$601,'COMPTE 2024'!M170),IF(C167=2026,INDEX('COMPTE 2026'!$B$8:$B$601,'COMPTE 2026'!M170),IF(C167=2027,INDEX('COMPTE 2027'!$B$8:$B$601,'COMPTE 2027'!M170),IF(C167=2028,INDEX('COMPTE 2028'!$B$8:$B$601,'COMPTE 2028'!M170),IF(C167=2029,INDEX('COMPTE 2029'!$B$8:$B$601,'COMPTE 2029'!M170),IF(C167=2030,INDEX('COMPTE 2030'!$B$8:$B$601,'COMPTE 2030'!M170),"")))))))</f>
        <v/>
      </c>
      <c r="C171" s="116" t="str" cm="1">
        <f t="array" ref="C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D171" t="str" cm="1">
        <f t="array" ref="D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E171" s="2" t="str" cm="1">
        <f t="array" ref="E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F171" t="str" cm="1">
        <f t="array" ref="F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G171" t="str" cm="1">
        <f t="array" ref="G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H171" t="str" cm="1">
        <f t="array" ref="H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  <c r="I171" t="str" cm="1">
        <f t="array" ref="I171">IF(C168="2024",INDEX('COMPTE 2024'!$B$8:$B$602,'COMPTE 2024'!M171),IF(C168="2025",INDEX('COMPTE 2025'!$B$8:$B$601,'COMPTE 2024'!M171),IF(C168="2026",INDEX('COMPTE 2026'!$B$601,'COMPTE 2026'!N170),IF(C168="2027",INDEX('COMPTE 2027'!$B$8:$B$601,'COMPTE 2027'!N170),IF(C168="2028",INDEX('COMPTE 2028'!$B$8:$B$601,'COMPTE 2028'!N170),IF(C168="2029",INDEX('COMPTE 2029'!$B$8:$B$601,'COMPTE 2029'!N170),IF(C168="2030",INDEX('COMPTE 2030'!$B$8:$B$601,'COMPTE 2030'!N170),"")))))))</f>
        <v/>
      </c>
    </row>
    <row r="172" spans="2:9" ht="18" customHeight="1" x14ac:dyDescent="0.25">
      <c r="B172" s="83" t="str" cm="1">
        <f t="array" ref="B172">IF(C169=2024,INDEX('COMPTE 2024'!$B$7:$B$601,'COMPTE 2024'!M171),IF(C168=2025,INDEX('COMPTE 2025'!$B$8:$B$601,'COMPTE 2024'!M171),IF(C168=2026,INDEX('COMPTE 2026'!$B$8:$B$601,'COMPTE 2026'!M171),IF(C168=2027,INDEX('COMPTE 2027'!$B$8:$B$601,'COMPTE 2027'!M171),IF(C168=2028,INDEX('COMPTE 2028'!$B$8:$B$601,'COMPTE 2028'!M171),IF(C168=2029,INDEX('COMPTE 2029'!$B$8:$B$601,'COMPTE 2029'!M171),IF(C168=2030,INDEX('COMPTE 2030'!$B$8:$B$601,'COMPTE 2030'!M171),"")))))))</f>
        <v/>
      </c>
      <c r="C172" s="116" t="str" cm="1">
        <f t="array" ref="C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D172" t="str" cm="1">
        <f t="array" ref="D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E172" s="2" t="str" cm="1">
        <f t="array" ref="E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F172" t="str" cm="1">
        <f t="array" ref="F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G172" t="str" cm="1">
        <f t="array" ref="G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H172" t="str" cm="1">
        <f t="array" ref="H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  <c r="I172" t="str" cm="1">
        <f t="array" ref="I172">IF(C169="2024",INDEX('COMPTE 2024'!$B$8:$B$602,'COMPTE 2024'!M172),IF(C169="2025",INDEX('COMPTE 2025'!$B$8:$B$601,'COMPTE 2024'!M172),IF(C169="2026",INDEX('COMPTE 2026'!$B$601,'COMPTE 2026'!N171),IF(C169="2027",INDEX('COMPTE 2027'!$B$8:$B$601,'COMPTE 2027'!N171),IF(C169="2028",INDEX('COMPTE 2028'!$B$8:$B$601,'COMPTE 2028'!N171),IF(C169="2029",INDEX('COMPTE 2029'!$B$8:$B$601,'COMPTE 2029'!N171),IF(C169="2030",INDEX('COMPTE 2030'!$B$8:$B$601,'COMPTE 2030'!N171),"")))))))</f>
        <v/>
      </c>
    </row>
    <row r="173" spans="2:9" ht="18" customHeight="1" x14ac:dyDescent="0.25">
      <c r="B173" s="83" t="str" cm="1">
        <f t="array" ref="B173">IF(C170=2024,INDEX('COMPTE 2024'!$B$7:$B$601,'COMPTE 2024'!M172),IF(C169=2025,INDEX('COMPTE 2025'!$B$8:$B$601,'COMPTE 2024'!M172),IF(C169=2026,INDEX('COMPTE 2026'!$B$8:$B$601,'COMPTE 2026'!M172),IF(C169=2027,INDEX('COMPTE 2027'!$B$8:$B$601,'COMPTE 2027'!M172),IF(C169=2028,INDEX('COMPTE 2028'!$B$8:$B$601,'COMPTE 2028'!M172),IF(C169=2029,INDEX('COMPTE 2029'!$B$8:$B$601,'COMPTE 2029'!M172),IF(C169=2030,INDEX('COMPTE 2030'!$B$8:$B$601,'COMPTE 2030'!M172),"")))))))</f>
        <v/>
      </c>
      <c r="C173" s="116" t="str" cm="1">
        <f t="array" ref="C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D173" t="str" cm="1">
        <f t="array" ref="D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E173" s="2" t="str" cm="1">
        <f t="array" ref="E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F173" t="str" cm="1">
        <f t="array" ref="F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G173" t="str" cm="1">
        <f t="array" ref="G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H173" t="str" cm="1">
        <f t="array" ref="H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  <c r="I173" t="str" cm="1">
        <f t="array" ref="I173">IF(C170="2024",INDEX('COMPTE 2024'!$B$8:$B$602,'COMPTE 2024'!M173),IF(C170="2025",INDEX('COMPTE 2025'!$B$8:$B$601,'COMPTE 2024'!M173),IF(C170="2026",INDEX('COMPTE 2026'!$B$601,'COMPTE 2026'!N172),IF(C170="2027",INDEX('COMPTE 2027'!$B$8:$B$601,'COMPTE 2027'!N172),IF(C170="2028",INDEX('COMPTE 2028'!$B$8:$B$601,'COMPTE 2028'!N172),IF(C170="2029",INDEX('COMPTE 2029'!$B$8:$B$601,'COMPTE 2029'!N172),IF(C170="2030",INDEX('COMPTE 2030'!$B$8:$B$601,'COMPTE 2030'!N172),"")))))))</f>
        <v/>
      </c>
    </row>
    <row r="174" spans="2:9" ht="18" customHeight="1" x14ac:dyDescent="0.25">
      <c r="B174" s="83" t="str" cm="1">
        <f t="array" ref="B174">IF(C171=2024,INDEX('COMPTE 2024'!$B$7:$B$601,'COMPTE 2024'!M173),IF(C170=2025,INDEX('COMPTE 2025'!$B$8:$B$601,'COMPTE 2024'!M173),IF(C170=2026,INDEX('COMPTE 2026'!$B$8:$B$601,'COMPTE 2026'!M173),IF(C170=2027,INDEX('COMPTE 2027'!$B$8:$B$601,'COMPTE 2027'!M173),IF(C170=2028,INDEX('COMPTE 2028'!$B$8:$B$601,'COMPTE 2028'!M173),IF(C170=2029,INDEX('COMPTE 2029'!$B$8:$B$601,'COMPTE 2029'!M173),IF(C170=2030,INDEX('COMPTE 2030'!$B$8:$B$601,'COMPTE 2030'!M173),"")))))))</f>
        <v/>
      </c>
      <c r="C174" s="116" t="str" cm="1">
        <f t="array" ref="C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D174" t="str" cm="1">
        <f t="array" ref="D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E174" s="2" t="str" cm="1">
        <f t="array" ref="E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F174" t="str" cm="1">
        <f t="array" ref="F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G174" t="str" cm="1">
        <f t="array" ref="G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H174" t="str" cm="1">
        <f t="array" ref="H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  <c r="I174" t="str" cm="1">
        <f t="array" ref="I174">IF(C171="2024",INDEX('COMPTE 2024'!$B$8:$B$602,'COMPTE 2024'!M174),IF(C171="2025",INDEX('COMPTE 2025'!$B$8:$B$601,'COMPTE 2024'!M174),IF(C171="2026",INDEX('COMPTE 2026'!$B$601,'COMPTE 2026'!N173),IF(C171="2027",INDEX('COMPTE 2027'!$B$8:$B$601,'COMPTE 2027'!N173),IF(C171="2028",INDEX('COMPTE 2028'!$B$8:$B$601,'COMPTE 2028'!N173),IF(C171="2029",INDEX('COMPTE 2029'!$B$8:$B$601,'COMPTE 2029'!N173),IF(C171="2030",INDEX('COMPTE 2030'!$B$8:$B$601,'COMPTE 2030'!N173),"")))))))</f>
        <v/>
      </c>
    </row>
    <row r="175" spans="2:9" ht="18" customHeight="1" x14ac:dyDescent="0.25">
      <c r="B175" s="83" t="str" cm="1">
        <f t="array" ref="B175">IF(C172=2024,INDEX('COMPTE 2024'!$B$7:$B$601,'COMPTE 2024'!M174),IF(C171=2025,INDEX('COMPTE 2025'!$B$8:$B$601,'COMPTE 2024'!M174),IF(C171=2026,INDEX('COMPTE 2026'!$B$8:$B$601,'COMPTE 2026'!M174),IF(C171=2027,INDEX('COMPTE 2027'!$B$8:$B$601,'COMPTE 2027'!M174),IF(C171=2028,INDEX('COMPTE 2028'!$B$8:$B$601,'COMPTE 2028'!M174),IF(C171=2029,INDEX('COMPTE 2029'!$B$8:$B$601,'COMPTE 2029'!M174),IF(C171=2030,INDEX('COMPTE 2030'!$B$8:$B$601,'COMPTE 2030'!M174),"")))))))</f>
        <v/>
      </c>
      <c r="C175" s="116" t="str" cm="1">
        <f t="array" ref="C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D175" t="str" cm="1">
        <f t="array" ref="D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E175" s="2" t="str" cm="1">
        <f t="array" ref="E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F175" t="str" cm="1">
        <f t="array" ref="F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G175" t="str" cm="1">
        <f t="array" ref="G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H175" t="str" cm="1">
        <f t="array" ref="H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  <c r="I175" t="str" cm="1">
        <f t="array" ref="I175">IF(C172="2024",INDEX('COMPTE 2024'!$B$8:$B$602,'COMPTE 2024'!M175),IF(C172="2025",INDEX('COMPTE 2025'!$B$8:$B$601,'COMPTE 2024'!M175),IF(C172="2026",INDEX('COMPTE 2026'!$B$601,'COMPTE 2026'!N174),IF(C172="2027",INDEX('COMPTE 2027'!$B$8:$B$601,'COMPTE 2027'!N174),IF(C172="2028",INDEX('COMPTE 2028'!$B$8:$B$601,'COMPTE 2028'!N174),IF(C172="2029",INDEX('COMPTE 2029'!$B$8:$B$601,'COMPTE 2029'!N174),IF(C172="2030",INDEX('COMPTE 2030'!$B$8:$B$601,'COMPTE 2030'!N174),"")))))))</f>
        <v/>
      </c>
    </row>
    <row r="176" spans="2:9" ht="18" customHeight="1" x14ac:dyDescent="0.25">
      <c r="B176" s="83" t="str" cm="1">
        <f t="array" ref="B176">IF(C173=2024,INDEX('COMPTE 2024'!$B$7:$B$601,'COMPTE 2024'!M175),IF(C172=2025,INDEX('COMPTE 2025'!$B$8:$B$601,'COMPTE 2024'!M175),IF(C172=2026,INDEX('COMPTE 2026'!$B$8:$B$601,'COMPTE 2026'!M175),IF(C172=2027,INDEX('COMPTE 2027'!$B$8:$B$601,'COMPTE 2027'!M175),IF(C172=2028,INDEX('COMPTE 2028'!$B$8:$B$601,'COMPTE 2028'!M175),IF(C172=2029,INDEX('COMPTE 2029'!$B$8:$B$601,'COMPTE 2029'!M175),IF(C172=2030,INDEX('COMPTE 2030'!$B$8:$B$601,'COMPTE 2030'!M175),"")))))))</f>
        <v/>
      </c>
      <c r="C176" s="116" t="str" cm="1">
        <f t="array" ref="C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D176" t="str" cm="1">
        <f t="array" ref="D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E176" s="2" t="str" cm="1">
        <f t="array" ref="E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F176" t="str" cm="1">
        <f t="array" ref="F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G176" t="str" cm="1">
        <f t="array" ref="G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H176" t="str" cm="1">
        <f t="array" ref="H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  <c r="I176" t="str" cm="1">
        <f t="array" ref="I176">IF(C173="2024",INDEX('COMPTE 2024'!$B$8:$B$602,'COMPTE 2024'!M176),IF(C173="2025",INDEX('COMPTE 2025'!$B$8:$B$601,'COMPTE 2024'!M176),IF(C173="2026",INDEX('COMPTE 2026'!$B$601,'COMPTE 2026'!N175),IF(C173="2027",INDEX('COMPTE 2027'!$B$8:$B$601,'COMPTE 2027'!N175),IF(C173="2028",INDEX('COMPTE 2028'!$B$8:$B$601,'COMPTE 2028'!N175),IF(C173="2029",INDEX('COMPTE 2029'!$B$8:$B$601,'COMPTE 2029'!N175),IF(C173="2030",INDEX('COMPTE 2030'!$B$8:$B$601,'COMPTE 2030'!N175),"")))))))</f>
        <v/>
      </c>
    </row>
    <row r="177" spans="2:9" ht="18" customHeight="1" x14ac:dyDescent="0.25">
      <c r="B177" s="83" t="str" cm="1">
        <f t="array" ref="B177">IF(C174=2024,INDEX('COMPTE 2024'!$B$7:$B$601,'COMPTE 2024'!M176),IF(C173=2025,INDEX('COMPTE 2025'!$B$8:$B$601,'COMPTE 2024'!M176),IF(C173=2026,INDEX('COMPTE 2026'!$B$8:$B$601,'COMPTE 2026'!M176),IF(C173=2027,INDEX('COMPTE 2027'!$B$8:$B$601,'COMPTE 2027'!M176),IF(C173=2028,INDEX('COMPTE 2028'!$B$8:$B$601,'COMPTE 2028'!M176),IF(C173=2029,INDEX('COMPTE 2029'!$B$8:$B$601,'COMPTE 2029'!M176),IF(C173=2030,INDEX('COMPTE 2030'!$B$8:$B$601,'COMPTE 2030'!M176),"")))))))</f>
        <v/>
      </c>
      <c r="C177" s="116" t="str" cm="1">
        <f t="array" ref="C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D177" t="str" cm="1">
        <f t="array" ref="D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E177" s="2" t="str" cm="1">
        <f t="array" ref="E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F177" t="str" cm="1">
        <f t="array" ref="F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G177" t="str" cm="1">
        <f t="array" ref="G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H177" t="str" cm="1">
        <f t="array" ref="H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  <c r="I177" t="str" cm="1">
        <f t="array" ref="I177">IF(C174="2024",INDEX('COMPTE 2024'!$B$8:$B$602,'COMPTE 2024'!M177),IF(C174="2025",INDEX('COMPTE 2025'!$B$8:$B$601,'COMPTE 2024'!M177),IF(C174="2026",INDEX('COMPTE 2026'!$B$601,'COMPTE 2026'!N176),IF(C174="2027",INDEX('COMPTE 2027'!$B$8:$B$601,'COMPTE 2027'!N176),IF(C174="2028",INDEX('COMPTE 2028'!$B$8:$B$601,'COMPTE 2028'!N176),IF(C174="2029",INDEX('COMPTE 2029'!$B$8:$B$601,'COMPTE 2029'!N176),IF(C174="2030",INDEX('COMPTE 2030'!$B$8:$B$601,'COMPTE 2030'!N176),"")))))))</f>
        <v/>
      </c>
    </row>
    <row r="178" spans="2:9" ht="18" customHeight="1" x14ac:dyDescent="0.25">
      <c r="B178" s="83" t="str" cm="1">
        <f t="array" ref="B178">IF(C175=2024,INDEX('COMPTE 2024'!$B$7:$B$601,'COMPTE 2024'!M177),IF(C174=2025,INDEX('COMPTE 2025'!$B$8:$B$601,'COMPTE 2024'!M177),IF(C174=2026,INDEX('COMPTE 2026'!$B$8:$B$601,'COMPTE 2026'!M177),IF(C174=2027,INDEX('COMPTE 2027'!$B$8:$B$601,'COMPTE 2027'!M177),IF(C174=2028,INDEX('COMPTE 2028'!$B$8:$B$601,'COMPTE 2028'!M177),IF(C174=2029,INDEX('COMPTE 2029'!$B$8:$B$601,'COMPTE 2029'!M177),IF(C174=2030,INDEX('COMPTE 2030'!$B$8:$B$601,'COMPTE 2030'!M177),"")))))))</f>
        <v/>
      </c>
      <c r="C178" s="116" t="str" cm="1">
        <f t="array" ref="C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D178" t="str" cm="1">
        <f t="array" ref="D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E178" s="2" t="str" cm="1">
        <f t="array" ref="E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F178" t="str" cm="1">
        <f t="array" ref="F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G178" t="str" cm="1">
        <f t="array" ref="G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H178" t="str" cm="1">
        <f t="array" ref="H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  <c r="I178" t="str" cm="1">
        <f t="array" ref="I178">IF(C175="2024",INDEX('COMPTE 2024'!$B$8:$B$602,'COMPTE 2024'!M178),IF(C175="2025",INDEX('COMPTE 2025'!$B$8:$B$601,'COMPTE 2024'!M178),IF(C175="2026",INDEX('COMPTE 2026'!$B$601,'COMPTE 2026'!N177),IF(C175="2027",INDEX('COMPTE 2027'!$B$8:$B$601,'COMPTE 2027'!N177),IF(C175="2028",INDEX('COMPTE 2028'!$B$8:$B$601,'COMPTE 2028'!N177),IF(C175="2029",INDEX('COMPTE 2029'!$B$8:$B$601,'COMPTE 2029'!N177),IF(C175="2030",INDEX('COMPTE 2030'!$B$8:$B$601,'COMPTE 2030'!N177),"")))))))</f>
        <v/>
      </c>
    </row>
    <row r="179" spans="2:9" ht="18" customHeight="1" x14ac:dyDescent="0.25">
      <c r="B179" s="83" t="str" cm="1">
        <f t="array" ref="B179">IF(C176=2024,INDEX('COMPTE 2024'!$B$7:$B$601,'COMPTE 2024'!M178),IF(C175=2025,INDEX('COMPTE 2025'!$B$8:$B$601,'COMPTE 2024'!M178),IF(C175=2026,INDEX('COMPTE 2026'!$B$8:$B$601,'COMPTE 2026'!M178),IF(C175=2027,INDEX('COMPTE 2027'!$B$8:$B$601,'COMPTE 2027'!M178),IF(C175=2028,INDEX('COMPTE 2028'!$B$8:$B$601,'COMPTE 2028'!M178),IF(C175=2029,INDEX('COMPTE 2029'!$B$8:$B$601,'COMPTE 2029'!M178),IF(C175=2030,INDEX('COMPTE 2030'!$B$8:$B$601,'COMPTE 2030'!M178),"")))))))</f>
        <v/>
      </c>
      <c r="C179" s="116" t="str" cm="1">
        <f t="array" ref="C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D179" t="str" cm="1">
        <f t="array" ref="D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E179" s="2" t="str" cm="1">
        <f t="array" ref="E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F179" t="str" cm="1">
        <f t="array" ref="F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G179" t="str" cm="1">
        <f t="array" ref="G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H179" t="str" cm="1">
        <f t="array" ref="H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  <c r="I179" t="str" cm="1">
        <f t="array" ref="I179">IF(C176="2024",INDEX('COMPTE 2024'!$B$8:$B$602,'COMPTE 2024'!M179),IF(C176="2025",INDEX('COMPTE 2025'!$B$8:$B$601,'COMPTE 2024'!M179),IF(C176="2026",INDEX('COMPTE 2026'!$B$601,'COMPTE 2026'!N178),IF(C176="2027",INDEX('COMPTE 2027'!$B$8:$B$601,'COMPTE 2027'!N178),IF(C176="2028",INDEX('COMPTE 2028'!$B$8:$B$601,'COMPTE 2028'!N178),IF(C176="2029",INDEX('COMPTE 2029'!$B$8:$B$601,'COMPTE 2029'!N178),IF(C176="2030",INDEX('COMPTE 2030'!$B$8:$B$601,'COMPTE 2030'!N178),"")))))))</f>
        <v/>
      </c>
    </row>
    <row r="180" spans="2:9" ht="18" customHeight="1" x14ac:dyDescent="0.25">
      <c r="B180" s="83" t="str" cm="1">
        <f t="array" ref="B180">IF(C177=2024,INDEX('COMPTE 2024'!$B$7:$B$601,'COMPTE 2024'!M179),IF(C176=2025,INDEX('COMPTE 2025'!$B$8:$B$601,'COMPTE 2024'!M179),IF(C176=2026,INDEX('COMPTE 2026'!$B$8:$B$601,'COMPTE 2026'!M179),IF(C176=2027,INDEX('COMPTE 2027'!$B$8:$B$601,'COMPTE 2027'!M179),IF(C176=2028,INDEX('COMPTE 2028'!$B$8:$B$601,'COMPTE 2028'!M179),IF(C176=2029,INDEX('COMPTE 2029'!$B$8:$B$601,'COMPTE 2029'!M179),IF(C176=2030,INDEX('COMPTE 2030'!$B$8:$B$601,'COMPTE 2030'!M179),"")))))))</f>
        <v/>
      </c>
      <c r="C180" s="116" t="str" cm="1">
        <f t="array" ref="C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D180" t="str" cm="1">
        <f t="array" ref="D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E180" s="2" t="str" cm="1">
        <f t="array" ref="E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F180" t="str" cm="1">
        <f t="array" ref="F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G180" t="str" cm="1">
        <f t="array" ref="G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H180" t="str" cm="1">
        <f t="array" ref="H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  <c r="I180" t="str" cm="1">
        <f t="array" ref="I180">IF(C177="2024",INDEX('COMPTE 2024'!$B$8:$B$602,'COMPTE 2024'!M180),IF(C177="2025",INDEX('COMPTE 2025'!$B$8:$B$601,'COMPTE 2024'!M180),IF(C177="2026",INDEX('COMPTE 2026'!$B$601,'COMPTE 2026'!N179),IF(C177="2027",INDEX('COMPTE 2027'!$B$8:$B$601,'COMPTE 2027'!N179),IF(C177="2028",INDEX('COMPTE 2028'!$B$8:$B$601,'COMPTE 2028'!N179),IF(C177="2029",INDEX('COMPTE 2029'!$B$8:$B$601,'COMPTE 2029'!N179),IF(C177="2030",INDEX('COMPTE 2030'!$B$8:$B$601,'COMPTE 2030'!N179),"")))))))</f>
        <v/>
      </c>
    </row>
    <row r="181" spans="2:9" ht="18" customHeight="1" x14ac:dyDescent="0.25">
      <c r="B181" s="83" t="str" cm="1">
        <f t="array" ref="B181">IF(C178=2024,INDEX('COMPTE 2024'!$B$7:$B$601,'COMPTE 2024'!M180),IF(C177=2025,INDEX('COMPTE 2025'!$B$8:$B$601,'COMPTE 2024'!M180),IF(C177=2026,INDEX('COMPTE 2026'!$B$8:$B$601,'COMPTE 2026'!M180),IF(C177=2027,INDEX('COMPTE 2027'!$B$8:$B$601,'COMPTE 2027'!M180),IF(C177=2028,INDEX('COMPTE 2028'!$B$8:$B$601,'COMPTE 2028'!M180),IF(C177=2029,INDEX('COMPTE 2029'!$B$8:$B$601,'COMPTE 2029'!M180),IF(C177=2030,INDEX('COMPTE 2030'!$B$8:$B$601,'COMPTE 2030'!M180),"")))))))</f>
        <v/>
      </c>
      <c r="C181" s="116" t="str" cm="1">
        <f t="array" ref="C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D181" t="str" cm="1">
        <f t="array" ref="D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E181" s="2" t="str" cm="1">
        <f t="array" ref="E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F181" t="str" cm="1">
        <f t="array" ref="F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G181" t="str" cm="1">
        <f t="array" ref="G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H181" t="str" cm="1">
        <f t="array" ref="H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  <c r="I181" t="str" cm="1">
        <f t="array" ref="I181">IF(C178="2024",INDEX('COMPTE 2024'!$B$8:$B$602,'COMPTE 2024'!M181),IF(C178="2025",INDEX('COMPTE 2025'!$B$8:$B$601,'COMPTE 2024'!M181),IF(C178="2026",INDEX('COMPTE 2026'!$B$601,'COMPTE 2026'!N180),IF(C178="2027",INDEX('COMPTE 2027'!$B$8:$B$601,'COMPTE 2027'!N180),IF(C178="2028",INDEX('COMPTE 2028'!$B$8:$B$601,'COMPTE 2028'!N180),IF(C178="2029",INDEX('COMPTE 2029'!$B$8:$B$601,'COMPTE 2029'!N180),IF(C178="2030",INDEX('COMPTE 2030'!$B$8:$B$601,'COMPTE 2030'!N180),"")))))))</f>
        <v/>
      </c>
    </row>
    <row r="182" spans="2:9" ht="18" customHeight="1" x14ac:dyDescent="0.25">
      <c r="B182" s="83" t="str" cm="1">
        <f t="array" ref="B182">IF(C179=2024,INDEX('COMPTE 2024'!$B$7:$B$601,'COMPTE 2024'!M181),IF(C178=2025,INDEX('COMPTE 2025'!$B$8:$B$601,'COMPTE 2024'!M181),IF(C178=2026,INDEX('COMPTE 2026'!$B$8:$B$601,'COMPTE 2026'!M181),IF(C178=2027,INDEX('COMPTE 2027'!$B$8:$B$601,'COMPTE 2027'!M181),IF(C178=2028,INDEX('COMPTE 2028'!$B$8:$B$601,'COMPTE 2028'!M181),IF(C178=2029,INDEX('COMPTE 2029'!$B$8:$B$601,'COMPTE 2029'!M181),IF(C178=2030,INDEX('COMPTE 2030'!$B$8:$B$601,'COMPTE 2030'!M181),"")))))))</f>
        <v/>
      </c>
      <c r="C182" s="116" t="str" cm="1">
        <f t="array" ref="C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D182" t="str" cm="1">
        <f t="array" ref="D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E182" s="2" t="str" cm="1">
        <f t="array" ref="E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F182" t="str" cm="1">
        <f t="array" ref="F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G182" t="str" cm="1">
        <f t="array" ref="G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H182" t="str" cm="1">
        <f t="array" ref="H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  <c r="I182" t="str" cm="1">
        <f t="array" ref="I182">IF(C179="2024",INDEX('COMPTE 2024'!$B$8:$B$602,'COMPTE 2024'!M182),IF(C179="2025",INDEX('COMPTE 2025'!$B$8:$B$601,'COMPTE 2024'!M182),IF(C179="2026",INDEX('COMPTE 2026'!$B$601,'COMPTE 2026'!N181),IF(C179="2027",INDEX('COMPTE 2027'!$B$8:$B$601,'COMPTE 2027'!N181),IF(C179="2028",INDEX('COMPTE 2028'!$B$8:$B$601,'COMPTE 2028'!N181),IF(C179="2029",INDEX('COMPTE 2029'!$B$8:$B$601,'COMPTE 2029'!N181),IF(C179="2030",INDEX('COMPTE 2030'!$B$8:$B$601,'COMPTE 2030'!N181),"")))))))</f>
        <v/>
      </c>
    </row>
    <row r="183" spans="2:9" ht="18" customHeight="1" x14ac:dyDescent="0.25">
      <c r="B183" s="83" t="str" cm="1">
        <f t="array" ref="B183">IF(C180=2024,INDEX('COMPTE 2024'!$B$7:$B$601,'COMPTE 2024'!M182),IF(C179=2025,INDEX('COMPTE 2025'!$B$8:$B$601,'COMPTE 2024'!M182),IF(C179=2026,INDEX('COMPTE 2026'!$B$8:$B$601,'COMPTE 2026'!M182),IF(C179=2027,INDEX('COMPTE 2027'!$B$8:$B$601,'COMPTE 2027'!M182),IF(C179=2028,INDEX('COMPTE 2028'!$B$8:$B$601,'COMPTE 2028'!M182),IF(C179=2029,INDEX('COMPTE 2029'!$B$8:$B$601,'COMPTE 2029'!M182),IF(C179=2030,INDEX('COMPTE 2030'!$B$8:$B$601,'COMPTE 2030'!M182),"")))))))</f>
        <v/>
      </c>
      <c r="C183" s="116" t="str" cm="1">
        <f t="array" ref="C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D183" t="str" cm="1">
        <f t="array" ref="D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E183" s="2" t="str" cm="1">
        <f t="array" ref="E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F183" t="str" cm="1">
        <f t="array" ref="F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G183" t="str" cm="1">
        <f t="array" ref="G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H183" t="str" cm="1">
        <f t="array" ref="H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  <c r="I183" t="str" cm="1">
        <f t="array" ref="I183">IF(C180="2024",INDEX('COMPTE 2024'!$B$8:$B$602,'COMPTE 2024'!M183),IF(C180="2025",INDEX('COMPTE 2025'!$B$8:$B$601,'COMPTE 2024'!M183),IF(C180="2026",INDEX('COMPTE 2026'!$B$601,'COMPTE 2026'!N182),IF(C180="2027",INDEX('COMPTE 2027'!$B$8:$B$601,'COMPTE 2027'!N182),IF(C180="2028",INDEX('COMPTE 2028'!$B$8:$B$601,'COMPTE 2028'!N182),IF(C180="2029",INDEX('COMPTE 2029'!$B$8:$B$601,'COMPTE 2029'!N182),IF(C180="2030",INDEX('COMPTE 2030'!$B$8:$B$601,'COMPTE 2030'!N182),"")))))))</f>
        <v/>
      </c>
    </row>
    <row r="184" spans="2:9" ht="18" customHeight="1" x14ac:dyDescent="0.25">
      <c r="B184" s="83" t="str" cm="1">
        <f t="array" ref="B184">IF(C181=2024,INDEX('COMPTE 2024'!$B$7:$B$601,'COMPTE 2024'!M183),IF(C180=2025,INDEX('COMPTE 2025'!$B$8:$B$601,'COMPTE 2024'!M183),IF(C180=2026,INDEX('COMPTE 2026'!$B$8:$B$601,'COMPTE 2026'!M183),IF(C180=2027,INDEX('COMPTE 2027'!$B$8:$B$601,'COMPTE 2027'!M183),IF(C180=2028,INDEX('COMPTE 2028'!$B$8:$B$601,'COMPTE 2028'!M183),IF(C180=2029,INDEX('COMPTE 2029'!$B$8:$B$601,'COMPTE 2029'!M183),IF(C180=2030,INDEX('COMPTE 2030'!$B$8:$B$601,'COMPTE 2030'!M183),"")))))))</f>
        <v/>
      </c>
      <c r="C184" s="116" t="str" cm="1">
        <f t="array" ref="C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D184" t="str" cm="1">
        <f t="array" ref="D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E184" s="2" t="str" cm="1">
        <f t="array" ref="E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F184" t="str" cm="1">
        <f t="array" ref="F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G184" t="str" cm="1">
        <f t="array" ref="G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H184" t="str" cm="1">
        <f t="array" ref="H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  <c r="I184" t="str" cm="1">
        <f t="array" ref="I184">IF(C181="2024",INDEX('COMPTE 2024'!$B$8:$B$602,'COMPTE 2024'!M184),IF(C181="2025",INDEX('COMPTE 2025'!$B$8:$B$601,'COMPTE 2024'!M184),IF(C181="2026",INDEX('COMPTE 2026'!$B$601,'COMPTE 2026'!N183),IF(C181="2027",INDEX('COMPTE 2027'!$B$8:$B$601,'COMPTE 2027'!N183),IF(C181="2028",INDEX('COMPTE 2028'!$B$8:$B$601,'COMPTE 2028'!N183),IF(C181="2029",INDEX('COMPTE 2029'!$B$8:$B$601,'COMPTE 2029'!N183),IF(C181="2030",INDEX('COMPTE 2030'!$B$8:$B$601,'COMPTE 2030'!N183),"")))))))</f>
        <v/>
      </c>
    </row>
    <row r="185" spans="2:9" ht="18" customHeight="1" x14ac:dyDescent="0.25">
      <c r="B185" s="83" t="str" cm="1">
        <f t="array" ref="B185">IF(C182=2024,INDEX('COMPTE 2024'!$B$7:$B$601,'COMPTE 2024'!M184),IF(C181=2025,INDEX('COMPTE 2025'!$B$8:$B$601,'COMPTE 2024'!M184),IF(C181=2026,INDEX('COMPTE 2026'!$B$8:$B$601,'COMPTE 2026'!M184),IF(C181=2027,INDEX('COMPTE 2027'!$B$8:$B$601,'COMPTE 2027'!M184),IF(C181=2028,INDEX('COMPTE 2028'!$B$8:$B$601,'COMPTE 2028'!M184),IF(C181=2029,INDEX('COMPTE 2029'!$B$8:$B$601,'COMPTE 2029'!M184),IF(C181=2030,INDEX('COMPTE 2030'!$B$8:$B$601,'COMPTE 2030'!M184),"")))))))</f>
        <v/>
      </c>
      <c r="C185" s="116" t="str" cm="1">
        <f t="array" ref="C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D185" t="str" cm="1">
        <f t="array" ref="D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E185" s="2" t="str" cm="1">
        <f t="array" ref="E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F185" t="str" cm="1">
        <f t="array" ref="F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G185" t="str" cm="1">
        <f t="array" ref="G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H185" t="str" cm="1">
        <f t="array" ref="H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  <c r="I185" t="str" cm="1">
        <f t="array" ref="I185">IF(C182="2024",INDEX('COMPTE 2024'!$B$8:$B$602,'COMPTE 2024'!M185),IF(C182="2025",INDEX('COMPTE 2025'!$B$8:$B$601,'COMPTE 2024'!M185),IF(C182="2026",INDEX('COMPTE 2026'!$B$601,'COMPTE 2026'!N184),IF(C182="2027",INDEX('COMPTE 2027'!$B$8:$B$601,'COMPTE 2027'!N184),IF(C182="2028",INDEX('COMPTE 2028'!$B$8:$B$601,'COMPTE 2028'!N184),IF(C182="2029",INDEX('COMPTE 2029'!$B$8:$B$601,'COMPTE 2029'!N184),IF(C182="2030",INDEX('COMPTE 2030'!$B$8:$B$601,'COMPTE 2030'!N184),"")))))))</f>
        <v/>
      </c>
    </row>
    <row r="186" spans="2:9" ht="18" customHeight="1" x14ac:dyDescent="0.25">
      <c r="B186" s="83" t="str" cm="1">
        <f t="array" ref="B186">IF(C183=2024,INDEX('COMPTE 2024'!$B$7:$B$601,'COMPTE 2024'!M185),IF(C182=2025,INDEX('COMPTE 2025'!$B$8:$B$601,'COMPTE 2024'!M185),IF(C182=2026,INDEX('COMPTE 2026'!$B$8:$B$601,'COMPTE 2026'!M185),IF(C182=2027,INDEX('COMPTE 2027'!$B$8:$B$601,'COMPTE 2027'!M185),IF(C182=2028,INDEX('COMPTE 2028'!$B$8:$B$601,'COMPTE 2028'!M185),IF(C182=2029,INDEX('COMPTE 2029'!$B$8:$B$601,'COMPTE 2029'!M185),IF(C182=2030,INDEX('COMPTE 2030'!$B$8:$B$601,'COMPTE 2030'!M185),"")))))))</f>
        <v/>
      </c>
      <c r="C186" s="116" t="str" cm="1">
        <f t="array" ref="C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D186" t="str" cm="1">
        <f t="array" ref="D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E186" s="2" t="str" cm="1">
        <f t="array" ref="E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F186" t="str" cm="1">
        <f t="array" ref="F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G186" t="str" cm="1">
        <f t="array" ref="G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H186" t="str" cm="1">
        <f t="array" ref="H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  <c r="I186" t="str" cm="1">
        <f t="array" ref="I186">IF(C183="2024",INDEX('COMPTE 2024'!$B$8:$B$602,'COMPTE 2024'!M186),IF(C183="2025",INDEX('COMPTE 2025'!$B$8:$B$601,'COMPTE 2024'!M186),IF(C183="2026",INDEX('COMPTE 2026'!$B$601,'COMPTE 2026'!N185),IF(C183="2027",INDEX('COMPTE 2027'!$B$8:$B$601,'COMPTE 2027'!N185),IF(C183="2028",INDEX('COMPTE 2028'!$B$8:$B$601,'COMPTE 2028'!N185),IF(C183="2029",INDEX('COMPTE 2029'!$B$8:$B$601,'COMPTE 2029'!N185),IF(C183="2030",INDEX('COMPTE 2030'!$B$8:$B$601,'COMPTE 2030'!N185),"")))))))</f>
        <v/>
      </c>
    </row>
    <row r="187" spans="2:9" ht="18" customHeight="1" x14ac:dyDescent="0.25">
      <c r="B187" s="83" t="str" cm="1">
        <f t="array" ref="B187">IF(C184=2024,INDEX('COMPTE 2024'!$B$7:$B$601,'COMPTE 2024'!M186),IF(C183=2025,INDEX('COMPTE 2025'!$B$8:$B$601,'COMPTE 2024'!M186),IF(C183=2026,INDEX('COMPTE 2026'!$B$8:$B$601,'COMPTE 2026'!M186),IF(C183=2027,INDEX('COMPTE 2027'!$B$8:$B$601,'COMPTE 2027'!M186),IF(C183=2028,INDEX('COMPTE 2028'!$B$8:$B$601,'COMPTE 2028'!M186),IF(C183=2029,INDEX('COMPTE 2029'!$B$8:$B$601,'COMPTE 2029'!M186),IF(C183=2030,INDEX('COMPTE 2030'!$B$8:$B$601,'COMPTE 2030'!M186),"")))))))</f>
        <v/>
      </c>
      <c r="C187" s="116" t="str" cm="1">
        <f t="array" ref="C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D187" t="str" cm="1">
        <f t="array" ref="D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E187" s="2" t="str" cm="1">
        <f t="array" ref="E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F187" t="str" cm="1">
        <f t="array" ref="F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G187" t="str" cm="1">
        <f t="array" ref="G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H187" t="str" cm="1">
        <f t="array" ref="H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  <c r="I187" t="str" cm="1">
        <f t="array" ref="I187">IF(C184="2024",INDEX('COMPTE 2024'!$B$8:$B$602,'COMPTE 2024'!M187),IF(C184="2025",INDEX('COMPTE 2025'!$B$8:$B$601,'COMPTE 2024'!M187),IF(C184="2026",INDEX('COMPTE 2026'!$B$601,'COMPTE 2026'!N186),IF(C184="2027",INDEX('COMPTE 2027'!$B$8:$B$601,'COMPTE 2027'!N186),IF(C184="2028",INDEX('COMPTE 2028'!$B$8:$B$601,'COMPTE 2028'!N186),IF(C184="2029",INDEX('COMPTE 2029'!$B$8:$B$601,'COMPTE 2029'!N186),IF(C184="2030",INDEX('COMPTE 2030'!$B$8:$B$601,'COMPTE 2030'!N186),"")))))))</f>
        <v/>
      </c>
    </row>
    <row r="188" spans="2:9" ht="18" customHeight="1" x14ac:dyDescent="0.25">
      <c r="B188" s="83" t="str" cm="1">
        <f t="array" ref="B188">IF(C185=2024,INDEX('COMPTE 2024'!$B$7:$B$601,'COMPTE 2024'!M187),IF(C184=2025,INDEX('COMPTE 2025'!$B$8:$B$601,'COMPTE 2024'!M187),IF(C184=2026,INDEX('COMPTE 2026'!$B$8:$B$601,'COMPTE 2026'!M187),IF(C184=2027,INDEX('COMPTE 2027'!$B$8:$B$601,'COMPTE 2027'!M187),IF(C184=2028,INDEX('COMPTE 2028'!$B$8:$B$601,'COMPTE 2028'!M187),IF(C184=2029,INDEX('COMPTE 2029'!$B$8:$B$601,'COMPTE 2029'!M187),IF(C184=2030,INDEX('COMPTE 2030'!$B$8:$B$601,'COMPTE 2030'!M187),"")))))))</f>
        <v/>
      </c>
      <c r="C188" s="116" t="str" cm="1">
        <f t="array" ref="C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D188" t="str" cm="1">
        <f t="array" ref="D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E188" s="2" t="str" cm="1">
        <f t="array" ref="E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F188" t="str" cm="1">
        <f t="array" ref="F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G188" t="str" cm="1">
        <f t="array" ref="G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H188" t="str" cm="1">
        <f t="array" ref="H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  <c r="I188" t="str" cm="1">
        <f t="array" ref="I188">IF(C185="2024",INDEX('COMPTE 2024'!$B$8:$B$602,'COMPTE 2024'!M188),IF(C185="2025",INDEX('COMPTE 2025'!$B$8:$B$601,'COMPTE 2024'!M188),IF(C185="2026",INDEX('COMPTE 2026'!$B$601,'COMPTE 2026'!N187),IF(C185="2027",INDEX('COMPTE 2027'!$B$8:$B$601,'COMPTE 2027'!N187),IF(C185="2028",INDEX('COMPTE 2028'!$B$8:$B$601,'COMPTE 2028'!N187),IF(C185="2029",INDEX('COMPTE 2029'!$B$8:$B$601,'COMPTE 2029'!N187),IF(C185="2030",INDEX('COMPTE 2030'!$B$8:$B$601,'COMPTE 2030'!N187),"")))))))</f>
        <v/>
      </c>
    </row>
    <row r="189" spans="2:9" ht="18" customHeight="1" x14ac:dyDescent="0.25">
      <c r="B189" s="83" t="str" cm="1">
        <f t="array" ref="B189">IF(C186=2024,INDEX('COMPTE 2024'!$B$7:$B$601,'COMPTE 2024'!M188),IF(C185=2025,INDEX('COMPTE 2025'!$B$8:$B$601,'COMPTE 2024'!M188),IF(C185=2026,INDEX('COMPTE 2026'!$B$8:$B$601,'COMPTE 2026'!M188),IF(C185=2027,INDEX('COMPTE 2027'!$B$8:$B$601,'COMPTE 2027'!M188),IF(C185=2028,INDEX('COMPTE 2028'!$B$8:$B$601,'COMPTE 2028'!M188),IF(C185=2029,INDEX('COMPTE 2029'!$B$8:$B$601,'COMPTE 2029'!M188),IF(C185=2030,INDEX('COMPTE 2030'!$B$8:$B$601,'COMPTE 2030'!M188),"")))))))</f>
        <v/>
      </c>
      <c r="C189" s="116" t="str" cm="1">
        <f t="array" ref="C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D189" t="str" cm="1">
        <f t="array" ref="D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E189" s="2" t="str" cm="1">
        <f t="array" ref="E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F189" t="str" cm="1">
        <f t="array" ref="F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G189" t="str" cm="1">
        <f t="array" ref="G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H189" t="str" cm="1">
        <f t="array" ref="H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  <c r="I189" t="str" cm="1">
        <f t="array" ref="I189">IF(C186="2024",INDEX('COMPTE 2024'!$B$8:$B$602,'COMPTE 2024'!M189),IF(C186="2025",INDEX('COMPTE 2025'!$B$8:$B$601,'COMPTE 2024'!M189),IF(C186="2026",INDEX('COMPTE 2026'!$B$601,'COMPTE 2026'!N188),IF(C186="2027",INDEX('COMPTE 2027'!$B$8:$B$601,'COMPTE 2027'!N188),IF(C186="2028",INDEX('COMPTE 2028'!$B$8:$B$601,'COMPTE 2028'!N188),IF(C186="2029",INDEX('COMPTE 2029'!$B$8:$B$601,'COMPTE 2029'!N188),IF(C186="2030",INDEX('COMPTE 2030'!$B$8:$B$601,'COMPTE 2030'!N188),"")))))))</f>
        <v/>
      </c>
    </row>
    <row r="190" spans="2:9" ht="18" customHeight="1" x14ac:dyDescent="0.25">
      <c r="B190" s="83" t="str" cm="1">
        <f t="array" ref="B190">IF(C187=2024,INDEX('COMPTE 2024'!$B$7:$B$601,'COMPTE 2024'!M189),IF(C186=2025,INDEX('COMPTE 2025'!$B$8:$B$601,'COMPTE 2024'!M189),IF(C186=2026,INDEX('COMPTE 2026'!$B$8:$B$601,'COMPTE 2026'!M189),IF(C186=2027,INDEX('COMPTE 2027'!$B$8:$B$601,'COMPTE 2027'!M189),IF(C186=2028,INDEX('COMPTE 2028'!$B$8:$B$601,'COMPTE 2028'!M189),IF(C186=2029,INDEX('COMPTE 2029'!$B$8:$B$601,'COMPTE 2029'!M189),IF(C186=2030,INDEX('COMPTE 2030'!$B$8:$B$601,'COMPTE 2030'!M189),"")))))))</f>
        <v/>
      </c>
      <c r="C190" s="116" t="str" cm="1">
        <f t="array" ref="C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D190" t="str" cm="1">
        <f t="array" ref="D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E190" s="2" t="str" cm="1">
        <f t="array" ref="E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F190" t="str" cm="1">
        <f t="array" ref="F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G190" t="str" cm="1">
        <f t="array" ref="G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H190" t="str" cm="1">
        <f t="array" ref="H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  <c r="I190" t="str" cm="1">
        <f t="array" ref="I190">IF(C187="2024",INDEX('COMPTE 2024'!$B$8:$B$602,'COMPTE 2024'!M190),IF(C187="2025",INDEX('COMPTE 2025'!$B$8:$B$601,'COMPTE 2024'!M190),IF(C187="2026",INDEX('COMPTE 2026'!$B$601,'COMPTE 2026'!N189),IF(C187="2027",INDEX('COMPTE 2027'!$B$8:$B$601,'COMPTE 2027'!N189),IF(C187="2028",INDEX('COMPTE 2028'!$B$8:$B$601,'COMPTE 2028'!N189),IF(C187="2029",INDEX('COMPTE 2029'!$B$8:$B$601,'COMPTE 2029'!N189),IF(C187="2030",INDEX('COMPTE 2030'!$B$8:$B$601,'COMPTE 2030'!N189),"")))))))</f>
        <v/>
      </c>
    </row>
    <row r="191" spans="2:9" ht="18" customHeight="1" x14ac:dyDescent="0.25">
      <c r="B191" s="83" t="str" cm="1">
        <f t="array" ref="B191">IF(C188=2024,INDEX('COMPTE 2024'!$B$7:$B$601,'COMPTE 2024'!M190),IF(C187=2025,INDEX('COMPTE 2025'!$B$8:$B$601,'COMPTE 2024'!M190),IF(C187=2026,INDEX('COMPTE 2026'!$B$8:$B$601,'COMPTE 2026'!M190),IF(C187=2027,INDEX('COMPTE 2027'!$B$8:$B$601,'COMPTE 2027'!M190),IF(C187=2028,INDEX('COMPTE 2028'!$B$8:$B$601,'COMPTE 2028'!M190),IF(C187=2029,INDEX('COMPTE 2029'!$B$8:$B$601,'COMPTE 2029'!M190),IF(C187=2030,INDEX('COMPTE 2030'!$B$8:$B$601,'COMPTE 2030'!M190),"")))))))</f>
        <v/>
      </c>
      <c r="C191" s="116" t="str" cm="1">
        <f t="array" ref="C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D191" t="str" cm="1">
        <f t="array" ref="D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E191" s="2" t="str" cm="1">
        <f t="array" ref="E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F191" t="str" cm="1">
        <f t="array" ref="F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G191" t="str" cm="1">
        <f t="array" ref="G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H191" t="str" cm="1">
        <f t="array" ref="H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  <c r="I191" t="str" cm="1">
        <f t="array" ref="I191">IF(C188="2024",INDEX('COMPTE 2024'!$B$8:$B$602,'COMPTE 2024'!M191),IF(C188="2025",INDEX('COMPTE 2025'!$B$8:$B$601,'COMPTE 2024'!M191),IF(C188="2026",INDEX('COMPTE 2026'!$B$601,'COMPTE 2026'!N190),IF(C188="2027",INDEX('COMPTE 2027'!$B$8:$B$601,'COMPTE 2027'!N190),IF(C188="2028",INDEX('COMPTE 2028'!$B$8:$B$601,'COMPTE 2028'!N190),IF(C188="2029",INDEX('COMPTE 2029'!$B$8:$B$601,'COMPTE 2029'!N190),IF(C188="2030",INDEX('COMPTE 2030'!$B$8:$B$601,'COMPTE 2030'!N190),"")))))))</f>
        <v/>
      </c>
    </row>
    <row r="192" spans="2:9" ht="18" customHeight="1" x14ac:dyDescent="0.25">
      <c r="B192" s="83" t="str" cm="1">
        <f t="array" ref="B192">IF(C189=2024,INDEX('COMPTE 2024'!$B$7:$B$601,'COMPTE 2024'!M191),IF(C188=2025,INDEX('COMPTE 2025'!$B$8:$B$601,'COMPTE 2024'!M191),IF(C188=2026,INDEX('COMPTE 2026'!$B$8:$B$601,'COMPTE 2026'!M191),IF(C188=2027,INDEX('COMPTE 2027'!$B$8:$B$601,'COMPTE 2027'!M191),IF(C188=2028,INDEX('COMPTE 2028'!$B$8:$B$601,'COMPTE 2028'!M191),IF(C188=2029,INDEX('COMPTE 2029'!$B$8:$B$601,'COMPTE 2029'!M191),IF(C188=2030,INDEX('COMPTE 2030'!$B$8:$B$601,'COMPTE 2030'!M191),"")))))))</f>
        <v/>
      </c>
      <c r="C192" s="116" t="str" cm="1">
        <f t="array" ref="C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D192" t="str" cm="1">
        <f t="array" ref="D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E192" s="2" t="str" cm="1">
        <f t="array" ref="E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F192" t="str" cm="1">
        <f t="array" ref="F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G192" t="str" cm="1">
        <f t="array" ref="G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H192" t="str" cm="1">
        <f t="array" ref="H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  <c r="I192" t="str" cm="1">
        <f t="array" ref="I192">IF(C189="2024",INDEX('COMPTE 2024'!$B$8:$B$602,'COMPTE 2024'!M192),IF(C189="2025",INDEX('COMPTE 2025'!$B$8:$B$601,'COMPTE 2024'!M192),IF(C189="2026",INDEX('COMPTE 2026'!$B$601,'COMPTE 2026'!N191),IF(C189="2027",INDEX('COMPTE 2027'!$B$8:$B$601,'COMPTE 2027'!N191),IF(C189="2028",INDEX('COMPTE 2028'!$B$8:$B$601,'COMPTE 2028'!N191),IF(C189="2029",INDEX('COMPTE 2029'!$B$8:$B$601,'COMPTE 2029'!N191),IF(C189="2030",INDEX('COMPTE 2030'!$B$8:$B$601,'COMPTE 2030'!N191),"")))))))</f>
        <v/>
      </c>
    </row>
    <row r="193" spans="2:9" ht="18" customHeight="1" x14ac:dyDescent="0.25">
      <c r="B193" s="83" t="str" cm="1">
        <f t="array" ref="B193">IF(C190=2024,INDEX('COMPTE 2024'!$B$7:$B$601,'COMPTE 2024'!M192),IF(C189=2025,INDEX('COMPTE 2025'!$B$8:$B$601,'COMPTE 2024'!M192),IF(C189=2026,INDEX('COMPTE 2026'!$B$8:$B$601,'COMPTE 2026'!M192),IF(C189=2027,INDEX('COMPTE 2027'!$B$8:$B$601,'COMPTE 2027'!M192),IF(C189=2028,INDEX('COMPTE 2028'!$B$8:$B$601,'COMPTE 2028'!M192),IF(C189=2029,INDEX('COMPTE 2029'!$B$8:$B$601,'COMPTE 2029'!M192),IF(C189=2030,INDEX('COMPTE 2030'!$B$8:$B$601,'COMPTE 2030'!M192),"")))))))</f>
        <v/>
      </c>
      <c r="C193" s="116" t="str" cm="1">
        <f t="array" ref="C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D193" t="str" cm="1">
        <f t="array" ref="D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E193" s="2" t="str" cm="1">
        <f t="array" ref="E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F193" t="str" cm="1">
        <f t="array" ref="F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G193" t="str" cm="1">
        <f t="array" ref="G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H193" t="str" cm="1">
        <f t="array" ref="H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  <c r="I193" t="str" cm="1">
        <f t="array" ref="I193">IF(C190="2024",INDEX('COMPTE 2024'!$B$8:$B$602,'COMPTE 2024'!M193),IF(C190="2025",INDEX('COMPTE 2025'!$B$8:$B$601,'COMPTE 2024'!M193),IF(C190="2026",INDEX('COMPTE 2026'!$B$601,'COMPTE 2026'!N192),IF(C190="2027",INDEX('COMPTE 2027'!$B$8:$B$601,'COMPTE 2027'!N192),IF(C190="2028",INDEX('COMPTE 2028'!$B$8:$B$601,'COMPTE 2028'!N192),IF(C190="2029",INDEX('COMPTE 2029'!$B$8:$B$601,'COMPTE 2029'!N192),IF(C190="2030",INDEX('COMPTE 2030'!$B$8:$B$601,'COMPTE 2030'!N192),"")))))))</f>
        <v/>
      </c>
    </row>
    <row r="194" spans="2:9" ht="18" customHeight="1" x14ac:dyDescent="0.25">
      <c r="B194" s="83" t="str" cm="1">
        <f t="array" ref="B194">IF(C191=2024,INDEX('COMPTE 2024'!$B$7:$B$601,'COMPTE 2024'!M193),IF(C190=2025,INDEX('COMPTE 2025'!$B$8:$B$601,'COMPTE 2024'!M193),IF(C190=2026,INDEX('COMPTE 2026'!$B$8:$B$601,'COMPTE 2026'!M193),IF(C190=2027,INDEX('COMPTE 2027'!$B$8:$B$601,'COMPTE 2027'!M193),IF(C190=2028,INDEX('COMPTE 2028'!$B$8:$B$601,'COMPTE 2028'!M193),IF(C190=2029,INDEX('COMPTE 2029'!$B$8:$B$601,'COMPTE 2029'!M193),IF(C190=2030,INDEX('COMPTE 2030'!$B$8:$B$601,'COMPTE 2030'!M193),"")))))))</f>
        <v/>
      </c>
      <c r="C194" s="116" t="str" cm="1">
        <f t="array" ref="C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D194" t="str" cm="1">
        <f t="array" ref="D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E194" s="2" t="str" cm="1">
        <f t="array" ref="E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F194" t="str" cm="1">
        <f t="array" ref="F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G194" t="str" cm="1">
        <f t="array" ref="G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H194" t="str" cm="1">
        <f t="array" ref="H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  <c r="I194" t="str" cm="1">
        <f t="array" ref="I194">IF(C191="2024",INDEX('COMPTE 2024'!$B$8:$B$602,'COMPTE 2024'!M194),IF(C191="2025",INDEX('COMPTE 2025'!$B$8:$B$601,'COMPTE 2024'!M194),IF(C191="2026",INDEX('COMPTE 2026'!$B$601,'COMPTE 2026'!N193),IF(C191="2027",INDEX('COMPTE 2027'!$B$8:$B$601,'COMPTE 2027'!N193),IF(C191="2028",INDEX('COMPTE 2028'!$B$8:$B$601,'COMPTE 2028'!N193),IF(C191="2029",INDEX('COMPTE 2029'!$B$8:$B$601,'COMPTE 2029'!N193),IF(C191="2030",INDEX('COMPTE 2030'!$B$8:$B$601,'COMPTE 2030'!N193),"")))))))</f>
        <v/>
      </c>
    </row>
    <row r="195" spans="2:9" ht="18" customHeight="1" x14ac:dyDescent="0.25">
      <c r="B195" s="83" t="str" cm="1">
        <f t="array" ref="B195">IF(C192=2024,INDEX('COMPTE 2024'!$B$7:$B$601,'COMPTE 2024'!M194),IF(C191=2025,INDEX('COMPTE 2025'!$B$8:$B$601,'COMPTE 2024'!M194),IF(C191=2026,INDEX('COMPTE 2026'!$B$8:$B$601,'COMPTE 2026'!M194),IF(C191=2027,INDEX('COMPTE 2027'!$B$8:$B$601,'COMPTE 2027'!M194),IF(C191=2028,INDEX('COMPTE 2028'!$B$8:$B$601,'COMPTE 2028'!M194),IF(C191=2029,INDEX('COMPTE 2029'!$B$8:$B$601,'COMPTE 2029'!M194),IF(C191=2030,INDEX('COMPTE 2030'!$B$8:$B$601,'COMPTE 2030'!M194),"")))))))</f>
        <v/>
      </c>
      <c r="C195" s="116" t="str" cm="1">
        <f t="array" ref="C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D195" t="str" cm="1">
        <f t="array" ref="D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E195" s="2" t="str" cm="1">
        <f t="array" ref="E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F195" t="str" cm="1">
        <f t="array" ref="F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G195" t="str" cm="1">
        <f t="array" ref="G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H195" t="str" cm="1">
        <f t="array" ref="H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  <c r="I195" t="str" cm="1">
        <f t="array" ref="I195">IF(C192="2024",INDEX('COMPTE 2024'!$B$8:$B$602,'COMPTE 2024'!M195),IF(C192="2025",INDEX('COMPTE 2025'!$B$8:$B$601,'COMPTE 2024'!M195),IF(C192="2026",INDEX('COMPTE 2026'!$B$601,'COMPTE 2026'!N194),IF(C192="2027",INDEX('COMPTE 2027'!$B$8:$B$601,'COMPTE 2027'!N194),IF(C192="2028",INDEX('COMPTE 2028'!$B$8:$B$601,'COMPTE 2028'!N194),IF(C192="2029",INDEX('COMPTE 2029'!$B$8:$B$601,'COMPTE 2029'!N194),IF(C192="2030",INDEX('COMPTE 2030'!$B$8:$B$601,'COMPTE 2030'!N194),"")))))))</f>
        <v/>
      </c>
    </row>
    <row r="196" spans="2:9" ht="18" customHeight="1" x14ac:dyDescent="0.25">
      <c r="B196" s="83" t="str" cm="1">
        <f t="array" ref="B196">IF(C193=2024,INDEX('COMPTE 2024'!$B$7:$B$601,'COMPTE 2024'!M195),IF(C192=2025,INDEX('COMPTE 2025'!$B$8:$B$601,'COMPTE 2024'!M195),IF(C192=2026,INDEX('COMPTE 2026'!$B$8:$B$601,'COMPTE 2026'!M195),IF(C192=2027,INDEX('COMPTE 2027'!$B$8:$B$601,'COMPTE 2027'!M195),IF(C192=2028,INDEX('COMPTE 2028'!$B$8:$B$601,'COMPTE 2028'!M195),IF(C192=2029,INDEX('COMPTE 2029'!$B$8:$B$601,'COMPTE 2029'!M195),IF(C192=2030,INDEX('COMPTE 2030'!$B$8:$B$601,'COMPTE 2030'!M195),"")))))))</f>
        <v/>
      </c>
      <c r="C196" s="116" t="str" cm="1">
        <f t="array" ref="C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D196" t="str" cm="1">
        <f t="array" ref="D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E196" s="2" t="str" cm="1">
        <f t="array" ref="E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F196" t="str" cm="1">
        <f t="array" ref="F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G196" t="str" cm="1">
        <f t="array" ref="G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H196" t="str" cm="1">
        <f t="array" ref="H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  <c r="I196" t="str" cm="1">
        <f t="array" ref="I196">IF(C193="2024",INDEX('COMPTE 2024'!$B$8:$B$602,'COMPTE 2024'!M196),IF(C193="2025",INDEX('COMPTE 2025'!$B$8:$B$601,'COMPTE 2024'!M196),IF(C193="2026",INDEX('COMPTE 2026'!$B$601,'COMPTE 2026'!N195),IF(C193="2027",INDEX('COMPTE 2027'!$B$8:$B$601,'COMPTE 2027'!N195),IF(C193="2028",INDEX('COMPTE 2028'!$B$8:$B$601,'COMPTE 2028'!N195),IF(C193="2029",INDEX('COMPTE 2029'!$B$8:$B$601,'COMPTE 2029'!N195),IF(C193="2030",INDEX('COMPTE 2030'!$B$8:$B$601,'COMPTE 2030'!N195),"")))))))</f>
        <v/>
      </c>
    </row>
    <row r="197" spans="2:9" ht="18" customHeight="1" x14ac:dyDescent="0.25">
      <c r="B197" s="83" t="str" cm="1">
        <f t="array" ref="B197">IF(C194=2024,INDEX('COMPTE 2024'!$B$7:$B$601,'COMPTE 2024'!M196),IF(C193=2025,INDEX('COMPTE 2025'!$B$8:$B$601,'COMPTE 2024'!M196),IF(C193=2026,INDEX('COMPTE 2026'!$B$8:$B$601,'COMPTE 2026'!M196),IF(C193=2027,INDEX('COMPTE 2027'!$B$8:$B$601,'COMPTE 2027'!M196),IF(C193=2028,INDEX('COMPTE 2028'!$B$8:$B$601,'COMPTE 2028'!M196),IF(C193=2029,INDEX('COMPTE 2029'!$B$8:$B$601,'COMPTE 2029'!M196),IF(C193=2030,INDEX('COMPTE 2030'!$B$8:$B$601,'COMPTE 2030'!M196),"")))))))</f>
        <v/>
      </c>
      <c r="C197" s="116" t="str" cm="1">
        <f t="array" ref="C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D197" t="str" cm="1">
        <f t="array" ref="D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E197" s="2" t="str" cm="1">
        <f t="array" ref="E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F197" t="str" cm="1">
        <f t="array" ref="F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G197" t="str" cm="1">
        <f t="array" ref="G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H197" t="str" cm="1">
        <f t="array" ref="H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  <c r="I197" t="str" cm="1">
        <f t="array" ref="I197">IF(C194="2024",INDEX('COMPTE 2024'!$B$8:$B$602,'COMPTE 2024'!M197),IF(C194="2025",INDEX('COMPTE 2025'!$B$8:$B$601,'COMPTE 2024'!M197),IF(C194="2026",INDEX('COMPTE 2026'!$B$601,'COMPTE 2026'!N196),IF(C194="2027",INDEX('COMPTE 2027'!$B$8:$B$601,'COMPTE 2027'!N196),IF(C194="2028",INDEX('COMPTE 2028'!$B$8:$B$601,'COMPTE 2028'!N196),IF(C194="2029",INDEX('COMPTE 2029'!$B$8:$B$601,'COMPTE 2029'!N196),IF(C194="2030",INDEX('COMPTE 2030'!$B$8:$B$601,'COMPTE 2030'!N196),"")))))))</f>
        <v/>
      </c>
    </row>
    <row r="198" spans="2:9" ht="18" customHeight="1" x14ac:dyDescent="0.25">
      <c r="B198" s="83" t="str" cm="1">
        <f t="array" ref="B198">IF(C195=2024,INDEX('COMPTE 2024'!$B$7:$B$601,'COMPTE 2024'!M197),IF(C194=2025,INDEX('COMPTE 2025'!$B$8:$B$601,'COMPTE 2024'!M197),IF(C194=2026,INDEX('COMPTE 2026'!$B$8:$B$601,'COMPTE 2026'!M197),IF(C194=2027,INDEX('COMPTE 2027'!$B$8:$B$601,'COMPTE 2027'!M197),IF(C194=2028,INDEX('COMPTE 2028'!$B$8:$B$601,'COMPTE 2028'!M197),IF(C194=2029,INDEX('COMPTE 2029'!$B$8:$B$601,'COMPTE 2029'!M197),IF(C194=2030,INDEX('COMPTE 2030'!$B$8:$B$601,'COMPTE 2030'!M197),"")))))))</f>
        <v/>
      </c>
      <c r="C198" s="116" t="str" cm="1">
        <f t="array" ref="C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D198" t="str" cm="1">
        <f t="array" ref="D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E198" s="2" t="str" cm="1">
        <f t="array" ref="E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F198" t="str" cm="1">
        <f t="array" ref="F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G198" t="str" cm="1">
        <f t="array" ref="G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H198" t="str" cm="1">
        <f t="array" ref="H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  <c r="I198" t="str" cm="1">
        <f t="array" ref="I198">IF(C195="2024",INDEX('COMPTE 2024'!$B$8:$B$602,'COMPTE 2024'!M198),IF(C195="2025",INDEX('COMPTE 2025'!$B$8:$B$601,'COMPTE 2024'!M198),IF(C195="2026",INDEX('COMPTE 2026'!$B$601,'COMPTE 2026'!N197),IF(C195="2027",INDEX('COMPTE 2027'!$B$8:$B$601,'COMPTE 2027'!N197),IF(C195="2028",INDEX('COMPTE 2028'!$B$8:$B$601,'COMPTE 2028'!N197),IF(C195="2029",INDEX('COMPTE 2029'!$B$8:$B$601,'COMPTE 2029'!N197),IF(C195="2030",INDEX('COMPTE 2030'!$B$8:$B$601,'COMPTE 2030'!N197),"")))))))</f>
        <v/>
      </c>
    </row>
    <row r="199" spans="2:9" ht="18" customHeight="1" x14ac:dyDescent="0.25">
      <c r="B199" s="83" t="str" cm="1">
        <f t="array" ref="B199">IF(C196=2024,INDEX('COMPTE 2024'!$B$7:$B$601,'COMPTE 2024'!M198),IF(C195=2025,INDEX('COMPTE 2025'!$B$8:$B$601,'COMPTE 2024'!M198),IF(C195=2026,INDEX('COMPTE 2026'!$B$8:$B$601,'COMPTE 2026'!M198),IF(C195=2027,INDEX('COMPTE 2027'!$B$8:$B$601,'COMPTE 2027'!M198),IF(C195=2028,INDEX('COMPTE 2028'!$B$8:$B$601,'COMPTE 2028'!M198),IF(C195=2029,INDEX('COMPTE 2029'!$B$8:$B$601,'COMPTE 2029'!M198),IF(C195=2030,INDEX('COMPTE 2030'!$B$8:$B$601,'COMPTE 2030'!M198),"")))))))</f>
        <v/>
      </c>
      <c r="C199" s="116" t="str" cm="1">
        <f t="array" ref="C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D199" t="str" cm="1">
        <f t="array" ref="D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E199" s="2" t="str" cm="1">
        <f t="array" ref="E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F199" t="str" cm="1">
        <f t="array" ref="F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G199" t="str" cm="1">
        <f t="array" ref="G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H199" t="str" cm="1">
        <f t="array" ref="H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  <c r="I199" t="str" cm="1">
        <f t="array" ref="I199">IF(C196="2024",INDEX('COMPTE 2024'!$B$8:$B$602,'COMPTE 2024'!M199),IF(C196="2025",INDEX('COMPTE 2025'!$B$8:$B$601,'COMPTE 2024'!M199),IF(C196="2026",INDEX('COMPTE 2026'!$B$601,'COMPTE 2026'!N198),IF(C196="2027",INDEX('COMPTE 2027'!$B$8:$B$601,'COMPTE 2027'!N198),IF(C196="2028",INDEX('COMPTE 2028'!$B$8:$B$601,'COMPTE 2028'!N198),IF(C196="2029",INDEX('COMPTE 2029'!$B$8:$B$601,'COMPTE 2029'!N198),IF(C196="2030",INDEX('COMPTE 2030'!$B$8:$B$601,'COMPTE 2030'!N198),"")))))))</f>
        <v/>
      </c>
    </row>
    <row r="200" spans="2:9" ht="18" customHeight="1" x14ac:dyDescent="0.25">
      <c r="B200" s="83" t="str" cm="1">
        <f t="array" ref="B200">IF(C197=2024,INDEX('COMPTE 2024'!$B$7:$B$601,'COMPTE 2024'!M199),IF(C196=2025,INDEX('COMPTE 2025'!$B$8:$B$601,'COMPTE 2024'!M199),IF(C196=2026,INDEX('COMPTE 2026'!$B$8:$B$601,'COMPTE 2026'!M199),IF(C196=2027,INDEX('COMPTE 2027'!$B$8:$B$601,'COMPTE 2027'!M199),IF(C196=2028,INDEX('COMPTE 2028'!$B$8:$B$601,'COMPTE 2028'!M199),IF(C196=2029,INDEX('COMPTE 2029'!$B$8:$B$601,'COMPTE 2029'!M199),IF(C196=2030,INDEX('COMPTE 2030'!$B$8:$B$601,'COMPTE 2030'!M199),"")))))))</f>
        <v/>
      </c>
      <c r="C200" s="116" t="str" cm="1">
        <f t="array" ref="C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D200" t="str" cm="1">
        <f t="array" ref="D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E200" s="2" t="str" cm="1">
        <f t="array" ref="E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F200" t="str" cm="1">
        <f t="array" ref="F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G200" t="str" cm="1">
        <f t="array" ref="G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H200" t="str" cm="1">
        <f t="array" ref="H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  <c r="I200" t="str" cm="1">
        <f t="array" ref="I200">IF(C197="2024",INDEX('COMPTE 2024'!$B$8:$B$602,'COMPTE 2024'!M200),IF(C197="2025",INDEX('COMPTE 2025'!$B$8:$B$601,'COMPTE 2024'!M200),IF(C197="2026",INDEX('COMPTE 2026'!$B$601,'COMPTE 2026'!N199),IF(C197="2027",INDEX('COMPTE 2027'!$B$8:$B$601,'COMPTE 2027'!N199),IF(C197="2028",INDEX('COMPTE 2028'!$B$8:$B$601,'COMPTE 2028'!N199),IF(C197="2029",INDEX('COMPTE 2029'!$B$8:$B$601,'COMPTE 2029'!N199),IF(C197="2030",INDEX('COMPTE 2030'!$B$8:$B$601,'COMPTE 2030'!N199),"")))))))</f>
        <v/>
      </c>
    </row>
    <row r="201" spans="2:9" ht="18" customHeight="1" x14ac:dyDescent="0.25">
      <c r="B201" s="83" t="str" cm="1">
        <f t="array" ref="B201">IF(C198=2024,INDEX('COMPTE 2024'!$B$7:$B$601,'COMPTE 2024'!M200),IF(C197=2025,INDEX('COMPTE 2025'!$B$8:$B$601,'COMPTE 2024'!M200),IF(C197=2026,INDEX('COMPTE 2026'!$B$8:$B$601,'COMPTE 2026'!M200),IF(C197=2027,INDEX('COMPTE 2027'!$B$8:$B$601,'COMPTE 2027'!M200),IF(C197=2028,INDEX('COMPTE 2028'!$B$8:$B$601,'COMPTE 2028'!M200),IF(C197=2029,INDEX('COMPTE 2029'!$B$8:$B$601,'COMPTE 2029'!M200),IF(C197=2030,INDEX('COMPTE 2030'!$B$8:$B$601,'COMPTE 2030'!M200),"")))))))</f>
        <v/>
      </c>
      <c r="C201" s="116" t="str" cm="1">
        <f t="array" ref="C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D201" t="str" cm="1">
        <f t="array" ref="D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E201" s="2" t="str" cm="1">
        <f t="array" ref="E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F201" t="str" cm="1">
        <f t="array" ref="F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G201" t="str" cm="1">
        <f t="array" ref="G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H201" t="str" cm="1">
        <f t="array" ref="H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  <c r="I201" t="str" cm="1">
        <f t="array" ref="I201">IF(C198="2024",INDEX('COMPTE 2024'!$B$8:$B$602,'COMPTE 2024'!M201),IF(C198="2025",INDEX('COMPTE 2025'!$B$8:$B$601,'COMPTE 2024'!M201),IF(C198="2026",INDEX('COMPTE 2026'!$B$601,'COMPTE 2026'!N200),IF(C198="2027",INDEX('COMPTE 2027'!$B$8:$B$601,'COMPTE 2027'!N200),IF(C198="2028",INDEX('COMPTE 2028'!$B$8:$B$601,'COMPTE 2028'!N200),IF(C198="2029",INDEX('COMPTE 2029'!$B$8:$B$601,'COMPTE 2029'!N200),IF(C198="2030",INDEX('COMPTE 2030'!$B$8:$B$601,'COMPTE 2030'!N200),"")))))))</f>
        <v/>
      </c>
    </row>
    <row r="202" spans="2:9" ht="18" customHeight="1" x14ac:dyDescent="0.25">
      <c r="B202" s="83" t="str" cm="1">
        <f t="array" ref="B202">IF(C199=2024,INDEX('COMPTE 2024'!$B$7:$B$601,'COMPTE 2024'!M201),IF(C198=2025,INDEX('COMPTE 2025'!$B$8:$B$601,'COMPTE 2024'!M201),IF(C198=2026,INDEX('COMPTE 2026'!$B$8:$B$601,'COMPTE 2026'!M201),IF(C198=2027,INDEX('COMPTE 2027'!$B$8:$B$601,'COMPTE 2027'!M201),IF(C198=2028,INDEX('COMPTE 2028'!$B$8:$B$601,'COMPTE 2028'!M201),IF(C198=2029,INDEX('COMPTE 2029'!$B$8:$B$601,'COMPTE 2029'!M201),IF(C198=2030,INDEX('COMPTE 2030'!$B$8:$B$601,'COMPTE 2030'!M201),"")))))))</f>
        <v/>
      </c>
      <c r="C202" s="116" t="str" cm="1">
        <f t="array" ref="C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D202" t="str" cm="1">
        <f t="array" ref="D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E202" s="2" t="str" cm="1">
        <f t="array" ref="E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F202" t="str" cm="1">
        <f t="array" ref="F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G202" t="str" cm="1">
        <f t="array" ref="G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H202" t="str" cm="1">
        <f t="array" ref="H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  <c r="I202" t="str" cm="1">
        <f t="array" ref="I202">IF(C199="2024",INDEX('COMPTE 2024'!$B$8:$B$602,'COMPTE 2024'!M202),IF(C199="2025",INDEX('COMPTE 2025'!$B$8:$B$601,'COMPTE 2024'!M202),IF(C199="2026",INDEX('COMPTE 2026'!$B$601,'COMPTE 2026'!N201),IF(C199="2027",INDEX('COMPTE 2027'!$B$8:$B$601,'COMPTE 2027'!N201),IF(C199="2028",INDEX('COMPTE 2028'!$B$8:$B$601,'COMPTE 2028'!N201),IF(C199="2029",INDEX('COMPTE 2029'!$B$8:$B$601,'COMPTE 2029'!N201),IF(C199="2030",INDEX('COMPTE 2030'!$B$8:$B$601,'COMPTE 2030'!N201),"")))))))</f>
        <v/>
      </c>
    </row>
    <row r="203" spans="2:9" ht="18" customHeight="1" x14ac:dyDescent="0.25">
      <c r="B203" s="83" t="str" cm="1">
        <f t="array" ref="B203">IF(C200=2024,INDEX('COMPTE 2024'!$B$7:$B$601,'COMPTE 2024'!M202),IF(C199=2025,INDEX('COMPTE 2025'!$B$8:$B$601,'COMPTE 2024'!M202),IF(C199=2026,INDEX('COMPTE 2026'!$B$8:$B$601,'COMPTE 2026'!M202),IF(C199=2027,INDEX('COMPTE 2027'!$B$8:$B$601,'COMPTE 2027'!M202),IF(C199=2028,INDEX('COMPTE 2028'!$B$8:$B$601,'COMPTE 2028'!M202),IF(C199=2029,INDEX('COMPTE 2029'!$B$8:$B$601,'COMPTE 2029'!M202),IF(C199=2030,INDEX('COMPTE 2030'!$B$8:$B$601,'COMPTE 2030'!M202),"")))))))</f>
        <v/>
      </c>
      <c r="C203" s="116" t="str" cm="1">
        <f t="array" ref="C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D203" t="str" cm="1">
        <f t="array" ref="D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E203" s="2" t="str" cm="1">
        <f t="array" ref="E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F203" t="str" cm="1">
        <f t="array" ref="F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G203" t="str" cm="1">
        <f t="array" ref="G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H203" t="str" cm="1">
        <f t="array" ref="H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  <c r="I203" t="str" cm="1">
        <f t="array" ref="I203">IF(C200="2024",INDEX('COMPTE 2024'!$B$8:$B$602,'COMPTE 2024'!M203),IF(C200="2025",INDEX('COMPTE 2025'!$B$8:$B$601,'COMPTE 2024'!M203),IF(C200="2026",INDEX('COMPTE 2026'!$B$601,'COMPTE 2026'!N202),IF(C200="2027",INDEX('COMPTE 2027'!$B$8:$B$601,'COMPTE 2027'!N202),IF(C200="2028",INDEX('COMPTE 2028'!$B$8:$B$601,'COMPTE 2028'!N202),IF(C200="2029",INDEX('COMPTE 2029'!$B$8:$B$601,'COMPTE 2029'!N202),IF(C200="2030",INDEX('COMPTE 2030'!$B$8:$B$601,'COMPTE 2030'!N202),"")))))))</f>
        <v/>
      </c>
    </row>
    <row r="204" spans="2:9" ht="18" customHeight="1" x14ac:dyDescent="0.25">
      <c r="B204" s="83" t="str" cm="1">
        <f t="array" ref="B204">IF(C201=2024,INDEX('COMPTE 2024'!$B$7:$B$601,'COMPTE 2024'!M203),IF(C200=2025,INDEX('COMPTE 2025'!$B$8:$B$601,'COMPTE 2024'!M203),IF(C200=2026,INDEX('COMPTE 2026'!$B$8:$B$601,'COMPTE 2026'!M203),IF(C200=2027,INDEX('COMPTE 2027'!$B$8:$B$601,'COMPTE 2027'!M203),IF(C200=2028,INDEX('COMPTE 2028'!$B$8:$B$601,'COMPTE 2028'!M203),IF(C200=2029,INDEX('COMPTE 2029'!$B$8:$B$601,'COMPTE 2029'!M203),IF(C200=2030,INDEX('COMPTE 2030'!$B$8:$B$601,'COMPTE 2030'!M203),"")))))))</f>
        <v/>
      </c>
      <c r="C204" s="116" t="str" cm="1">
        <f t="array" ref="C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D204" t="str" cm="1">
        <f t="array" ref="D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E204" s="2" t="str" cm="1">
        <f t="array" ref="E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F204" t="str" cm="1">
        <f t="array" ref="F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G204" t="str" cm="1">
        <f t="array" ref="G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H204" t="str" cm="1">
        <f t="array" ref="H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  <c r="I204" t="str" cm="1">
        <f t="array" ref="I204">IF(C201="2024",INDEX('COMPTE 2024'!$B$8:$B$602,'COMPTE 2024'!M204),IF(C201="2025",INDEX('COMPTE 2025'!$B$8:$B$601,'COMPTE 2024'!M204),IF(C201="2026",INDEX('COMPTE 2026'!$B$601,'COMPTE 2026'!N203),IF(C201="2027",INDEX('COMPTE 2027'!$B$8:$B$601,'COMPTE 2027'!N203),IF(C201="2028",INDEX('COMPTE 2028'!$B$8:$B$601,'COMPTE 2028'!N203),IF(C201="2029",INDEX('COMPTE 2029'!$B$8:$B$601,'COMPTE 2029'!N203),IF(C201="2030",INDEX('COMPTE 2030'!$B$8:$B$601,'COMPTE 2030'!N203),"")))))))</f>
        <v/>
      </c>
    </row>
    <row r="205" spans="2:9" ht="18" customHeight="1" x14ac:dyDescent="0.25">
      <c r="B205" s="83" t="str" cm="1">
        <f t="array" ref="B205">IF(C202=2024,INDEX('COMPTE 2024'!$B$7:$B$601,'COMPTE 2024'!M204),IF(C201=2025,INDEX('COMPTE 2025'!$B$8:$B$601,'COMPTE 2024'!M204),IF(C201=2026,INDEX('COMPTE 2026'!$B$8:$B$601,'COMPTE 2026'!M204),IF(C201=2027,INDEX('COMPTE 2027'!$B$8:$B$601,'COMPTE 2027'!M204),IF(C201=2028,INDEX('COMPTE 2028'!$B$8:$B$601,'COMPTE 2028'!M204),IF(C201=2029,INDEX('COMPTE 2029'!$B$8:$B$601,'COMPTE 2029'!M204),IF(C201=2030,INDEX('COMPTE 2030'!$B$8:$B$601,'COMPTE 2030'!M204),"")))))))</f>
        <v/>
      </c>
      <c r="C205" s="116" t="str" cm="1">
        <f t="array" ref="C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D205" t="str" cm="1">
        <f t="array" ref="D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E205" s="2" t="str" cm="1">
        <f t="array" ref="E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F205" t="str" cm="1">
        <f t="array" ref="F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G205" t="str" cm="1">
        <f t="array" ref="G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H205" t="str" cm="1">
        <f t="array" ref="H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  <c r="I205" t="str" cm="1">
        <f t="array" ref="I205">IF(C202="2024",INDEX('COMPTE 2024'!$B$8:$B$602,'COMPTE 2024'!M205),IF(C202="2025",INDEX('COMPTE 2025'!$B$8:$B$601,'COMPTE 2024'!M205),IF(C202="2026",INDEX('COMPTE 2026'!$B$601,'COMPTE 2026'!N204),IF(C202="2027",INDEX('COMPTE 2027'!$B$8:$B$601,'COMPTE 2027'!N204),IF(C202="2028",INDEX('COMPTE 2028'!$B$8:$B$601,'COMPTE 2028'!N204),IF(C202="2029",INDEX('COMPTE 2029'!$B$8:$B$601,'COMPTE 2029'!N204),IF(C202="2030",INDEX('COMPTE 2030'!$B$8:$B$601,'COMPTE 2030'!N204),"")))))))</f>
        <v/>
      </c>
    </row>
    <row r="206" spans="2:9" ht="18" customHeight="1" x14ac:dyDescent="0.25">
      <c r="B206" s="83" t="str" cm="1">
        <f t="array" ref="B206">IF(C203=2024,INDEX('COMPTE 2024'!$B$7:$B$601,'COMPTE 2024'!M205),IF(C202=2025,INDEX('COMPTE 2025'!$B$8:$B$601,'COMPTE 2024'!M205),IF(C202=2026,INDEX('COMPTE 2026'!$B$8:$B$601,'COMPTE 2026'!M205),IF(C202=2027,INDEX('COMPTE 2027'!$B$8:$B$601,'COMPTE 2027'!M205),IF(C202=2028,INDEX('COMPTE 2028'!$B$8:$B$601,'COMPTE 2028'!M205),IF(C202=2029,INDEX('COMPTE 2029'!$B$8:$B$601,'COMPTE 2029'!M205),IF(C202=2030,INDEX('COMPTE 2030'!$B$8:$B$601,'COMPTE 2030'!M205),"")))))))</f>
        <v/>
      </c>
      <c r="C206" s="116" t="str" cm="1">
        <f t="array" ref="C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D206" t="str" cm="1">
        <f t="array" ref="D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E206" s="2" t="str" cm="1">
        <f t="array" ref="E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F206" t="str" cm="1">
        <f t="array" ref="F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G206" t="str" cm="1">
        <f t="array" ref="G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H206" t="str" cm="1">
        <f t="array" ref="H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  <c r="I206" t="str" cm="1">
        <f t="array" ref="I206">IF(C203="2024",INDEX('COMPTE 2024'!$B$8:$B$602,'COMPTE 2024'!M206),IF(C203="2025",INDEX('COMPTE 2025'!$B$8:$B$601,'COMPTE 2024'!M206),IF(C203="2026",INDEX('COMPTE 2026'!$B$601,'COMPTE 2026'!N205),IF(C203="2027",INDEX('COMPTE 2027'!$B$8:$B$601,'COMPTE 2027'!N205),IF(C203="2028",INDEX('COMPTE 2028'!$B$8:$B$601,'COMPTE 2028'!N205),IF(C203="2029",INDEX('COMPTE 2029'!$B$8:$B$601,'COMPTE 2029'!N205),IF(C203="2030",INDEX('COMPTE 2030'!$B$8:$B$601,'COMPTE 2030'!N205),"")))))))</f>
        <v/>
      </c>
    </row>
    <row r="207" spans="2:9" ht="18" customHeight="1" x14ac:dyDescent="0.25">
      <c r="B207" s="83" t="str" cm="1">
        <f t="array" ref="B207">IF(C204=2024,INDEX('COMPTE 2024'!$B$7:$B$601,'COMPTE 2024'!M206),IF(C203=2025,INDEX('COMPTE 2025'!$B$8:$B$601,'COMPTE 2024'!M206),IF(C203=2026,INDEX('COMPTE 2026'!$B$8:$B$601,'COMPTE 2026'!M206),IF(C203=2027,INDEX('COMPTE 2027'!$B$8:$B$601,'COMPTE 2027'!M206),IF(C203=2028,INDEX('COMPTE 2028'!$B$8:$B$601,'COMPTE 2028'!M206),IF(C203=2029,INDEX('COMPTE 2029'!$B$8:$B$601,'COMPTE 2029'!M206),IF(C203=2030,INDEX('COMPTE 2030'!$B$8:$B$601,'COMPTE 2030'!M206),"")))))))</f>
        <v/>
      </c>
      <c r="C207" s="116" t="str" cm="1">
        <f t="array" ref="C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D207" t="str" cm="1">
        <f t="array" ref="D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E207" s="2" t="str" cm="1">
        <f t="array" ref="E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F207" t="str" cm="1">
        <f t="array" ref="F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G207" t="str" cm="1">
        <f t="array" ref="G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H207" t="str" cm="1">
        <f t="array" ref="H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  <c r="I207" t="str" cm="1">
        <f t="array" ref="I207">IF(C204="2024",INDEX('COMPTE 2024'!$B$8:$B$602,'COMPTE 2024'!M207),IF(C204="2025",INDEX('COMPTE 2025'!$B$8:$B$601,'COMPTE 2024'!M207),IF(C204="2026",INDEX('COMPTE 2026'!$B$601,'COMPTE 2026'!N206),IF(C204="2027",INDEX('COMPTE 2027'!$B$8:$B$601,'COMPTE 2027'!N206),IF(C204="2028",INDEX('COMPTE 2028'!$B$8:$B$601,'COMPTE 2028'!N206),IF(C204="2029",INDEX('COMPTE 2029'!$B$8:$B$601,'COMPTE 2029'!N206),IF(C204="2030",INDEX('COMPTE 2030'!$B$8:$B$601,'COMPTE 2030'!N206),"")))))))</f>
        <v/>
      </c>
    </row>
    <row r="208" spans="2:9" ht="18" customHeight="1" x14ac:dyDescent="0.25">
      <c r="B208" s="83" t="str" cm="1">
        <f t="array" ref="B208">IF(C205=2024,INDEX('COMPTE 2024'!$B$7:$B$601,'COMPTE 2024'!M207),IF(C204=2025,INDEX('COMPTE 2025'!$B$8:$B$601,'COMPTE 2024'!M207),IF(C204=2026,INDEX('COMPTE 2026'!$B$8:$B$601,'COMPTE 2026'!M207),IF(C204=2027,INDEX('COMPTE 2027'!$B$8:$B$601,'COMPTE 2027'!M207),IF(C204=2028,INDEX('COMPTE 2028'!$B$8:$B$601,'COMPTE 2028'!M207),IF(C204=2029,INDEX('COMPTE 2029'!$B$8:$B$601,'COMPTE 2029'!M207),IF(C204=2030,INDEX('COMPTE 2030'!$B$8:$B$601,'COMPTE 2030'!M207),"")))))))</f>
        <v/>
      </c>
      <c r="C208" s="116" t="str" cm="1">
        <f t="array" ref="C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D208" t="str" cm="1">
        <f t="array" ref="D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E208" s="2" t="str" cm="1">
        <f t="array" ref="E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F208" t="str" cm="1">
        <f t="array" ref="F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G208" t="str" cm="1">
        <f t="array" ref="G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H208" t="str" cm="1">
        <f t="array" ref="H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  <c r="I208" t="str" cm="1">
        <f t="array" ref="I208">IF(C205="2024",INDEX('COMPTE 2024'!$B$8:$B$602,'COMPTE 2024'!M208),IF(C205="2025",INDEX('COMPTE 2025'!$B$8:$B$601,'COMPTE 2024'!M208),IF(C205="2026",INDEX('COMPTE 2026'!$B$601,'COMPTE 2026'!N207),IF(C205="2027",INDEX('COMPTE 2027'!$B$8:$B$601,'COMPTE 2027'!N207),IF(C205="2028",INDEX('COMPTE 2028'!$B$8:$B$601,'COMPTE 2028'!N207),IF(C205="2029",INDEX('COMPTE 2029'!$B$8:$B$601,'COMPTE 2029'!N207),IF(C205="2030",INDEX('COMPTE 2030'!$B$8:$B$601,'COMPTE 2030'!N207),"")))))))</f>
        <v/>
      </c>
    </row>
    <row r="209" spans="2:9" ht="18" customHeight="1" x14ac:dyDescent="0.25">
      <c r="B209" s="83" t="str" cm="1">
        <f t="array" ref="B209">IF(C206=2024,INDEX('COMPTE 2024'!$B$7:$B$601,'COMPTE 2024'!M208),IF(C205=2025,INDEX('COMPTE 2025'!$B$8:$B$601,'COMPTE 2024'!M208),IF(C205=2026,INDEX('COMPTE 2026'!$B$8:$B$601,'COMPTE 2026'!M208),IF(C205=2027,INDEX('COMPTE 2027'!$B$8:$B$601,'COMPTE 2027'!M208),IF(C205=2028,INDEX('COMPTE 2028'!$B$8:$B$601,'COMPTE 2028'!M208),IF(C205=2029,INDEX('COMPTE 2029'!$B$8:$B$601,'COMPTE 2029'!M208),IF(C205=2030,INDEX('COMPTE 2030'!$B$8:$B$601,'COMPTE 2030'!M208),"")))))))</f>
        <v/>
      </c>
      <c r="C209" s="116" t="str" cm="1">
        <f t="array" ref="C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D209" t="str" cm="1">
        <f t="array" ref="D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E209" s="2" t="str" cm="1">
        <f t="array" ref="E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F209" t="str" cm="1">
        <f t="array" ref="F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G209" t="str" cm="1">
        <f t="array" ref="G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H209" t="str" cm="1">
        <f t="array" ref="H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  <c r="I209" t="str" cm="1">
        <f t="array" ref="I209">IF(C206="2024",INDEX('COMPTE 2024'!$B$8:$B$602,'COMPTE 2024'!M209),IF(C206="2025",INDEX('COMPTE 2025'!$B$8:$B$601,'COMPTE 2024'!M209),IF(C206="2026",INDEX('COMPTE 2026'!$B$601,'COMPTE 2026'!N208),IF(C206="2027",INDEX('COMPTE 2027'!$B$8:$B$601,'COMPTE 2027'!N208),IF(C206="2028",INDEX('COMPTE 2028'!$B$8:$B$601,'COMPTE 2028'!N208),IF(C206="2029",INDEX('COMPTE 2029'!$B$8:$B$601,'COMPTE 2029'!N208),IF(C206="2030",INDEX('COMPTE 2030'!$B$8:$B$601,'COMPTE 2030'!N208),"")))))))</f>
        <v/>
      </c>
    </row>
    <row r="210" spans="2:9" ht="18" customHeight="1" x14ac:dyDescent="0.25">
      <c r="B210" s="83" t="str" cm="1">
        <f t="array" ref="B210">IF(C207=2024,INDEX('COMPTE 2024'!$B$7:$B$601,'COMPTE 2024'!M209),IF(C206=2025,INDEX('COMPTE 2025'!$B$8:$B$601,'COMPTE 2024'!M209),IF(C206=2026,INDEX('COMPTE 2026'!$B$8:$B$601,'COMPTE 2026'!M209),IF(C206=2027,INDEX('COMPTE 2027'!$B$8:$B$601,'COMPTE 2027'!M209),IF(C206=2028,INDEX('COMPTE 2028'!$B$8:$B$601,'COMPTE 2028'!M209),IF(C206=2029,INDEX('COMPTE 2029'!$B$8:$B$601,'COMPTE 2029'!M209),IF(C206=2030,INDEX('COMPTE 2030'!$B$8:$B$601,'COMPTE 2030'!M209),"")))))))</f>
        <v/>
      </c>
      <c r="C210" s="116" t="str" cm="1">
        <f t="array" ref="C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D210" t="str" cm="1">
        <f t="array" ref="D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E210" s="2" t="str" cm="1">
        <f t="array" ref="E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F210" t="str" cm="1">
        <f t="array" ref="F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G210" t="str" cm="1">
        <f t="array" ref="G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H210" t="str" cm="1">
        <f t="array" ref="H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  <c r="I210" t="str" cm="1">
        <f t="array" ref="I210">IF(C207="2024",INDEX('COMPTE 2024'!$B$8:$B$602,'COMPTE 2024'!M210),IF(C207="2025",INDEX('COMPTE 2025'!$B$8:$B$601,'COMPTE 2024'!M210),IF(C207="2026",INDEX('COMPTE 2026'!$B$601,'COMPTE 2026'!N209),IF(C207="2027",INDEX('COMPTE 2027'!$B$8:$B$601,'COMPTE 2027'!N209),IF(C207="2028",INDEX('COMPTE 2028'!$B$8:$B$601,'COMPTE 2028'!N209),IF(C207="2029",INDEX('COMPTE 2029'!$B$8:$B$601,'COMPTE 2029'!N209),IF(C207="2030",INDEX('COMPTE 2030'!$B$8:$B$601,'COMPTE 2030'!N209),"")))))))</f>
        <v/>
      </c>
    </row>
    <row r="211" spans="2:9" ht="18" customHeight="1" x14ac:dyDescent="0.25">
      <c r="B211" s="83" t="str" cm="1">
        <f t="array" ref="B211">IF(C208=2024,INDEX('COMPTE 2024'!$B$7:$B$601,'COMPTE 2024'!M210),IF(C207=2025,INDEX('COMPTE 2025'!$B$8:$B$601,'COMPTE 2024'!M210),IF(C207=2026,INDEX('COMPTE 2026'!$B$8:$B$601,'COMPTE 2026'!M210),IF(C207=2027,INDEX('COMPTE 2027'!$B$8:$B$601,'COMPTE 2027'!M210),IF(C207=2028,INDEX('COMPTE 2028'!$B$8:$B$601,'COMPTE 2028'!M210),IF(C207=2029,INDEX('COMPTE 2029'!$B$8:$B$601,'COMPTE 2029'!M210),IF(C207=2030,INDEX('COMPTE 2030'!$B$8:$B$601,'COMPTE 2030'!M210),"")))))))</f>
        <v/>
      </c>
      <c r="C211" s="116" t="str" cm="1">
        <f t="array" ref="C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D211" t="str" cm="1">
        <f t="array" ref="D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E211" s="2" t="str" cm="1">
        <f t="array" ref="E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F211" t="str" cm="1">
        <f t="array" ref="F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G211" t="str" cm="1">
        <f t="array" ref="G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H211" t="str" cm="1">
        <f t="array" ref="H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  <c r="I211" t="str" cm="1">
        <f t="array" ref="I211">IF(C208="2024",INDEX('COMPTE 2024'!$B$8:$B$602,'COMPTE 2024'!M211),IF(C208="2025",INDEX('COMPTE 2025'!$B$8:$B$601,'COMPTE 2024'!M211),IF(C208="2026",INDEX('COMPTE 2026'!$B$601,'COMPTE 2026'!N210),IF(C208="2027",INDEX('COMPTE 2027'!$B$8:$B$601,'COMPTE 2027'!N210),IF(C208="2028",INDEX('COMPTE 2028'!$B$8:$B$601,'COMPTE 2028'!N210),IF(C208="2029",INDEX('COMPTE 2029'!$B$8:$B$601,'COMPTE 2029'!N210),IF(C208="2030",INDEX('COMPTE 2030'!$B$8:$B$601,'COMPTE 2030'!N210),"")))))))</f>
        <v/>
      </c>
    </row>
    <row r="212" spans="2:9" ht="18" customHeight="1" x14ac:dyDescent="0.25">
      <c r="B212" s="83" t="str" cm="1">
        <f t="array" ref="B212">IF(C209=2024,INDEX('COMPTE 2024'!$B$7:$B$601,'COMPTE 2024'!M211),IF(C208=2025,INDEX('COMPTE 2025'!$B$8:$B$601,'COMPTE 2024'!M211),IF(C208=2026,INDEX('COMPTE 2026'!$B$8:$B$601,'COMPTE 2026'!M211),IF(C208=2027,INDEX('COMPTE 2027'!$B$8:$B$601,'COMPTE 2027'!M211),IF(C208=2028,INDEX('COMPTE 2028'!$B$8:$B$601,'COMPTE 2028'!M211),IF(C208=2029,INDEX('COMPTE 2029'!$B$8:$B$601,'COMPTE 2029'!M211),IF(C208=2030,INDEX('COMPTE 2030'!$B$8:$B$601,'COMPTE 2030'!M211),"")))))))</f>
        <v/>
      </c>
      <c r="C212" s="116" t="str" cm="1">
        <f t="array" ref="C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D212" t="str" cm="1">
        <f t="array" ref="D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E212" s="2" t="str" cm="1">
        <f t="array" ref="E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F212" t="str" cm="1">
        <f t="array" ref="F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G212" t="str" cm="1">
        <f t="array" ref="G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H212" t="str" cm="1">
        <f t="array" ref="H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  <c r="I212" t="str" cm="1">
        <f t="array" ref="I212">IF(C209="2024",INDEX('COMPTE 2024'!$B$8:$B$602,'COMPTE 2024'!M212),IF(C209="2025",INDEX('COMPTE 2025'!$B$8:$B$601,'COMPTE 2024'!M212),IF(C209="2026",INDEX('COMPTE 2026'!$B$601,'COMPTE 2026'!N211),IF(C209="2027",INDEX('COMPTE 2027'!$B$8:$B$601,'COMPTE 2027'!N211),IF(C209="2028",INDEX('COMPTE 2028'!$B$8:$B$601,'COMPTE 2028'!N211),IF(C209="2029",INDEX('COMPTE 2029'!$B$8:$B$601,'COMPTE 2029'!N211),IF(C209="2030",INDEX('COMPTE 2030'!$B$8:$B$601,'COMPTE 2030'!N211),"")))))))</f>
        <v/>
      </c>
    </row>
    <row r="213" spans="2:9" ht="18" customHeight="1" x14ac:dyDescent="0.25">
      <c r="B213" s="83" t="str" cm="1">
        <f t="array" ref="B213">IF(C210=2024,INDEX('COMPTE 2024'!$B$7:$B$601,'COMPTE 2024'!M212),IF(C209=2025,INDEX('COMPTE 2025'!$B$8:$B$601,'COMPTE 2024'!M212),IF(C209=2026,INDEX('COMPTE 2026'!$B$8:$B$601,'COMPTE 2026'!M212),IF(C209=2027,INDEX('COMPTE 2027'!$B$8:$B$601,'COMPTE 2027'!M212),IF(C209=2028,INDEX('COMPTE 2028'!$B$8:$B$601,'COMPTE 2028'!M212),IF(C209=2029,INDEX('COMPTE 2029'!$B$8:$B$601,'COMPTE 2029'!M212),IF(C209=2030,INDEX('COMPTE 2030'!$B$8:$B$601,'COMPTE 2030'!M212),"")))))))</f>
        <v/>
      </c>
      <c r="C213" s="116" t="str" cm="1">
        <f t="array" ref="C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D213" t="str" cm="1">
        <f t="array" ref="D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E213" s="2" t="str" cm="1">
        <f t="array" ref="E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F213" t="str" cm="1">
        <f t="array" ref="F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G213" t="str" cm="1">
        <f t="array" ref="G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H213" t="str" cm="1">
        <f t="array" ref="H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  <c r="I213" t="str" cm="1">
        <f t="array" ref="I213">IF(C210="2024",INDEX('COMPTE 2024'!$B$8:$B$602,'COMPTE 2024'!M213),IF(C210="2025",INDEX('COMPTE 2025'!$B$8:$B$601,'COMPTE 2024'!M213),IF(C210="2026",INDEX('COMPTE 2026'!$B$601,'COMPTE 2026'!N212),IF(C210="2027",INDEX('COMPTE 2027'!$B$8:$B$601,'COMPTE 2027'!N212),IF(C210="2028",INDEX('COMPTE 2028'!$B$8:$B$601,'COMPTE 2028'!N212),IF(C210="2029",INDEX('COMPTE 2029'!$B$8:$B$601,'COMPTE 2029'!N212),IF(C210="2030",INDEX('COMPTE 2030'!$B$8:$B$601,'COMPTE 2030'!N212),"")))))))</f>
        <v/>
      </c>
    </row>
    <row r="214" spans="2:9" ht="18" customHeight="1" x14ac:dyDescent="0.25">
      <c r="B214" s="83" t="str" cm="1">
        <f t="array" ref="B214">IF(C211=2024,INDEX('COMPTE 2024'!$B$7:$B$601,'COMPTE 2024'!M213),IF(C210=2025,INDEX('COMPTE 2025'!$B$8:$B$601,'COMPTE 2024'!M213),IF(C210=2026,INDEX('COMPTE 2026'!$B$8:$B$601,'COMPTE 2026'!M213),IF(C210=2027,INDEX('COMPTE 2027'!$B$8:$B$601,'COMPTE 2027'!M213),IF(C210=2028,INDEX('COMPTE 2028'!$B$8:$B$601,'COMPTE 2028'!M213),IF(C210=2029,INDEX('COMPTE 2029'!$B$8:$B$601,'COMPTE 2029'!M213),IF(C210=2030,INDEX('COMPTE 2030'!$B$8:$B$601,'COMPTE 2030'!M213),"")))))))</f>
        <v/>
      </c>
      <c r="C214" s="116" t="str" cm="1">
        <f t="array" ref="C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D214" t="str" cm="1">
        <f t="array" ref="D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E214" s="2" t="str" cm="1">
        <f t="array" ref="E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F214" t="str" cm="1">
        <f t="array" ref="F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G214" t="str" cm="1">
        <f t="array" ref="G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H214" t="str" cm="1">
        <f t="array" ref="H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  <c r="I214" t="str" cm="1">
        <f t="array" ref="I214">IF(C211="2024",INDEX('COMPTE 2024'!$B$8:$B$602,'COMPTE 2024'!M214),IF(C211="2025",INDEX('COMPTE 2025'!$B$8:$B$601,'COMPTE 2024'!M214),IF(C211="2026",INDEX('COMPTE 2026'!$B$601,'COMPTE 2026'!N213),IF(C211="2027",INDEX('COMPTE 2027'!$B$8:$B$601,'COMPTE 2027'!N213),IF(C211="2028",INDEX('COMPTE 2028'!$B$8:$B$601,'COMPTE 2028'!N213),IF(C211="2029",INDEX('COMPTE 2029'!$B$8:$B$601,'COMPTE 2029'!N213),IF(C211="2030",INDEX('COMPTE 2030'!$B$8:$B$601,'COMPTE 2030'!N213),"")))))))</f>
        <v/>
      </c>
    </row>
    <row r="215" spans="2:9" ht="18" customHeight="1" x14ac:dyDescent="0.25">
      <c r="B215" s="83" t="str" cm="1">
        <f t="array" ref="B215">IF(C212=2024,INDEX('COMPTE 2024'!$B$7:$B$601,'COMPTE 2024'!M214),IF(C211=2025,INDEX('COMPTE 2025'!$B$8:$B$601,'COMPTE 2024'!M214),IF(C211=2026,INDEX('COMPTE 2026'!$B$8:$B$601,'COMPTE 2026'!M214),IF(C211=2027,INDEX('COMPTE 2027'!$B$8:$B$601,'COMPTE 2027'!M214),IF(C211=2028,INDEX('COMPTE 2028'!$B$8:$B$601,'COMPTE 2028'!M214),IF(C211=2029,INDEX('COMPTE 2029'!$B$8:$B$601,'COMPTE 2029'!M214),IF(C211=2030,INDEX('COMPTE 2030'!$B$8:$B$601,'COMPTE 2030'!M214),"")))))))</f>
        <v/>
      </c>
      <c r="C215" s="116" t="str" cm="1">
        <f t="array" ref="C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D215" t="str" cm="1">
        <f t="array" ref="D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E215" s="2" t="str" cm="1">
        <f t="array" ref="E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F215" t="str" cm="1">
        <f t="array" ref="F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G215" t="str" cm="1">
        <f t="array" ref="G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H215" t="str" cm="1">
        <f t="array" ref="H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  <c r="I215" t="str" cm="1">
        <f t="array" ref="I215">IF(C212="2024",INDEX('COMPTE 2024'!$B$8:$B$602,'COMPTE 2024'!M215),IF(C212="2025",INDEX('COMPTE 2025'!$B$8:$B$601,'COMPTE 2024'!M215),IF(C212="2026",INDEX('COMPTE 2026'!$B$601,'COMPTE 2026'!N214),IF(C212="2027",INDEX('COMPTE 2027'!$B$8:$B$601,'COMPTE 2027'!N214),IF(C212="2028",INDEX('COMPTE 2028'!$B$8:$B$601,'COMPTE 2028'!N214),IF(C212="2029",INDEX('COMPTE 2029'!$B$8:$B$601,'COMPTE 2029'!N214),IF(C212="2030",INDEX('COMPTE 2030'!$B$8:$B$601,'COMPTE 2030'!N214),"")))))))</f>
        <v/>
      </c>
    </row>
    <row r="216" spans="2:9" ht="18" customHeight="1" x14ac:dyDescent="0.25">
      <c r="B216" s="83" t="str" cm="1">
        <f t="array" ref="B216">IF(C213=2024,INDEX('COMPTE 2024'!$B$7:$B$601,'COMPTE 2024'!M215),IF(C212=2025,INDEX('COMPTE 2025'!$B$8:$B$601,'COMPTE 2024'!M215),IF(C212=2026,INDEX('COMPTE 2026'!$B$8:$B$601,'COMPTE 2026'!M215),IF(C212=2027,INDEX('COMPTE 2027'!$B$8:$B$601,'COMPTE 2027'!M215),IF(C212=2028,INDEX('COMPTE 2028'!$B$8:$B$601,'COMPTE 2028'!M215),IF(C212=2029,INDEX('COMPTE 2029'!$B$8:$B$601,'COMPTE 2029'!M215),IF(C212=2030,INDEX('COMPTE 2030'!$B$8:$B$601,'COMPTE 2030'!M215),"")))))))</f>
        <v/>
      </c>
      <c r="C216" s="116" t="str" cm="1">
        <f t="array" ref="C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D216" t="str" cm="1">
        <f t="array" ref="D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E216" s="2" t="str" cm="1">
        <f t="array" ref="E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F216" t="str" cm="1">
        <f t="array" ref="F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G216" t="str" cm="1">
        <f t="array" ref="G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H216" t="str" cm="1">
        <f t="array" ref="H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  <c r="I216" t="str" cm="1">
        <f t="array" ref="I216">IF(C213="2024",INDEX('COMPTE 2024'!$B$8:$B$602,'COMPTE 2024'!M216),IF(C213="2025",INDEX('COMPTE 2025'!$B$8:$B$601,'COMPTE 2024'!M216),IF(C213="2026",INDEX('COMPTE 2026'!$B$601,'COMPTE 2026'!N215),IF(C213="2027",INDEX('COMPTE 2027'!$B$8:$B$601,'COMPTE 2027'!N215),IF(C213="2028",INDEX('COMPTE 2028'!$B$8:$B$601,'COMPTE 2028'!N215),IF(C213="2029",INDEX('COMPTE 2029'!$B$8:$B$601,'COMPTE 2029'!N215),IF(C213="2030",INDEX('COMPTE 2030'!$B$8:$B$601,'COMPTE 2030'!N215),"")))))))</f>
        <v/>
      </c>
    </row>
    <row r="217" spans="2:9" ht="18" customHeight="1" x14ac:dyDescent="0.25">
      <c r="B217" s="83" t="str" cm="1">
        <f t="array" ref="B217">IF(C214=2024,INDEX('COMPTE 2024'!$B$7:$B$601,'COMPTE 2024'!M216),IF(C213=2025,INDEX('COMPTE 2025'!$B$8:$B$601,'COMPTE 2024'!M216),IF(C213=2026,INDEX('COMPTE 2026'!$B$8:$B$601,'COMPTE 2026'!M216),IF(C213=2027,INDEX('COMPTE 2027'!$B$8:$B$601,'COMPTE 2027'!M216),IF(C213=2028,INDEX('COMPTE 2028'!$B$8:$B$601,'COMPTE 2028'!M216),IF(C213=2029,INDEX('COMPTE 2029'!$B$8:$B$601,'COMPTE 2029'!M216),IF(C213=2030,INDEX('COMPTE 2030'!$B$8:$B$601,'COMPTE 2030'!M216),"")))))))</f>
        <v/>
      </c>
      <c r="C217" s="116" t="str" cm="1">
        <f t="array" ref="C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D217" t="str" cm="1">
        <f t="array" ref="D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E217" s="2" t="str" cm="1">
        <f t="array" ref="E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F217" t="str" cm="1">
        <f t="array" ref="F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G217" t="str" cm="1">
        <f t="array" ref="G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H217" t="str" cm="1">
        <f t="array" ref="H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  <c r="I217" t="str" cm="1">
        <f t="array" ref="I217">IF(C214="2024",INDEX('COMPTE 2024'!$B$8:$B$602,'COMPTE 2024'!M217),IF(C214="2025",INDEX('COMPTE 2025'!$B$8:$B$601,'COMPTE 2024'!M217),IF(C214="2026",INDEX('COMPTE 2026'!$B$601,'COMPTE 2026'!N216),IF(C214="2027",INDEX('COMPTE 2027'!$B$8:$B$601,'COMPTE 2027'!N216),IF(C214="2028",INDEX('COMPTE 2028'!$B$8:$B$601,'COMPTE 2028'!N216),IF(C214="2029",INDEX('COMPTE 2029'!$B$8:$B$601,'COMPTE 2029'!N216),IF(C214="2030",INDEX('COMPTE 2030'!$B$8:$B$601,'COMPTE 2030'!N216),"")))))))</f>
        <v/>
      </c>
    </row>
    <row r="218" spans="2:9" ht="18" customHeight="1" x14ac:dyDescent="0.25">
      <c r="B218" s="83" t="str" cm="1">
        <f t="array" ref="B218">IF(C215=2024,INDEX('COMPTE 2024'!$B$7:$B$601,'COMPTE 2024'!M217),IF(C214=2025,INDEX('COMPTE 2025'!$B$8:$B$601,'COMPTE 2024'!M217),IF(C214=2026,INDEX('COMPTE 2026'!$B$8:$B$601,'COMPTE 2026'!M217),IF(C214=2027,INDEX('COMPTE 2027'!$B$8:$B$601,'COMPTE 2027'!M217),IF(C214=2028,INDEX('COMPTE 2028'!$B$8:$B$601,'COMPTE 2028'!M217),IF(C214=2029,INDEX('COMPTE 2029'!$B$8:$B$601,'COMPTE 2029'!M217),IF(C214=2030,INDEX('COMPTE 2030'!$B$8:$B$601,'COMPTE 2030'!M217),"")))))))</f>
        <v/>
      </c>
      <c r="C218" s="116" t="str" cm="1">
        <f t="array" ref="C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D218" t="str" cm="1">
        <f t="array" ref="D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E218" s="2" t="str" cm="1">
        <f t="array" ref="E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F218" t="str" cm="1">
        <f t="array" ref="F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G218" t="str" cm="1">
        <f t="array" ref="G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H218" t="str" cm="1">
        <f t="array" ref="H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  <c r="I218" t="str" cm="1">
        <f t="array" ref="I218">IF(C215="2024",INDEX('COMPTE 2024'!$B$8:$B$602,'COMPTE 2024'!M218),IF(C215="2025",INDEX('COMPTE 2025'!$B$8:$B$601,'COMPTE 2024'!M218),IF(C215="2026",INDEX('COMPTE 2026'!$B$601,'COMPTE 2026'!N217),IF(C215="2027",INDEX('COMPTE 2027'!$B$8:$B$601,'COMPTE 2027'!N217),IF(C215="2028",INDEX('COMPTE 2028'!$B$8:$B$601,'COMPTE 2028'!N217),IF(C215="2029",INDEX('COMPTE 2029'!$B$8:$B$601,'COMPTE 2029'!N217),IF(C215="2030",INDEX('COMPTE 2030'!$B$8:$B$601,'COMPTE 2030'!N217),"")))))))</f>
        <v/>
      </c>
    </row>
    <row r="219" spans="2:9" ht="18" customHeight="1" x14ac:dyDescent="0.25">
      <c r="B219" s="83" t="str" cm="1">
        <f t="array" ref="B219">IF(C216=2024,INDEX('COMPTE 2024'!$B$7:$B$601,'COMPTE 2024'!M218),IF(C215=2025,INDEX('COMPTE 2025'!$B$8:$B$601,'COMPTE 2024'!M218),IF(C215=2026,INDEX('COMPTE 2026'!$B$8:$B$601,'COMPTE 2026'!M218),IF(C215=2027,INDEX('COMPTE 2027'!$B$8:$B$601,'COMPTE 2027'!M218),IF(C215=2028,INDEX('COMPTE 2028'!$B$8:$B$601,'COMPTE 2028'!M218),IF(C215=2029,INDEX('COMPTE 2029'!$B$8:$B$601,'COMPTE 2029'!M218),IF(C215=2030,INDEX('COMPTE 2030'!$B$8:$B$601,'COMPTE 2030'!M218),"")))))))</f>
        <v/>
      </c>
      <c r="C219" s="116" t="str" cm="1">
        <f t="array" ref="C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D219" t="str" cm="1">
        <f t="array" ref="D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E219" s="2" t="str" cm="1">
        <f t="array" ref="E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F219" t="str" cm="1">
        <f t="array" ref="F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G219" t="str" cm="1">
        <f t="array" ref="G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H219" t="str" cm="1">
        <f t="array" ref="H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  <c r="I219" t="str" cm="1">
        <f t="array" ref="I219">IF(C216="2024",INDEX('COMPTE 2024'!$B$8:$B$602,'COMPTE 2024'!M219),IF(C216="2025",INDEX('COMPTE 2025'!$B$8:$B$601,'COMPTE 2024'!M219),IF(C216="2026",INDEX('COMPTE 2026'!$B$601,'COMPTE 2026'!N218),IF(C216="2027",INDEX('COMPTE 2027'!$B$8:$B$601,'COMPTE 2027'!N218),IF(C216="2028",INDEX('COMPTE 2028'!$B$8:$B$601,'COMPTE 2028'!N218),IF(C216="2029",INDEX('COMPTE 2029'!$B$8:$B$601,'COMPTE 2029'!N218),IF(C216="2030",INDEX('COMPTE 2030'!$B$8:$B$601,'COMPTE 2030'!N218),"")))))))</f>
        <v/>
      </c>
    </row>
    <row r="220" spans="2:9" ht="18" customHeight="1" x14ac:dyDescent="0.25">
      <c r="B220" s="83" t="str" cm="1">
        <f t="array" ref="B220">IF(C217=2024,INDEX('COMPTE 2024'!$B$7:$B$601,'COMPTE 2024'!M219),IF(C216=2025,INDEX('COMPTE 2025'!$B$8:$B$601,'COMPTE 2024'!M219),IF(C216=2026,INDEX('COMPTE 2026'!$B$8:$B$601,'COMPTE 2026'!M219),IF(C216=2027,INDEX('COMPTE 2027'!$B$8:$B$601,'COMPTE 2027'!M219),IF(C216=2028,INDEX('COMPTE 2028'!$B$8:$B$601,'COMPTE 2028'!M219),IF(C216=2029,INDEX('COMPTE 2029'!$B$8:$B$601,'COMPTE 2029'!M219),IF(C216=2030,INDEX('COMPTE 2030'!$B$8:$B$601,'COMPTE 2030'!M219),"")))))))</f>
        <v/>
      </c>
      <c r="C220" s="116" t="str" cm="1">
        <f t="array" ref="C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D220" t="str" cm="1">
        <f t="array" ref="D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E220" s="2" t="str" cm="1">
        <f t="array" ref="E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F220" t="str" cm="1">
        <f t="array" ref="F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G220" t="str" cm="1">
        <f t="array" ref="G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H220" t="str" cm="1">
        <f t="array" ref="H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  <c r="I220" t="str" cm="1">
        <f t="array" ref="I220">IF(C217="2024",INDEX('COMPTE 2024'!$B$8:$B$602,'COMPTE 2024'!M220),IF(C217="2025",INDEX('COMPTE 2025'!$B$8:$B$601,'COMPTE 2024'!M220),IF(C217="2026",INDEX('COMPTE 2026'!$B$601,'COMPTE 2026'!N219),IF(C217="2027",INDEX('COMPTE 2027'!$B$8:$B$601,'COMPTE 2027'!N219),IF(C217="2028",INDEX('COMPTE 2028'!$B$8:$B$601,'COMPTE 2028'!N219),IF(C217="2029",INDEX('COMPTE 2029'!$B$8:$B$601,'COMPTE 2029'!N219),IF(C217="2030",INDEX('COMPTE 2030'!$B$8:$B$601,'COMPTE 2030'!N219),"")))))))</f>
        <v/>
      </c>
    </row>
    <row r="221" spans="2:9" ht="18" customHeight="1" x14ac:dyDescent="0.25">
      <c r="B221" s="83" t="str" cm="1">
        <f t="array" ref="B221">IF(C218=2024,INDEX('COMPTE 2024'!$B$7:$B$601,'COMPTE 2024'!M220),IF(C217=2025,INDEX('COMPTE 2025'!$B$8:$B$601,'COMPTE 2024'!M220),IF(C217=2026,INDEX('COMPTE 2026'!$B$8:$B$601,'COMPTE 2026'!M220),IF(C217=2027,INDEX('COMPTE 2027'!$B$8:$B$601,'COMPTE 2027'!M220),IF(C217=2028,INDEX('COMPTE 2028'!$B$8:$B$601,'COMPTE 2028'!M220),IF(C217=2029,INDEX('COMPTE 2029'!$B$8:$B$601,'COMPTE 2029'!M220),IF(C217=2030,INDEX('COMPTE 2030'!$B$8:$B$601,'COMPTE 2030'!M220),"")))))))</f>
        <v/>
      </c>
      <c r="C221" s="116" t="str" cm="1">
        <f t="array" ref="C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D221" t="str" cm="1">
        <f t="array" ref="D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E221" s="2" t="str" cm="1">
        <f t="array" ref="E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F221" t="str" cm="1">
        <f t="array" ref="F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G221" t="str" cm="1">
        <f t="array" ref="G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H221" t="str" cm="1">
        <f t="array" ref="H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  <c r="I221" t="str" cm="1">
        <f t="array" ref="I221">IF(C218="2024",INDEX('COMPTE 2024'!$B$8:$B$602,'COMPTE 2024'!M221),IF(C218="2025",INDEX('COMPTE 2025'!$B$8:$B$601,'COMPTE 2024'!M221),IF(C218="2026",INDEX('COMPTE 2026'!$B$601,'COMPTE 2026'!N220),IF(C218="2027",INDEX('COMPTE 2027'!$B$8:$B$601,'COMPTE 2027'!N220),IF(C218="2028",INDEX('COMPTE 2028'!$B$8:$B$601,'COMPTE 2028'!N220),IF(C218="2029",INDEX('COMPTE 2029'!$B$8:$B$601,'COMPTE 2029'!N220),IF(C218="2030",INDEX('COMPTE 2030'!$B$8:$B$601,'COMPTE 2030'!N220),"")))))))</f>
        <v/>
      </c>
    </row>
    <row r="222" spans="2:9" ht="18" customHeight="1" x14ac:dyDescent="0.25">
      <c r="B222" s="83" t="str" cm="1">
        <f t="array" ref="B222">IF(C219=2024,INDEX('COMPTE 2024'!$B$7:$B$601,'COMPTE 2024'!M221),IF(C218=2025,INDEX('COMPTE 2025'!$B$8:$B$601,'COMPTE 2024'!M221),IF(C218=2026,INDEX('COMPTE 2026'!$B$8:$B$601,'COMPTE 2026'!M221),IF(C218=2027,INDEX('COMPTE 2027'!$B$8:$B$601,'COMPTE 2027'!M221),IF(C218=2028,INDEX('COMPTE 2028'!$B$8:$B$601,'COMPTE 2028'!M221),IF(C218=2029,INDEX('COMPTE 2029'!$B$8:$B$601,'COMPTE 2029'!M221),IF(C218=2030,INDEX('COMPTE 2030'!$B$8:$B$601,'COMPTE 2030'!M221),"")))))))</f>
        <v/>
      </c>
      <c r="C222" s="116" t="str" cm="1">
        <f t="array" ref="C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D222" t="str" cm="1">
        <f t="array" ref="D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E222" s="2" t="str" cm="1">
        <f t="array" ref="E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F222" t="str" cm="1">
        <f t="array" ref="F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G222" t="str" cm="1">
        <f t="array" ref="G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H222" t="str" cm="1">
        <f t="array" ref="H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  <c r="I222" t="str" cm="1">
        <f t="array" ref="I222">IF(C219="2024",INDEX('COMPTE 2024'!$B$8:$B$602,'COMPTE 2024'!M222),IF(C219="2025",INDEX('COMPTE 2025'!$B$8:$B$601,'COMPTE 2024'!M222),IF(C219="2026",INDEX('COMPTE 2026'!$B$601,'COMPTE 2026'!N221),IF(C219="2027",INDEX('COMPTE 2027'!$B$8:$B$601,'COMPTE 2027'!N221),IF(C219="2028",INDEX('COMPTE 2028'!$B$8:$B$601,'COMPTE 2028'!N221),IF(C219="2029",INDEX('COMPTE 2029'!$B$8:$B$601,'COMPTE 2029'!N221),IF(C219="2030",INDEX('COMPTE 2030'!$B$8:$B$601,'COMPTE 2030'!N221),"")))))))</f>
        <v/>
      </c>
    </row>
    <row r="223" spans="2:9" ht="18" customHeight="1" x14ac:dyDescent="0.25">
      <c r="B223" s="83" t="str" cm="1">
        <f t="array" ref="B223">IF(C220=2024,INDEX('COMPTE 2024'!$B$7:$B$601,'COMPTE 2024'!M222),IF(C219=2025,INDEX('COMPTE 2025'!$B$8:$B$601,'COMPTE 2024'!M222),IF(C219=2026,INDEX('COMPTE 2026'!$B$8:$B$601,'COMPTE 2026'!M222),IF(C219=2027,INDEX('COMPTE 2027'!$B$8:$B$601,'COMPTE 2027'!M222),IF(C219=2028,INDEX('COMPTE 2028'!$B$8:$B$601,'COMPTE 2028'!M222),IF(C219=2029,INDEX('COMPTE 2029'!$B$8:$B$601,'COMPTE 2029'!M222),IF(C219=2030,INDEX('COMPTE 2030'!$B$8:$B$601,'COMPTE 2030'!M222),"")))))))</f>
        <v/>
      </c>
      <c r="C223" s="116" t="str" cm="1">
        <f t="array" ref="C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D223" t="str" cm="1">
        <f t="array" ref="D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E223" s="2" t="str" cm="1">
        <f t="array" ref="E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F223" t="str" cm="1">
        <f t="array" ref="F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G223" t="str" cm="1">
        <f t="array" ref="G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H223" t="str" cm="1">
        <f t="array" ref="H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  <c r="I223" t="str" cm="1">
        <f t="array" ref="I223">IF(C220="2024",INDEX('COMPTE 2024'!$B$8:$B$602,'COMPTE 2024'!M223),IF(C220="2025",INDEX('COMPTE 2025'!$B$8:$B$601,'COMPTE 2024'!M223),IF(C220="2026",INDEX('COMPTE 2026'!$B$601,'COMPTE 2026'!N222),IF(C220="2027",INDEX('COMPTE 2027'!$B$8:$B$601,'COMPTE 2027'!N222),IF(C220="2028",INDEX('COMPTE 2028'!$B$8:$B$601,'COMPTE 2028'!N222),IF(C220="2029",INDEX('COMPTE 2029'!$B$8:$B$601,'COMPTE 2029'!N222),IF(C220="2030",INDEX('COMPTE 2030'!$B$8:$B$601,'COMPTE 2030'!N222),"")))))))</f>
        <v/>
      </c>
    </row>
    <row r="224" spans="2:9" ht="18" customHeight="1" x14ac:dyDescent="0.25">
      <c r="B224" s="83" t="str" cm="1">
        <f t="array" ref="B224">IF(C221=2024,INDEX('COMPTE 2024'!$B$7:$B$601,'COMPTE 2024'!M223),IF(C220=2025,INDEX('COMPTE 2025'!$B$8:$B$601,'COMPTE 2024'!M223),IF(C220=2026,INDEX('COMPTE 2026'!$B$8:$B$601,'COMPTE 2026'!M223),IF(C220=2027,INDEX('COMPTE 2027'!$B$8:$B$601,'COMPTE 2027'!M223),IF(C220=2028,INDEX('COMPTE 2028'!$B$8:$B$601,'COMPTE 2028'!M223),IF(C220=2029,INDEX('COMPTE 2029'!$B$8:$B$601,'COMPTE 2029'!M223),IF(C220=2030,INDEX('COMPTE 2030'!$B$8:$B$601,'COMPTE 2030'!M223),"")))))))</f>
        <v/>
      </c>
      <c r="C224" s="116" t="str" cm="1">
        <f t="array" ref="C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D224" t="str" cm="1">
        <f t="array" ref="D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E224" s="2" t="str" cm="1">
        <f t="array" ref="E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F224" t="str" cm="1">
        <f t="array" ref="F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G224" t="str" cm="1">
        <f t="array" ref="G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H224" t="str" cm="1">
        <f t="array" ref="H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  <c r="I224" t="str" cm="1">
        <f t="array" ref="I224">IF(C221="2024",INDEX('COMPTE 2024'!$B$8:$B$602,'COMPTE 2024'!M224),IF(C221="2025",INDEX('COMPTE 2025'!$B$8:$B$601,'COMPTE 2024'!M224),IF(C221="2026",INDEX('COMPTE 2026'!$B$601,'COMPTE 2026'!N223),IF(C221="2027",INDEX('COMPTE 2027'!$B$8:$B$601,'COMPTE 2027'!N223),IF(C221="2028",INDEX('COMPTE 2028'!$B$8:$B$601,'COMPTE 2028'!N223),IF(C221="2029",INDEX('COMPTE 2029'!$B$8:$B$601,'COMPTE 2029'!N223),IF(C221="2030",INDEX('COMPTE 2030'!$B$8:$B$601,'COMPTE 2030'!N223),"")))))))</f>
        <v/>
      </c>
    </row>
    <row r="225" spans="2:9" ht="18" customHeight="1" x14ac:dyDescent="0.25">
      <c r="B225" s="83" t="str" cm="1">
        <f t="array" ref="B225">IF(C222=2024,INDEX('COMPTE 2024'!$B$7:$B$601,'COMPTE 2024'!M224),IF(C221=2025,INDEX('COMPTE 2025'!$B$8:$B$601,'COMPTE 2024'!M224),IF(C221=2026,INDEX('COMPTE 2026'!$B$8:$B$601,'COMPTE 2026'!M224),IF(C221=2027,INDEX('COMPTE 2027'!$B$8:$B$601,'COMPTE 2027'!M224),IF(C221=2028,INDEX('COMPTE 2028'!$B$8:$B$601,'COMPTE 2028'!M224),IF(C221=2029,INDEX('COMPTE 2029'!$B$8:$B$601,'COMPTE 2029'!M224),IF(C221=2030,INDEX('COMPTE 2030'!$B$8:$B$601,'COMPTE 2030'!M224),"")))))))</f>
        <v/>
      </c>
      <c r="C225" s="116" t="str" cm="1">
        <f t="array" ref="C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D225" t="str" cm="1">
        <f t="array" ref="D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E225" s="2" t="str" cm="1">
        <f t="array" ref="E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F225" t="str" cm="1">
        <f t="array" ref="F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G225" t="str" cm="1">
        <f t="array" ref="G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H225" t="str" cm="1">
        <f t="array" ref="H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  <c r="I225" t="str" cm="1">
        <f t="array" ref="I225">IF(C222="2024",INDEX('COMPTE 2024'!$B$8:$B$602,'COMPTE 2024'!M225),IF(C222="2025",INDEX('COMPTE 2025'!$B$8:$B$601,'COMPTE 2024'!M225),IF(C222="2026",INDEX('COMPTE 2026'!$B$601,'COMPTE 2026'!N224),IF(C222="2027",INDEX('COMPTE 2027'!$B$8:$B$601,'COMPTE 2027'!N224),IF(C222="2028",INDEX('COMPTE 2028'!$B$8:$B$601,'COMPTE 2028'!N224),IF(C222="2029",INDEX('COMPTE 2029'!$B$8:$B$601,'COMPTE 2029'!N224),IF(C222="2030",INDEX('COMPTE 2030'!$B$8:$B$601,'COMPTE 2030'!N224),"")))))))</f>
        <v/>
      </c>
    </row>
    <row r="226" spans="2:9" ht="18" customHeight="1" x14ac:dyDescent="0.25">
      <c r="B226" s="83" t="str" cm="1">
        <f t="array" ref="B226">IF(C223=2024,INDEX('COMPTE 2024'!$B$7:$B$601,'COMPTE 2024'!M225),IF(C222=2025,INDEX('COMPTE 2025'!$B$8:$B$601,'COMPTE 2024'!M225),IF(C222=2026,INDEX('COMPTE 2026'!$B$8:$B$601,'COMPTE 2026'!M225),IF(C222=2027,INDEX('COMPTE 2027'!$B$8:$B$601,'COMPTE 2027'!M225),IF(C222=2028,INDEX('COMPTE 2028'!$B$8:$B$601,'COMPTE 2028'!M225),IF(C222=2029,INDEX('COMPTE 2029'!$B$8:$B$601,'COMPTE 2029'!M225),IF(C222=2030,INDEX('COMPTE 2030'!$B$8:$B$601,'COMPTE 2030'!M225),"")))))))</f>
        <v/>
      </c>
      <c r="C226" s="116" t="str" cm="1">
        <f t="array" ref="C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D226" t="str" cm="1">
        <f t="array" ref="D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E226" s="2" t="str" cm="1">
        <f t="array" ref="E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F226" t="str" cm="1">
        <f t="array" ref="F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G226" t="str" cm="1">
        <f t="array" ref="G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H226" t="str" cm="1">
        <f t="array" ref="H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  <c r="I226" t="str" cm="1">
        <f t="array" ref="I226">IF(C223="2024",INDEX('COMPTE 2024'!$B$8:$B$602,'COMPTE 2024'!M226),IF(C223="2025",INDEX('COMPTE 2025'!$B$8:$B$601,'COMPTE 2024'!M226),IF(C223="2026",INDEX('COMPTE 2026'!$B$601,'COMPTE 2026'!N225),IF(C223="2027",INDEX('COMPTE 2027'!$B$8:$B$601,'COMPTE 2027'!N225),IF(C223="2028",INDEX('COMPTE 2028'!$B$8:$B$601,'COMPTE 2028'!N225),IF(C223="2029",INDEX('COMPTE 2029'!$B$8:$B$601,'COMPTE 2029'!N225),IF(C223="2030",INDEX('COMPTE 2030'!$B$8:$B$601,'COMPTE 2030'!N225),"")))))))</f>
        <v/>
      </c>
    </row>
    <row r="227" spans="2:9" ht="18" customHeight="1" x14ac:dyDescent="0.25">
      <c r="B227" s="83" t="str" cm="1">
        <f t="array" ref="B227">IF(C224=2024,INDEX('COMPTE 2024'!$B$7:$B$601,'COMPTE 2024'!M226),IF(C223=2025,INDEX('COMPTE 2025'!$B$8:$B$601,'COMPTE 2024'!M226),IF(C223=2026,INDEX('COMPTE 2026'!$B$8:$B$601,'COMPTE 2026'!M226),IF(C223=2027,INDEX('COMPTE 2027'!$B$8:$B$601,'COMPTE 2027'!M226),IF(C223=2028,INDEX('COMPTE 2028'!$B$8:$B$601,'COMPTE 2028'!M226),IF(C223=2029,INDEX('COMPTE 2029'!$B$8:$B$601,'COMPTE 2029'!M226),IF(C223=2030,INDEX('COMPTE 2030'!$B$8:$B$601,'COMPTE 2030'!M226),"")))))))</f>
        <v/>
      </c>
      <c r="C227" s="116" t="str" cm="1">
        <f t="array" ref="C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D227" t="str" cm="1">
        <f t="array" ref="D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E227" s="2" t="str" cm="1">
        <f t="array" ref="E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F227" t="str" cm="1">
        <f t="array" ref="F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G227" t="str" cm="1">
        <f t="array" ref="G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H227" t="str" cm="1">
        <f t="array" ref="H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  <c r="I227" t="str" cm="1">
        <f t="array" ref="I227">IF(C224="2024",INDEX('COMPTE 2024'!$B$8:$B$602,'COMPTE 2024'!M227),IF(C224="2025",INDEX('COMPTE 2025'!$B$8:$B$601,'COMPTE 2024'!M227),IF(C224="2026",INDEX('COMPTE 2026'!$B$601,'COMPTE 2026'!N226),IF(C224="2027",INDEX('COMPTE 2027'!$B$8:$B$601,'COMPTE 2027'!N226),IF(C224="2028",INDEX('COMPTE 2028'!$B$8:$B$601,'COMPTE 2028'!N226),IF(C224="2029",INDEX('COMPTE 2029'!$B$8:$B$601,'COMPTE 2029'!N226),IF(C224="2030",INDEX('COMPTE 2030'!$B$8:$B$601,'COMPTE 2030'!N226),"")))))))</f>
        <v/>
      </c>
    </row>
    <row r="228" spans="2:9" ht="18" customHeight="1" x14ac:dyDescent="0.25">
      <c r="B228" s="83" t="str" cm="1">
        <f t="array" ref="B228">IF(C225=2024,INDEX('COMPTE 2024'!$B$7:$B$601,'COMPTE 2024'!M227),IF(C224=2025,INDEX('COMPTE 2025'!$B$8:$B$601,'COMPTE 2024'!M227),IF(C224=2026,INDEX('COMPTE 2026'!$B$8:$B$601,'COMPTE 2026'!M227),IF(C224=2027,INDEX('COMPTE 2027'!$B$8:$B$601,'COMPTE 2027'!M227),IF(C224=2028,INDEX('COMPTE 2028'!$B$8:$B$601,'COMPTE 2028'!M227),IF(C224=2029,INDEX('COMPTE 2029'!$B$8:$B$601,'COMPTE 2029'!M227),IF(C224=2030,INDEX('COMPTE 2030'!$B$8:$B$601,'COMPTE 2030'!M227),"")))))))</f>
        <v/>
      </c>
      <c r="C228" s="116" t="str" cm="1">
        <f t="array" ref="C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D228" t="str" cm="1">
        <f t="array" ref="D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E228" s="2" t="str" cm="1">
        <f t="array" ref="E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F228" t="str" cm="1">
        <f t="array" ref="F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G228" t="str" cm="1">
        <f t="array" ref="G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H228" t="str" cm="1">
        <f t="array" ref="H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  <c r="I228" t="str" cm="1">
        <f t="array" ref="I228">IF(C225="2024",INDEX('COMPTE 2024'!$B$8:$B$602,'COMPTE 2024'!M228),IF(C225="2025",INDEX('COMPTE 2025'!$B$8:$B$601,'COMPTE 2024'!M228),IF(C225="2026",INDEX('COMPTE 2026'!$B$601,'COMPTE 2026'!N227),IF(C225="2027",INDEX('COMPTE 2027'!$B$8:$B$601,'COMPTE 2027'!N227),IF(C225="2028",INDEX('COMPTE 2028'!$B$8:$B$601,'COMPTE 2028'!N227),IF(C225="2029",INDEX('COMPTE 2029'!$B$8:$B$601,'COMPTE 2029'!N227),IF(C225="2030",INDEX('COMPTE 2030'!$B$8:$B$601,'COMPTE 2030'!N227),"")))))))</f>
        <v/>
      </c>
    </row>
    <row r="229" spans="2:9" ht="18" customHeight="1" x14ac:dyDescent="0.25">
      <c r="B229" s="83" t="str" cm="1">
        <f t="array" ref="B229">IF(C226=2024,INDEX('COMPTE 2024'!$B$7:$B$601,'COMPTE 2024'!M228),IF(C225=2025,INDEX('COMPTE 2025'!$B$8:$B$601,'COMPTE 2024'!M228),IF(C225=2026,INDEX('COMPTE 2026'!$B$8:$B$601,'COMPTE 2026'!M228),IF(C225=2027,INDEX('COMPTE 2027'!$B$8:$B$601,'COMPTE 2027'!M228),IF(C225=2028,INDEX('COMPTE 2028'!$B$8:$B$601,'COMPTE 2028'!M228),IF(C225=2029,INDEX('COMPTE 2029'!$B$8:$B$601,'COMPTE 2029'!M228),IF(C225=2030,INDEX('COMPTE 2030'!$B$8:$B$601,'COMPTE 2030'!M228),"")))))))</f>
        <v/>
      </c>
      <c r="C229" s="116" t="str" cm="1">
        <f t="array" ref="C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D229" t="str" cm="1">
        <f t="array" ref="D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E229" s="2" t="str" cm="1">
        <f t="array" ref="E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F229" t="str" cm="1">
        <f t="array" ref="F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G229" t="str" cm="1">
        <f t="array" ref="G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H229" t="str" cm="1">
        <f t="array" ref="H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  <c r="I229" t="str" cm="1">
        <f t="array" ref="I229">IF(C226="2024",INDEX('COMPTE 2024'!$B$8:$B$602,'COMPTE 2024'!M229),IF(C226="2025",INDEX('COMPTE 2025'!$B$8:$B$601,'COMPTE 2024'!M229),IF(C226="2026",INDEX('COMPTE 2026'!$B$601,'COMPTE 2026'!N228),IF(C226="2027",INDEX('COMPTE 2027'!$B$8:$B$601,'COMPTE 2027'!N228),IF(C226="2028",INDEX('COMPTE 2028'!$B$8:$B$601,'COMPTE 2028'!N228),IF(C226="2029",INDEX('COMPTE 2029'!$B$8:$B$601,'COMPTE 2029'!N228),IF(C226="2030",INDEX('COMPTE 2030'!$B$8:$B$601,'COMPTE 2030'!N228),"")))))))</f>
        <v/>
      </c>
    </row>
    <row r="230" spans="2:9" ht="18" customHeight="1" x14ac:dyDescent="0.25">
      <c r="B230" s="83" t="str" cm="1">
        <f t="array" ref="B230">IF(C227=2024,INDEX('COMPTE 2024'!$B$7:$B$601,'COMPTE 2024'!M229),IF(C226=2025,INDEX('COMPTE 2025'!$B$8:$B$601,'COMPTE 2024'!M229),IF(C226=2026,INDEX('COMPTE 2026'!$B$8:$B$601,'COMPTE 2026'!M229),IF(C226=2027,INDEX('COMPTE 2027'!$B$8:$B$601,'COMPTE 2027'!M229),IF(C226=2028,INDEX('COMPTE 2028'!$B$8:$B$601,'COMPTE 2028'!M229),IF(C226=2029,INDEX('COMPTE 2029'!$B$8:$B$601,'COMPTE 2029'!M229),IF(C226=2030,INDEX('COMPTE 2030'!$B$8:$B$601,'COMPTE 2030'!M229),"")))))))</f>
        <v/>
      </c>
      <c r="C230" s="116" t="str" cm="1">
        <f t="array" ref="C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D230" t="str" cm="1">
        <f t="array" ref="D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E230" s="2" t="str" cm="1">
        <f t="array" ref="E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F230" t="str" cm="1">
        <f t="array" ref="F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G230" t="str" cm="1">
        <f t="array" ref="G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H230" t="str" cm="1">
        <f t="array" ref="H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  <c r="I230" t="str" cm="1">
        <f t="array" ref="I230">IF(C227="2024",INDEX('COMPTE 2024'!$B$8:$B$602,'COMPTE 2024'!M230),IF(C227="2025",INDEX('COMPTE 2025'!$B$8:$B$601,'COMPTE 2024'!M230),IF(C227="2026",INDEX('COMPTE 2026'!$B$601,'COMPTE 2026'!N229),IF(C227="2027",INDEX('COMPTE 2027'!$B$8:$B$601,'COMPTE 2027'!N229),IF(C227="2028",INDEX('COMPTE 2028'!$B$8:$B$601,'COMPTE 2028'!N229),IF(C227="2029",INDEX('COMPTE 2029'!$B$8:$B$601,'COMPTE 2029'!N229),IF(C227="2030",INDEX('COMPTE 2030'!$B$8:$B$601,'COMPTE 2030'!N229),"")))))))</f>
        <v/>
      </c>
    </row>
    <row r="231" spans="2:9" ht="18" customHeight="1" x14ac:dyDescent="0.25">
      <c r="B231" s="83" t="str" cm="1">
        <f t="array" ref="B231">IF(C228=2024,INDEX('COMPTE 2024'!$B$7:$B$601,'COMPTE 2024'!M230),IF(C227=2025,INDEX('COMPTE 2025'!$B$8:$B$601,'COMPTE 2024'!M230),IF(C227=2026,INDEX('COMPTE 2026'!$B$8:$B$601,'COMPTE 2026'!M230),IF(C227=2027,INDEX('COMPTE 2027'!$B$8:$B$601,'COMPTE 2027'!M230),IF(C227=2028,INDEX('COMPTE 2028'!$B$8:$B$601,'COMPTE 2028'!M230),IF(C227=2029,INDEX('COMPTE 2029'!$B$8:$B$601,'COMPTE 2029'!M230),IF(C227=2030,INDEX('COMPTE 2030'!$B$8:$B$601,'COMPTE 2030'!M230),"")))))))</f>
        <v/>
      </c>
      <c r="C231" s="116" t="str" cm="1">
        <f t="array" ref="C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D231" t="str" cm="1">
        <f t="array" ref="D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E231" s="2" t="str" cm="1">
        <f t="array" ref="E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F231" t="str" cm="1">
        <f t="array" ref="F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G231" t="str" cm="1">
        <f t="array" ref="G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H231" t="str" cm="1">
        <f t="array" ref="H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  <c r="I231" t="str" cm="1">
        <f t="array" ref="I231">IF(C228="2024",INDEX('COMPTE 2024'!$B$8:$B$602,'COMPTE 2024'!M231),IF(C228="2025",INDEX('COMPTE 2025'!$B$8:$B$601,'COMPTE 2024'!M231),IF(C228="2026",INDEX('COMPTE 2026'!$B$601,'COMPTE 2026'!N230),IF(C228="2027",INDEX('COMPTE 2027'!$B$8:$B$601,'COMPTE 2027'!N230),IF(C228="2028",INDEX('COMPTE 2028'!$B$8:$B$601,'COMPTE 2028'!N230),IF(C228="2029",INDEX('COMPTE 2029'!$B$8:$B$601,'COMPTE 2029'!N230),IF(C228="2030",INDEX('COMPTE 2030'!$B$8:$B$601,'COMPTE 2030'!N230),"")))))))</f>
        <v/>
      </c>
    </row>
    <row r="232" spans="2:9" ht="18" customHeight="1" x14ac:dyDescent="0.25">
      <c r="B232" s="83" t="str" cm="1">
        <f t="array" ref="B232">IF(C229=2024,INDEX('COMPTE 2024'!$B$7:$B$601,'COMPTE 2024'!M231),IF(C228=2025,INDEX('COMPTE 2025'!$B$8:$B$601,'COMPTE 2024'!M231),IF(C228=2026,INDEX('COMPTE 2026'!$B$8:$B$601,'COMPTE 2026'!M231),IF(C228=2027,INDEX('COMPTE 2027'!$B$8:$B$601,'COMPTE 2027'!M231),IF(C228=2028,INDEX('COMPTE 2028'!$B$8:$B$601,'COMPTE 2028'!M231),IF(C228=2029,INDEX('COMPTE 2029'!$B$8:$B$601,'COMPTE 2029'!M231),IF(C228=2030,INDEX('COMPTE 2030'!$B$8:$B$601,'COMPTE 2030'!M231),"")))))))</f>
        <v/>
      </c>
      <c r="C232" s="116" t="str" cm="1">
        <f t="array" ref="C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D232" t="str" cm="1">
        <f t="array" ref="D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E232" s="2" t="str" cm="1">
        <f t="array" ref="E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F232" t="str" cm="1">
        <f t="array" ref="F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G232" t="str" cm="1">
        <f t="array" ref="G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H232" t="str" cm="1">
        <f t="array" ref="H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  <c r="I232" t="str" cm="1">
        <f t="array" ref="I232">IF(C229="2024",INDEX('COMPTE 2024'!$B$8:$B$602,'COMPTE 2024'!M232),IF(C229="2025",INDEX('COMPTE 2025'!$B$8:$B$601,'COMPTE 2024'!M232),IF(C229="2026",INDEX('COMPTE 2026'!$B$601,'COMPTE 2026'!N231),IF(C229="2027",INDEX('COMPTE 2027'!$B$8:$B$601,'COMPTE 2027'!N231),IF(C229="2028",INDEX('COMPTE 2028'!$B$8:$B$601,'COMPTE 2028'!N231),IF(C229="2029",INDEX('COMPTE 2029'!$B$8:$B$601,'COMPTE 2029'!N231),IF(C229="2030",INDEX('COMPTE 2030'!$B$8:$B$601,'COMPTE 2030'!N231),"")))))))</f>
        <v/>
      </c>
    </row>
    <row r="233" spans="2:9" ht="18" customHeight="1" x14ac:dyDescent="0.25">
      <c r="B233" s="83" t="str" cm="1">
        <f t="array" ref="B233">IF(C230=2024,INDEX('COMPTE 2024'!$B$7:$B$601,'COMPTE 2024'!M232),IF(C229=2025,INDEX('COMPTE 2025'!$B$8:$B$601,'COMPTE 2024'!M232),IF(C229=2026,INDEX('COMPTE 2026'!$B$8:$B$601,'COMPTE 2026'!M232),IF(C229=2027,INDEX('COMPTE 2027'!$B$8:$B$601,'COMPTE 2027'!M232),IF(C229=2028,INDEX('COMPTE 2028'!$B$8:$B$601,'COMPTE 2028'!M232),IF(C229=2029,INDEX('COMPTE 2029'!$B$8:$B$601,'COMPTE 2029'!M232),IF(C229=2030,INDEX('COMPTE 2030'!$B$8:$B$601,'COMPTE 2030'!M232),"")))))))</f>
        <v/>
      </c>
      <c r="C233" s="116" t="str" cm="1">
        <f t="array" ref="C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D233" t="str" cm="1">
        <f t="array" ref="D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E233" s="2" t="str" cm="1">
        <f t="array" ref="E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F233" t="str" cm="1">
        <f t="array" ref="F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G233" t="str" cm="1">
        <f t="array" ref="G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H233" t="str" cm="1">
        <f t="array" ref="H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  <c r="I233" t="str" cm="1">
        <f t="array" ref="I233">IF(C230="2024",INDEX('COMPTE 2024'!$B$8:$B$602,'COMPTE 2024'!M233),IF(C230="2025",INDEX('COMPTE 2025'!$B$8:$B$601,'COMPTE 2024'!M233),IF(C230="2026",INDEX('COMPTE 2026'!$B$601,'COMPTE 2026'!N232),IF(C230="2027",INDEX('COMPTE 2027'!$B$8:$B$601,'COMPTE 2027'!N232),IF(C230="2028",INDEX('COMPTE 2028'!$B$8:$B$601,'COMPTE 2028'!N232),IF(C230="2029",INDEX('COMPTE 2029'!$B$8:$B$601,'COMPTE 2029'!N232),IF(C230="2030",INDEX('COMPTE 2030'!$B$8:$B$601,'COMPTE 2030'!N232),"")))))))</f>
        <v/>
      </c>
    </row>
    <row r="234" spans="2:9" ht="18" customHeight="1" x14ac:dyDescent="0.25">
      <c r="B234" s="83" t="str" cm="1">
        <f t="array" ref="B234">IF(C231=2024,INDEX('COMPTE 2024'!$B$7:$B$601,'COMPTE 2024'!M233),IF(C230=2025,INDEX('COMPTE 2025'!$B$8:$B$601,'COMPTE 2024'!M233),IF(C230=2026,INDEX('COMPTE 2026'!$B$8:$B$601,'COMPTE 2026'!M233),IF(C230=2027,INDEX('COMPTE 2027'!$B$8:$B$601,'COMPTE 2027'!M233),IF(C230=2028,INDEX('COMPTE 2028'!$B$8:$B$601,'COMPTE 2028'!M233),IF(C230=2029,INDEX('COMPTE 2029'!$B$8:$B$601,'COMPTE 2029'!M233),IF(C230=2030,INDEX('COMPTE 2030'!$B$8:$B$601,'COMPTE 2030'!M233),"")))))))</f>
        <v/>
      </c>
      <c r="C234" s="116" t="str" cm="1">
        <f t="array" ref="C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D234" t="str" cm="1">
        <f t="array" ref="D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E234" s="2" t="str" cm="1">
        <f t="array" ref="E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F234" t="str" cm="1">
        <f t="array" ref="F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G234" t="str" cm="1">
        <f t="array" ref="G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H234" t="str" cm="1">
        <f t="array" ref="H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  <c r="I234" t="str" cm="1">
        <f t="array" ref="I234">IF(C231="2024",INDEX('COMPTE 2024'!$B$8:$B$602,'COMPTE 2024'!M234),IF(C231="2025",INDEX('COMPTE 2025'!$B$8:$B$601,'COMPTE 2024'!M234),IF(C231="2026",INDEX('COMPTE 2026'!$B$601,'COMPTE 2026'!N233),IF(C231="2027",INDEX('COMPTE 2027'!$B$8:$B$601,'COMPTE 2027'!N233),IF(C231="2028",INDEX('COMPTE 2028'!$B$8:$B$601,'COMPTE 2028'!N233),IF(C231="2029",INDEX('COMPTE 2029'!$B$8:$B$601,'COMPTE 2029'!N233),IF(C231="2030",INDEX('COMPTE 2030'!$B$8:$B$601,'COMPTE 2030'!N233),"")))))))</f>
        <v/>
      </c>
    </row>
    <row r="235" spans="2:9" ht="18" customHeight="1" x14ac:dyDescent="0.25">
      <c r="B235" s="83" t="str" cm="1">
        <f t="array" ref="B235">IF(C232=2024,INDEX('COMPTE 2024'!$B$7:$B$601,'COMPTE 2024'!M234),IF(C231=2025,INDEX('COMPTE 2025'!$B$8:$B$601,'COMPTE 2024'!M234),IF(C231=2026,INDEX('COMPTE 2026'!$B$8:$B$601,'COMPTE 2026'!M234),IF(C231=2027,INDEX('COMPTE 2027'!$B$8:$B$601,'COMPTE 2027'!M234),IF(C231=2028,INDEX('COMPTE 2028'!$B$8:$B$601,'COMPTE 2028'!M234),IF(C231=2029,INDEX('COMPTE 2029'!$B$8:$B$601,'COMPTE 2029'!M234),IF(C231=2030,INDEX('COMPTE 2030'!$B$8:$B$601,'COMPTE 2030'!M234),"")))))))</f>
        <v/>
      </c>
      <c r="C235" s="116" t="str" cm="1">
        <f t="array" ref="C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D235" t="str" cm="1">
        <f t="array" ref="D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E235" s="2" t="str" cm="1">
        <f t="array" ref="E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F235" t="str" cm="1">
        <f t="array" ref="F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G235" t="str" cm="1">
        <f t="array" ref="G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H235" t="str" cm="1">
        <f t="array" ref="H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  <c r="I235" t="str" cm="1">
        <f t="array" ref="I235">IF(C232="2024",INDEX('COMPTE 2024'!$B$8:$B$602,'COMPTE 2024'!M235),IF(C232="2025",INDEX('COMPTE 2025'!$B$8:$B$601,'COMPTE 2024'!M235),IF(C232="2026",INDEX('COMPTE 2026'!$B$601,'COMPTE 2026'!N234),IF(C232="2027",INDEX('COMPTE 2027'!$B$8:$B$601,'COMPTE 2027'!N234),IF(C232="2028",INDEX('COMPTE 2028'!$B$8:$B$601,'COMPTE 2028'!N234),IF(C232="2029",INDEX('COMPTE 2029'!$B$8:$B$601,'COMPTE 2029'!N234),IF(C232="2030",INDEX('COMPTE 2030'!$B$8:$B$601,'COMPTE 2030'!N234),"")))))))</f>
        <v/>
      </c>
    </row>
    <row r="236" spans="2:9" ht="18" customHeight="1" x14ac:dyDescent="0.25">
      <c r="B236" s="83" t="str" cm="1">
        <f t="array" ref="B236">IF(C233=2024,INDEX('COMPTE 2024'!$B$7:$B$601,'COMPTE 2024'!M235),IF(C232=2025,INDEX('COMPTE 2025'!$B$8:$B$601,'COMPTE 2024'!M235),IF(C232=2026,INDEX('COMPTE 2026'!$B$8:$B$601,'COMPTE 2026'!M235),IF(C232=2027,INDEX('COMPTE 2027'!$B$8:$B$601,'COMPTE 2027'!M235),IF(C232=2028,INDEX('COMPTE 2028'!$B$8:$B$601,'COMPTE 2028'!M235),IF(C232=2029,INDEX('COMPTE 2029'!$B$8:$B$601,'COMPTE 2029'!M235),IF(C232=2030,INDEX('COMPTE 2030'!$B$8:$B$601,'COMPTE 2030'!M235),"")))))))</f>
        <v/>
      </c>
      <c r="C236" s="116" t="str" cm="1">
        <f t="array" ref="C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D236" t="str" cm="1">
        <f t="array" ref="D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E236" s="2" t="str" cm="1">
        <f t="array" ref="E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F236" t="str" cm="1">
        <f t="array" ref="F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G236" t="str" cm="1">
        <f t="array" ref="G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H236" t="str" cm="1">
        <f t="array" ref="H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  <c r="I236" t="str" cm="1">
        <f t="array" ref="I236">IF(C233="2024",INDEX('COMPTE 2024'!$B$8:$B$602,'COMPTE 2024'!M236),IF(C233="2025",INDEX('COMPTE 2025'!$B$8:$B$601,'COMPTE 2024'!M236),IF(C233="2026",INDEX('COMPTE 2026'!$B$601,'COMPTE 2026'!N235),IF(C233="2027",INDEX('COMPTE 2027'!$B$8:$B$601,'COMPTE 2027'!N235),IF(C233="2028",INDEX('COMPTE 2028'!$B$8:$B$601,'COMPTE 2028'!N235),IF(C233="2029",INDEX('COMPTE 2029'!$B$8:$B$601,'COMPTE 2029'!N235),IF(C233="2030",INDEX('COMPTE 2030'!$B$8:$B$601,'COMPTE 2030'!N235),"")))))))</f>
        <v/>
      </c>
    </row>
    <row r="237" spans="2:9" ht="18" customHeight="1" x14ac:dyDescent="0.25">
      <c r="B237" s="83" t="str" cm="1">
        <f t="array" ref="B237">IF(C234=2024,INDEX('COMPTE 2024'!$B$7:$B$601,'COMPTE 2024'!M236),IF(C233=2025,INDEX('COMPTE 2025'!$B$8:$B$601,'COMPTE 2024'!M236),IF(C233=2026,INDEX('COMPTE 2026'!$B$8:$B$601,'COMPTE 2026'!M236),IF(C233=2027,INDEX('COMPTE 2027'!$B$8:$B$601,'COMPTE 2027'!M236),IF(C233=2028,INDEX('COMPTE 2028'!$B$8:$B$601,'COMPTE 2028'!M236),IF(C233=2029,INDEX('COMPTE 2029'!$B$8:$B$601,'COMPTE 2029'!M236),IF(C233=2030,INDEX('COMPTE 2030'!$B$8:$B$601,'COMPTE 2030'!M236),"")))))))</f>
        <v/>
      </c>
      <c r="C237" s="116" t="str" cm="1">
        <f t="array" ref="C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D237" t="str" cm="1">
        <f t="array" ref="D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E237" s="2" t="str" cm="1">
        <f t="array" ref="E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F237" t="str" cm="1">
        <f t="array" ref="F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G237" t="str" cm="1">
        <f t="array" ref="G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H237" t="str" cm="1">
        <f t="array" ref="H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  <c r="I237" t="str" cm="1">
        <f t="array" ref="I237">IF(C234="2024",INDEX('COMPTE 2024'!$B$8:$B$602,'COMPTE 2024'!M237),IF(C234="2025",INDEX('COMPTE 2025'!$B$8:$B$601,'COMPTE 2024'!M237),IF(C234="2026",INDEX('COMPTE 2026'!$B$601,'COMPTE 2026'!N236),IF(C234="2027",INDEX('COMPTE 2027'!$B$8:$B$601,'COMPTE 2027'!N236),IF(C234="2028",INDEX('COMPTE 2028'!$B$8:$B$601,'COMPTE 2028'!N236),IF(C234="2029",INDEX('COMPTE 2029'!$B$8:$B$601,'COMPTE 2029'!N236),IF(C234="2030",INDEX('COMPTE 2030'!$B$8:$B$601,'COMPTE 2030'!N236),"")))))))</f>
        <v/>
      </c>
    </row>
    <row r="238" spans="2:9" ht="18" customHeight="1" x14ac:dyDescent="0.25">
      <c r="B238" s="83" t="str" cm="1">
        <f t="array" ref="B238">IF(C235=2024,INDEX('COMPTE 2024'!$B$7:$B$601,'COMPTE 2024'!M237),IF(C234=2025,INDEX('COMPTE 2025'!$B$8:$B$601,'COMPTE 2024'!M237),IF(C234=2026,INDEX('COMPTE 2026'!$B$8:$B$601,'COMPTE 2026'!M237),IF(C234=2027,INDEX('COMPTE 2027'!$B$8:$B$601,'COMPTE 2027'!M237),IF(C234=2028,INDEX('COMPTE 2028'!$B$8:$B$601,'COMPTE 2028'!M237),IF(C234=2029,INDEX('COMPTE 2029'!$B$8:$B$601,'COMPTE 2029'!M237),IF(C234=2030,INDEX('COMPTE 2030'!$B$8:$B$601,'COMPTE 2030'!M237),"")))))))</f>
        <v/>
      </c>
      <c r="C238" s="116" t="str" cm="1">
        <f t="array" ref="C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D238" t="str" cm="1">
        <f t="array" ref="D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E238" s="2" t="str" cm="1">
        <f t="array" ref="E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F238" t="str" cm="1">
        <f t="array" ref="F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G238" t="str" cm="1">
        <f t="array" ref="G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H238" t="str" cm="1">
        <f t="array" ref="H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  <c r="I238" t="str" cm="1">
        <f t="array" ref="I238">IF(C235="2024",INDEX('COMPTE 2024'!$B$8:$B$602,'COMPTE 2024'!M238),IF(C235="2025",INDEX('COMPTE 2025'!$B$8:$B$601,'COMPTE 2024'!M238),IF(C235="2026",INDEX('COMPTE 2026'!$B$601,'COMPTE 2026'!N237),IF(C235="2027",INDEX('COMPTE 2027'!$B$8:$B$601,'COMPTE 2027'!N237),IF(C235="2028",INDEX('COMPTE 2028'!$B$8:$B$601,'COMPTE 2028'!N237),IF(C235="2029",INDEX('COMPTE 2029'!$B$8:$B$601,'COMPTE 2029'!N237),IF(C235="2030",INDEX('COMPTE 2030'!$B$8:$B$601,'COMPTE 2030'!N237),"")))))))</f>
        <v/>
      </c>
    </row>
    <row r="239" spans="2:9" ht="18" customHeight="1" x14ac:dyDescent="0.25">
      <c r="B239" s="83" t="str" cm="1">
        <f t="array" ref="B239">IF(C236=2024,INDEX('COMPTE 2024'!$B$7:$B$601,'COMPTE 2024'!M238),IF(C235=2025,INDEX('COMPTE 2025'!$B$8:$B$601,'COMPTE 2024'!M238),IF(C235=2026,INDEX('COMPTE 2026'!$B$8:$B$601,'COMPTE 2026'!M238),IF(C235=2027,INDEX('COMPTE 2027'!$B$8:$B$601,'COMPTE 2027'!M238),IF(C235=2028,INDEX('COMPTE 2028'!$B$8:$B$601,'COMPTE 2028'!M238),IF(C235=2029,INDEX('COMPTE 2029'!$B$8:$B$601,'COMPTE 2029'!M238),IF(C235=2030,INDEX('COMPTE 2030'!$B$8:$B$601,'COMPTE 2030'!M238),"")))))))</f>
        <v/>
      </c>
      <c r="C239" s="116" t="str" cm="1">
        <f t="array" ref="C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D239" t="str" cm="1">
        <f t="array" ref="D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E239" s="2" t="str" cm="1">
        <f t="array" ref="E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F239" t="str" cm="1">
        <f t="array" ref="F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G239" t="str" cm="1">
        <f t="array" ref="G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H239" t="str" cm="1">
        <f t="array" ref="H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  <c r="I239" t="str" cm="1">
        <f t="array" ref="I239">IF(C236="2024",INDEX('COMPTE 2024'!$B$8:$B$602,'COMPTE 2024'!M239),IF(C236="2025",INDEX('COMPTE 2025'!$B$8:$B$601,'COMPTE 2024'!M239),IF(C236="2026",INDEX('COMPTE 2026'!$B$601,'COMPTE 2026'!N238),IF(C236="2027",INDEX('COMPTE 2027'!$B$8:$B$601,'COMPTE 2027'!N238),IF(C236="2028",INDEX('COMPTE 2028'!$B$8:$B$601,'COMPTE 2028'!N238),IF(C236="2029",INDEX('COMPTE 2029'!$B$8:$B$601,'COMPTE 2029'!N238),IF(C236="2030",INDEX('COMPTE 2030'!$B$8:$B$601,'COMPTE 2030'!N238),"")))))))</f>
        <v/>
      </c>
    </row>
    <row r="240" spans="2:9" ht="18" customHeight="1" x14ac:dyDescent="0.25">
      <c r="B240" s="83" t="str" cm="1">
        <f t="array" ref="B240">IF(C237=2024,INDEX('COMPTE 2024'!$B$7:$B$601,'COMPTE 2024'!M239),IF(C236=2025,INDEX('COMPTE 2025'!$B$8:$B$601,'COMPTE 2024'!M239),IF(C236=2026,INDEX('COMPTE 2026'!$B$8:$B$601,'COMPTE 2026'!M239),IF(C236=2027,INDEX('COMPTE 2027'!$B$8:$B$601,'COMPTE 2027'!M239),IF(C236=2028,INDEX('COMPTE 2028'!$B$8:$B$601,'COMPTE 2028'!M239),IF(C236=2029,INDEX('COMPTE 2029'!$B$8:$B$601,'COMPTE 2029'!M239),IF(C236=2030,INDEX('COMPTE 2030'!$B$8:$B$601,'COMPTE 2030'!M239),"")))))))</f>
        <v/>
      </c>
      <c r="C240" s="116" t="str" cm="1">
        <f t="array" ref="C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D240" t="str" cm="1">
        <f t="array" ref="D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E240" s="2" t="str" cm="1">
        <f t="array" ref="E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F240" t="str" cm="1">
        <f t="array" ref="F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G240" t="str" cm="1">
        <f t="array" ref="G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H240" t="str" cm="1">
        <f t="array" ref="H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  <c r="I240" t="str" cm="1">
        <f t="array" ref="I240">IF(C237="2024",INDEX('COMPTE 2024'!$B$8:$B$602,'COMPTE 2024'!M240),IF(C237="2025",INDEX('COMPTE 2025'!$B$8:$B$601,'COMPTE 2024'!M240),IF(C237="2026",INDEX('COMPTE 2026'!$B$601,'COMPTE 2026'!N239),IF(C237="2027",INDEX('COMPTE 2027'!$B$8:$B$601,'COMPTE 2027'!N239),IF(C237="2028",INDEX('COMPTE 2028'!$B$8:$B$601,'COMPTE 2028'!N239),IF(C237="2029",INDEX('COMPTE 2029'!$B$8:$B$601,'COMPTE 2029'!N239),IF(C237="2030",INDEX('COMPTE 2030'!$B$8:$B$601,'COMPTE 2030'!N239),"")))))))</f>
        <v/>
      </c>
    </row>
    <row r="241" spans="2:9" ht="18" customHeight="1" x14ac:dyDescent="0.25">
      <c r="B241" s="83" t="str" cm="1">
        <f t="array" ref="B241">IF(C238=2024,INDEX('COMPTE 2024'!$B$7:$B$601,'COMPTE 2024'!M240),IF(C237=2025,INDEX('COMPTE 2025'!$B$8:$B$601,'COMPTE 2024'!M240),IF(C237=2026,INDEX('COMPTE 2026'!$B$8:$B$601,'COMPTE 2026'!M240),IF(C237=2027,INDEX('COMPTE 2027'!$B$8:$B$601,'COMPTE 2027'!M240),IF(C237=2028,INDEX('COMPTE 2028'!$B$8:$B$601,'COMPTE 2028'!M240),IF(C237=2029,INDEX('COMPTE 2029'!$B$8:$B$601,'COMPTE 2029'!M240),IF(C237=2030,INDEX('COMPTE 2030'!$B$8:$B$601,'COMPTE 2030'!M240),"")))))))</f>
        <v/>
      </c>
      <c r="C241" s="116" t="str" cm="1">
        <f t="array" ref="C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D241" t="str" cm="1">
        <f t="array" ref="D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E241" s="2" t="str" cm="1">
        <f t="array" ref="E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F241" t="str" cm="1">
        <f t="array" ref="F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G241" t="str" cm="1">
        <f t="array" ref="G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H241" t="str" cm="1">
        <f t="array" ref="H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  <c r="I241" t="str" cm="1">
        <f t="array" ref="I241">IF(C238="2024",INDEX('COMPTE 2024'!$B$8:$B$602,'COMPTE 2024'!M241),IF(C238="2025",INDEX('COMPTE 2025'!$B$8:$B$601,'COMPTE 2024'!M241),IF(C238="2026",INDEX('COMPTE 2026'!$B$601,'COMPTE 2026'!N240),IF(C238="2027",INDEX('COMPTE 2027'!$B$8:$B$601,'COMPTE 2027'!N240),IF(C238="2028",INDEX('COMPTE 2028'!$B$8:$B$601,'COMPTE 2028'!N240),IF(C238="2029",INDEX('COMPTE 2029'!$B$8:$B$601,'COMPTE 2029'!N240),IF(C238="2030",INDEX('COMPTE 2030'!$B$8:$B$601,'COMPTE 2030'!N240),"")))))))</f>
        <v/>
      </c>
    </row>
    <row r="242" spans="2:9" ht="18" customHeight="1" x14ac:dyDescent="0.25">
      <c r="B242" s="83" t="str" cm="1">
        <f t="array" ref="B242">IF(C239=2024,INDEX('COMPTE 2024'!$B$7:$B$601,'COMPTE 2024'!M241),IF(C238=2025,INDEX('COMPTE 2025'!$B$8:$B$601,'COMPTE 2024'!M241),IF(C238=2026,INDEX('COMPTE 2026'!$B$8:$B$601,'COMPTE 2026'!M241),IF(C238=2027,INDEX('COMPTE 2027'!$B$8:$B$601,'COMPTE 2027'!M241),IF(C238=2028,INDEX('COMPTE 2028'!$B$8:$B$601,'COMPTE 2028'!M241),IF(C238=2029,INDEX('COMPTE 2029'!$B$8:$B$601,'COMPTE 2029'!M241),IF(C238=2030,INDEX('COMPTE 2030'!$B$8:$B$601,'COMPTE 2030'!M241),"")))))))</f>
        <v/>
      </c>
      <c r="C242" s="116" t="str" cm="1">
        <f t="array" ref="C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D242" t="str" cm="1">
        <f t="array" ref="D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E242" s="2" t="str" cm="1">
        <f t="array" ref="E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F242" t="str" cm="1">
        <f t="array" ref="F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G242" t="str" cm="1">
        <f t="array" ref="G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H242" t="str" cm="1">
        <f t="array" ref="H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  <c r="I242" t="str" cm="1">
        <f t="array" ref="I242">IF(C239="2024",INDEX('COMPTE 2024'!$B$8:$B$602,'COMPTE 2024'!M242),IF(C239="2025",INDEX('COMPTE 2025'!$B$8:$B$601,'COMPTE 2024'!M242),IF(C239="2026",INDEX('COMPTE 2026'!$B$601,'COMPTE 2026'!N241),IF(C239="2027",INDEX('COMPTE 2027'!$B$8:$B$601,'COMPTE 2027'!N241),IF(C239="2028",INDEX('COMPTE 2028'!$B$8:$B$601,'COMPTE 2028'!N241),IF(C239="2029",INDEX('COMPTE 2029'!$B$8:$B$601,'COMPTE 2029'!N241),IF(C239="2030",INDEX('COMPTE 2030'!$B$8:$B$601,'COMPTE 2030'!N241),"")))))))</f>
        <v/>
      </c>
    </row>
    <row r="243" spans="2:9" ht="18" customHeight="1" x14ac:dyDescent="0.25">
      <c r="B243" s="83" t="str" cm="1">
        <f t="array" ref="B243">IF(C240=2024,INDEX('COMPTE 2024'!$B$7:$B$601,'COMPTE 2024'!M242),IF(C239=2025,INDEX('COMPTE 2025'!$B$8:$B$601,'COMPTE 2024'!M242),IF(C239=2026,INDEX('COMPTE 2026'!$B$8:$B$601,'COMPTE 2026'!M242),IF(C239=2027,INDEX('COMPTE 2027'!$B$8:$B$601,'COMPTE 2027'!M242),IF(C239=2028,INDEX('COMPTE 2028'!$B$8:$B$601,'COMPTE 2028'!M242),IF(C239=2029,INDEX('COMPTE 2029'!$B$8:$B$601,'COMPTE 2029'!M242),IF(C239=2030,INDEX('COMPTE 2030'!$B$8:$B$601,'COMPTE 2030'!M242),"")))))))</f>
        <v/>
      </c>
      <c r="C243" s="116" t="str" cm="1">
        <f t="array" ref="C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D243" t="str" cm="1">
        <f t="array" ref="D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E243" s="2" t="str" cm="1">
        <f t="array" ref="E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F243" t="str" cm="1">
        <f t="array" ref="F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G243" t="str" cm="1">
        <f t="array" ref="G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H243" t="str" cm="1">
        <f t="array" ref="H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  <c r="I243" t="str" cm="1">
        <f t="array" ref="I243">IF(C240="2024",INDEX('COMPTE 2024'!$B$8:$B$602,'COMPTE 2024'!M243),IF(C240="2025",INDEX('COMPTE 2025'!$B$8:$B$601,'COMPTE 2024'!M243),IF(C240="2026",INDEX('COMPTE 2026'!$B$601,'COMPTE 2026'!N242),IF(C240="2027",INDEX('COMPTE 2027'!$B$8:$B$601,'COMPTE 2027'!N242),IF(C240="2028",INDEX('COMPTE 2028'!$B$8:$B$601,'COMPTE 2028'!N242),IF(C240="2029",INDEX('COMPTE 2029'!$B$8:$B$601,'COMPTE 2029'!N242),IF(C240="2030",INDEX('COMPTE 2030'!$B$8:$B$601,'COMPTE 2030'!N242),"")))))))</f>
        <v/>
      </c>
    </row>
    <row r="244" spans="2:9" ht="18" customHeight="1" x14ac:dyDescent="0.25">
      <c r="B244" s="83" t="str" cm="1">
        <f t="array" ref="B244">IF(C241=2024,INDEX('COMPTE 2024'!$B$7:$B$601,'COMPTE 2024'!M243),IF(C240=2025,INDEX('COMPTE 2025'!$B$8:$B$601,'COMPTE 2024'!M243),IF(C240=2026,INDEX('COMPTE 2026'!$B$8:$B$601,'COMPTE 2026'!M243),IF(C240=2027,INDEX('COMPTE 2027'!$B$8:$B$601,'COMPTE 2027'!M243),IF(C240=2028,INDEX('COMPTE 2028'!$B$8:$B$601,'COMPTE 2028'!M243),IF(C240=2029,INDEX('COMPTE 2029'!$B$8:$B$601,'COMPTE 2029'!M243),IF(C240=2030,INDEX('COMPTE 2030'!$B$8:$B$601,'COMPTE 2030'!M243),"")))))))</f>
        <v/>
      </c>
      <c r="C244" s="116" t="str" cm="1">
        <f t="array" ref="C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D244" t="str" cm="1">
        <f t="array" ref="D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E244" s="2" t="str" cm="1">
        <f t="array" ref="E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F244" t="str" cm="1">
        <f t="array" ref="F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G244" t="str" cm="1">
        <f t="array" ref="G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H244" t="str" cm="1">
        <f t="array" ref="H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  <c r="I244" t="str" cm="1">
        <f t="array" ref="I244">IF(C241="2024",INDEX('COMPTE 2024'!$B$8:$B$602,'COMPTE 2024'!M244),IF(C241="2025",INDEX('COMPTE 2025'!$B$8:$B$601,'COMPTE 2024'!M244),IF(C241="2026",INDEX('COMPTE 2026'!$B$601,'COMPTE 2026'!N243),IF(C241="2027",INDEX('COMPTE 2027'!$B$8:$B$601,'COMPTE 2027'!N243),IF(C241="2028",INDEX('COMPTE 2028'!$B$8:$B$601,'COMPTE 2028'!N243),IF(C241="2029",INDEX('COMPTE 2029'!$B$8:$B$601,'COMPTE 2029'!N243),IF(C241="2030",INDEX('COMPTE 2030'!$B$8:$B$601,'COMPTE 2030'!N243),"")))))))</f>
        <v/>
      </c>
    </row>
    <row r="245" spans="2:9" ht="18" customHeight="1" x14ac:dyDescent="0.25">
      <c r="B245" s="83" t="str" cm="1">
        <f t="array" ref="B245">IF(C242=2024,INDEX('COMPTE 2024'!$B$7:$B$601,'COMPTE 2024'!M244),IF(C241=2025,INDEX('COMPTE 2025'!$B$8:$B$601,'COMPTE 2024'!M244),IF(C241=2026,INDEX('COMPTE 2026'!$B$8:$B$601,'COMPTE 2026'!M244),IF(C241=2027,INDEX('COMPTE 2027'!$B$8:$B$601,'COMPTE 2027'!M244),IF(C241=2028,INDEX('COMPTE 2028'!$B$8:$B$601,'COMPTE 2028'!M244),IF(C241=2029,INDEX('COMPTE 2029'!$B$8:$B$601,'COMPTE 2029'!M244),IF(C241=2030,INDEX('COMPTE 2030'!$B$8:$B$601,'COMPTE 2030'!M244),"")))))))</f>
        <v/>
      </c>
      <c r="C245" s="116" t="str" cm="1">
        <f t="array" ref="C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D245" t="str" cm="1">
        <f t="array" ref="D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E245" s="2" t="str" cm="1">
        <f t="array" ref="E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F245" t="str" cm="1">
        <f t="array" ref="F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G245" t="str" cm="1">
        <f t="array" ref="G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H245" t="str" cm="1">
        <f t="array" ref="H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  <c r="I245" t="str" cm="1">
        <f t="array" ref="I245">IF(C242="2024",INDEX('COMPTE 2024'!$B$8:$B$602,'COMPTE 2024'!M245),IF(C242="2025",INDEX('COMPTE 2025'!$B$8:$B$601,'COMPTE 2024'!M245),IF(C242="2026",INDEX('COMPTE 2026'!$B$601,'COMPTE 2026'!N244),IF(C242="2027",INDEX('COMPTE 2027'!$B$8:$B$601,'COMPTE 2027'!N244),IF(C242="2028",INDEX('COMPTE 2028'!$B$8:$B$601,'COMPTE 2028'!N244),IF(C242="2029",INDEX('COMPTE 2029'!$B$8:$B$601,'COMPTE 2029'!N244),IF(C242="2030",INDEX('COMPTE 2030'!$B$8:$B$601,'COMPTE 2030'!N244),"")))))))</f>
        <v/>
      </c>
    </row>
    <row r="246" spans="2:9" ht="18" customHeight="1" x14ac:dyDescent="0.25">
      <c r="B246" s="83" t="str" cm="1">
        <f t="array" ref="B246">IF(C243=2024,INDEX('COMPTE 2024'!$B$7:$B$601,'COMPTE 2024'!M245),IF(C242=2025,INDEX('COMPTE 2025'!$B$8:$B$601,'COMPTE 2024'!M245),IF(C242=2026,INDEX('COMPTE 2026'!$B$8:$B$601,'COMPTE 2026'!M245),IF(C242=2027,INDEX('COMPTE 2027'!$B$8:$B$601,'COMPTE 2027'!M245),IF(C242=2028,INDEX('COMPTE 2028'!$B$8:$B$601,'COMPTE 2028'!M245),IF(C242=2029,INDEX('COMPTE 2029'!$B$8:$B$601,'COMPTE 2029'!M245),IF(C242=2030,INDEX('COMPTE 2030'!$B$8:$B$601,'COMPTE 2030'!M245),"")))))))</f>
        <v/>
      </c>
      <c r="C246" s="116" t="str" cm="1">
        <f t="array" ref="C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D246" t="str" cm="1">
        <f t="array" ref="D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E246" s="2" t="str" cm="1">
        <f t="array" ref="E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F246" t="str" cm="1">
        <f t="array" ref="F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G246" t="str" cm="1">
        <f t="array" ref="G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H246" t="str" cm="1">
        <f t="array" ref="H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  <c r="I246" t="str" cm="1">
        <f t="array" ref="I246">IF(C243="2024",INDEX('COMPTE 2024'!$B$8:$B$602,'COMPTE 2024'!M246),IF(C243="2025",INDEX('COMPTE 2025'!$B$8:$B$601,'COMPTE 2024'!M246),IF(C243="2026",INDEX('COMPTE 2026'!$B$601,'COMPTE 2026'!N245),IF(C243="2027",INDEX('COMPTE 2027'!$B$8:$B$601,'COMPTE 2027'!N245),IF(C243="2028",INDEX('COMPTE 2028'!$B$8:$B$601,'COMPTE 2028'!N245),IF(C243="2029",INDEX('COMPTE 2029'!$B$8:$B$601,'COMPTE 2029'!N245),IF(C243="2030",INDEX('COMPTE 2030'!$B$8:$B$601,'COMPTE 2030'!N245),"")))))))</f>
        <v/>
      </c>
    </row>
    <row r="247" spans="2:9" ht="18" customHeight="1" x14ac:dyDescent="0.25">
      <c r="B247" s="83" t="str" cm="1">
        <f t="array" ref="B247">IF(C244=2024,INDEX('COMPTE 2024'!$B$7:$B$601,'COMPTE 2024'!M246),IF(C243=2025,INDEX('COMPTE 2025'!$B$8:$B$601,'COMPTE 2024'!M246),IF(C243=2026,INDEX('COMPTE 2026'!$B$8:$B$601,'COMPTE 2026'!M246),IF(C243=2027,INDEX('COMPTE 2027'!$B$8:$B$601,'COMPTE 2027'!M246),IF(C243=2028,INDEX('COMPTE 2028'!$B$8:$B$601,'COMPTE 2028'!M246),IF(C243=2029,INDEX('COMPTE 2029'!$B$8:$B$601,'COMPTE 2029'!M246),IF(C243=2030,INDEX('COMPTE 2030'!$B$8:$B$601,'COMPTE 2030'!M246),"")))))))</f>
        <v/>
      </c>
      <c r="C247" s="116" t="str" cm="1">
        <f t="array" ref="C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D247" t="str" cm="1">
        <f t="array" ref="D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E247" s="2" t="str" cm="1">
        <f t="array" ref="E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F247" t="str" cm="1">
        <f t="array" ref="F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G247" t="str" cm="1">
        <f t="array" ref="G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H247" t="str" cm="1">
        <f t="array" ref="H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  <c r="I247" t="str" cm="1">
        <f t="array" ref="I247">IF(C244="2024",INDEX('COMPTE 2024'!$B$8:$B$602,'COMPTE 2024'!M247),IF(C244="2025",INDEX('COMPTE 2025'!$B$8:$B$601,'COMPTE 2024'!M247),IF(C244="2026",INDEX('COMPTE 2026'!$B$601,'COMPTE 2026'!N246),IF(C244="2027",INDEX('COMPTE 2027'!$B$8:$B$601,'COMPTE 2027'!N246),IF(C244="2028",INDEX('COMPTE 2028'!$B$8:$B$601,'COMPTE 2028'!N246),IF(C244="2029",INDEX('COMPTE 2029'!$B$8:$B$601,'COMPTE 2029'!N246),IF(C244="2030",INDEX('COMPTE 2030'!$B$8:$B$601,'COMPTE 2030'!N246),"")))))))</f>
        <v/>
      </c>
    </row>
    <row r="248" spans="2:9" ht="18" customHeight="1" x14ac:dyDescent="0.25">
      <c r="B248" s="83" t="str" cm="1">
        <f t="array" ref="B248">IF(C245=2024,INDEX('COMPTE 2024'!$B$7:$B$601,'COMPTE 2024'!M247),IF(C244=2025,INDEX('COMPTE 2025'!$B$8:$B$601,'COMPTE 2024'!M247),IF(C244=2026,INDEX('COMPTE 2026'!$B$8:$B$601,'COMPTE 2026'!M247),IF(C244=2027,INDEX('COMPTE 2027'!$B$8:$B$601,'COMPTE 2027'!M247),IF(C244=2028,INDEX('COMPTE 2028'!$B$8:$B$601,'COMPTE 2028'!M247),IF(C244=2029,INDEX('COMPTE 2029'!$B$8:$B$601,'COMPTE 2029'!M247),IF(C244=2030,INDEX('COMPTE 2030'!$B$8:$B$601,'COMPTE 2030'!M247),"")))))))</f>
        <v/>
      </c>
      <c r="C248" s="116" t="str" cm="1">
        <f t="array" ref="C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D248" t="str" cm="1">
        <f t="array" ref="D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E248" s="2" t="str" cm="1">
        <f t="array" ref="E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F248" t="str" cm="1">
        <f t="array" ref="F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G248" t="str" cm="1">
        <f t="array" ref="G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H248" t="str" cm="1">
        <f t="array" ref="H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  <c r="I248" t="str" cm="1">
        <f t="array" ref="I248">IF(C245="2024",INDEX('COMPTE 2024'!$B$8:$B$602,'COMPTE 2024'!M248),IF(C245="2025",INDEX('COMPTE 2025'!$B$8:$B$601,'COMPTE 2024'!M248),IF(C245="2026",INDEX('COMPTE 2026'!$B$601,'COMPTE 2026'!N247),IF(C245="2027",INDEX('COMPTE 2027'!$B$8:$B$601,'COMPTE 2027'!N247),IF(C245="2028",INDEX('COMPTE 2028'!$B$8:$B$601,'COMPTE 2028'!N247),IF(C245="2029",INDEX('COMPTE 2029'!$B$8:$B$601,'COMPTE 2029'!N247),IF(C245="2030",INDEX('COMPTE 2030'!$B$8:$B$601,'COMPTE 2030'!N247),"")))))))</f>
        <v/>
      </c>
    </row>
    <row r="249" spans="2:9" ht="18" customHeight="1" x14ac:dyDescent="0.25">
      <c r="B249" s="83" t="str" cm="1">
        <f t="array" ref="B249">IF(C246=2024,INDEX('COMPTE 2024'!$B$7:$B$601,'COMPTE 2024'!M248),IF(C245=2025,INDEX('COMPTE 2025'!$B$8:$B$601,'COMPTE 2024'!M248),IF(C245=2026,INDEX('COMPTE 2026'!$B$8:$B$601,'COMPTE 2026'!M248),IF(C245=2027,INDEX('COMPTE 2027'!$B$8:$B$601,'COMPTE 2027'!M248),IF(C245=2028,INDEX('COMPTE 2028'!$B$8:$B$601,'COMPTE 2028'!M248),IF(C245=2029,INDEX('COMPTE 2029'!$B$8:$B$601,'COMPTE 2029'!M248),IF(C245=2030,INDEX('COMPTE 2030'!$B$8:$B$601,'COMPTE 2030'!M248),"")))))))</f>
        <v/>
      </c>
      <c r="C249" s="116" t="str" cm="1">
        <f t="array" ref="C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D249" t="str" cm="1">
        <f t="array" ref="D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E249" s="2" t="str" cm="1">
        <f t="array" ref="E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F249" t="str" cm="1">
        <f t="array" ref="F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G249" t="str" cm="1">
        <f t="array" ref="G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H249" t="str" cm="1">
        <f t="array" ref="H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  <c r="I249" t="str" cm="1">
        <f t="array" ref="I249">IF(C246="2024",INDEX('COMPTE 2024'!$B$8:$B$602,'COMPTE 2024'!M249),IF(C246="2025",INDEX('COMPTE 2025'!$B$8:$B$601,'COMPTE 2024'!M249),IF(C246="2026",INDEX('COMPTE 2026'!$B$601,'COMPTE 2026'!N248),IF(C246="2027",INDEX('COMPTE 2027'!$B$8:$B$601,'COMPTE 2027'!N248),IF(C246="2028",INDEX('COMPTE 2028'!$B$8:$B$601,'COMPTE 2028'!N248),IF(C246="2029",INDEX('COMPTE 2029'!$B$8:$B$601,'COMPTE 2029'!N248),IF(C246="2030",INDEX('COMPTE 2030'!$B$8:$B$601,'COMPTE 2030'!N248),"")))))))</f>
        <v/>
      </c>
    </row>
    <row r="250" spans="2:9" ht="18" customHeight="1" x14ac:dyDescent="0.25">
      <c r="B250" s="83" t="str" cm="1">
        <f t="array" ref="B250">IF(C247=2024,INDEX('COMPTE 2024'!$B$7:$B$601,'COMPTE 2024'!M249),IF(C246=2025,INDEX('COMPTE 2025'!$B$8:$B$601,'COMPTE 2024'!M249),IF(C246=2026,INDEX('COMPTE 2026'!$B$8:$B$601,'COMPTE 2026'!M249),IF(C246=2027,INDEX('COMPTE 2027'!$B$8:$B$601,'COMPTE 2027'!M249),IF(C246=2028,INDEX('COMPTE 2028'!$B$8:$B$601,'COMPTE 2028'!M249),IF(C246=2029,INDEX('COMPTE 2029'!$B$8:$B$601,'COMPTE 2029'!M249),IF(C246=2030,INDEX('COMPTE 2030'!$B$8:$B$601,'COMPTE 2030'!M249),"")))))))</f>
        <v/>
      </c>
      <c r="C250" s="116" t="str" cm="1">
        <f t="array" ref="C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D250" t="str" cm="1">
        <f t="array" ref="D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E250" s="2" t="str" cm="1">
        <f t="array" ref="E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F250" t="str" cm="1">
        <f t="array" ref="F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G250" t="str" cm="1">
        <f t="array" ref="G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H250" t="str" cm="1">
        <f t="array" ref="H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  <c r="I250" t="str" cm="1">
        <f t="array" ref="I250">IF(C247="2024",INDEX('COMPTE 2024'!$B$8:$B$602,'COMPTE 2024'!M250),IF(C247="2025",INDEX('COMPTE 2025'!$B$8:$B$601,'COMPTE 2024'!M250),IF(C247="2026",INDEX('COMPTE 2026'!$B$601,'COMPTE 2026'!N249),IF(C247="2027",INDEX('COMPTE 2027'!$B$8:$B$601,'COMPTE 2027'!N249),IF(C247="2028",INDEX('COMPTE 2028'!$B$8:$B$601,'COMPTE 2028'!N249),IF(C247="2029",INDEX('COMPTE 2029'!$B$8:$B$601,'COMPTE 2029'!N249),IF(C247="2030",INDEX('COMPTE 2030'!$B$8:$B$601,'COMPTE 2030'!N249),"")))))))</f>
        <v/>
      </c>
    </row>
    <row r="251" spans="2:9" ht="18" customHeight="1" x14ac:dyDescent="0.25">
      <c r="B251" s="83" t="str" cm="1">
        <f t="array" ref="B251">IF(C248=2024,INDEX('COMPTE 2024'!$B$7:$B$601,'COMPTE 2024'!M250),IF(C247=2025,INDEX('COMPTE 2025'!$B$8:$B$601,'COMPTE 2024'!M250),IF(C247=2026,INDEX('COMPTE 2026'!$B$8:$B$601,'COMPTE 2026'!M250),IF(C247=2027,INDEX('COMPTE 2027'!$B$8:$B$601,'COMPTE 2027'!M250),IF(C247=2028,INDEX('COMPTE 2028'!$B$8:$B$601,'COMPTE 2028'!M250),IF(C247=2029,INDEX('COMPTE 2029'!$B$8:$B$601,'COMPTE 2029'!M250),IF(C247=2030,INDEX('COMPTE 2030'!$B$8:$B$601,'COMPTE 2030'!M250),"")))))))</f>
        <v/>
      </c>
      <c r="C251" s="116" t="str" cm="1">
        <f t="array" ref="C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D251" t="str" cm="1">
        <f t="array" ref="D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E251" s="2" t="str" cm="1">
        <f t="array" ref="E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F251" t="str" cm="1">
        <f t="array" ref="F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G251" t="str" cm="1">
        <f t="array" ref="G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H251" t="str" cm="1">
        <f t="array" ref="H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  <c r="I251" t="str" cm="1">
        <f t="array" ref="I251">IF(C248="2024",INDEX('COMPTE 2024'!$B$8:$B$602,'COMPTE 2024'!M251),IF(C248="2025",INDEX('COMPTE 2025'!$B$8:$B$601,'COMPTE 2024'!M251),IF(C248="2026",INDEX('COMPTE 2026'!$B$601,'COMPTE 2026'!N250),IF(C248="2027",INDEX('COMPTE 2027'!$B$8:$B$601,'COMPTE 2027'!N250),IF(C248="2028",INDEX('COMPTE 2028'!$B$8:$B$601,'COMPTE 2028'!N250),IF(C248="2029",INDEX('COMPTE 2029'!$B$8:$B$601,'COMPTE 2029'!N250),IF(C248="2030",INDEX('COMPTE 2030'!$B$8:$B$601,'COMPTE 2030'!N250),"")))))))</f>
        <v/>
      </c>
    </row>
    <row r="252" spans="2:9" ht="18" customHeight="1" x14ac:dyDescent="0.25">
      <c r="B252" s="83" t="str" cm="1">
        <f t="array" ref="B252">IF(C249=2024,INDEX('COMPTE 2024'!$B$7:$B$601,'COMPTE 2024'!M251),IF(C248=2025,INDEX('COMPTE 2025'!$B$8:$B$601,'COMPTE 2024'!M251),IF(C248=2026,INDEX('COMPTE 2026'!$B$8:$B$601,'COMPTE 2026'!M251),IF(C248=2027,INDEX('COMPTE 2027'!$B$8:$B$601,'COMPTE 2027'!M251),IF(C248=2028,INDEX('COMPTE 2028'!$B$8:$B$601,'COMPTE 2028'!M251),IF(C248=2029,INDEX('COMPTE 2029'!$B$8:$B$601,'COMPTE 2029'!M251),IF(C248=2030,INDEX('COMPTE 2030'!$B$8:$B$601,'COMPTE 2030'!M251),"")))))))</f>
        <v/>
      </c>
      <c r="C252" s="116" t="str" cm="1">
        <f t="array" ref="C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D252" t="str" cm="1">
        <f t="array" ref="D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E252" s="2" t="str" cm="1">
        <f t="array" ref="E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F252" t="str" cm="1">
        <f t="array" ref="F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G252" t="str" cm="1">
        <f t="array" ref="G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H252" t="str" cm="1">
        <f t="array" ref="H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  <c r="I252" t="str" cm="1">
        <f t="array" ref="I252">IF(C249="2024",INDEX('COMPTE 2024'!$B$8:$B$602,'COMPTE 2024'!M252),IF(C249="2025",INDEX('COMPTE 2025'!$B$8:$B$601,'COMPTE 2024'!M252),IF(C249="2026",INDEX('COMPTE 2026'!$B$601,'COMPTE 2026'!N251),IF(C249="2027",INDEX('COMPTE 2027'!$B$8:$B$601,'COMPTE 2027'!N251),IF(C249="2028",INDEX('COMPTE 2028'!$B$8:$B$601,'COMPTE 2028'!N251),IF(C249="2029",INDEX('COMPTE 2029'!$B$8:$B$601,'COMPTE 2029'!N251),IF(C249="2030",INDEX('COMPTE 2030'!$B$8:$B$601,'COMPTE 2030'!N251),"")))))))</f>
        <v/>
      </c>
    </row>
    <row r="253" spans="2:9" ht="18" customHeight="1" x14ac:dyDescent="0.25">
      <c r="B253" s="83" t="str" cm="1">
        <f t="array" ref="B253">IF(C250=2024,INDEX('COMPTE 2024'!$B$7:$B$601,'COMPTE 2024'!M252),IF(C249=2025,INDEX('COMPTE 2025'!$B$8:$B$601,'COMPTE 2024'!M252),IF(C249=2026,INDEX('COMPTE 2026'!$B$8:$B$601,'COMPTE 2026'!M252),IF(C249=2027,INDEX('COMPTE 2027'!$B$8:$B$601,'COMPTE 2027'!M252),IF(C249=2028,INDEX('COMPTE 2028'!$B$8:$B$601,'COMPTE 2028'!M252),IF(C249=2029,INDEX('COMPTE 2029'!$B$8:$B$601,'COMPTE 2029'!M252),IF(C249=2030,INDEX('COMPTE 2030'!$B$8:$B$601,'COMPTE 2030'!M252),"")))))))</f>
        <v/>
      </c>
      <c r="C253" s="116" t="str" cm="1">
        <f t="array" ref="C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D253" t="str" cm="1">
        <f t="array" ref="D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E253" s="2" t="str" cm="1">
        <f t="array" ref="E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F253" t="str" cm="1">
        <f t="array" ref="F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G253" t="str" cm="1">
        <f t="array" ref="G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H253" t="str" cm="1">
        <f t="array" ref="H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  <c r="I253" t="str" cm="1">
        <f t="array" ref="I253">IF(C250="2024",INDEX('COMPTE 2024'!$B$8:$B$602,'COMPTE 2024'!M253),IF(C250="2025",INDEX('COMPTE 2025'!$B$8:$B$601,'COMPTE 2024'!M253),IF(C250="2026",INDEX('COMPTE 2026'!$B$601,'COMPTE 2026'!N252),IF(C250="2027",INDEX('COMPTE 2027'!$B$8:$B$601,'COMPTE 2027'!N252),IF(C250="2028",INDEX('COMPTE 2028'!$B$8:$B$601,'COMPTE 2028'!N252),IF(C250="2029",INDEX('COMPTE 2029'!$B$8:$B$601,'COMPTE 2029'!N252),IF(C250="2030",INDEX('COMPTE 2030'!$B$8:$B$601,'COMPTE 2030'!N252),"")))))))</f>
        <v/>
      </c>
    </row>
    <row r="254" spans="2:9" ht="18" customHeight="1" x14ac:dyDescent="0.25">
      <c r="B254" s="83" t="str" cm="1">
        <f t="array" ref="B254">IF(C251=2024,INDEX('COMPTE 2024'!$B$7:$B$601,'COMPTE 2024'!M253),IF(C250=2025,INDEX('COMPTE 2025'!$B$8:$B$601,'COMPTE 2024'!M253),IF(C250=2026,INDEX('COMPTE 2026'!$B$8:$B$601,'COMPTE 2026'!M253),IF(C250=2027,INDEX('COMPTE 2027'!$B$8:$B$601,'COMPTE 2027'!M253),IF(C250=2028,INDEX('COMPTE 2028'!$B$8:$B$601,'COMPTE 2028'!M253),IF(C250=2029,INDEX('COMPTE 2029'!$B$8:$B$601,'COMPTE 2029'!M253),IF(C250=2030,INDEX('COMPTE 2030'!$B$8:$B$601,'COMPTE 2030'!M253),"")))))))</f>
        <v/>
      </c>
      <c r="C254" s="116" t="str" cm="1">
        <f t="array" ref="C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D254" t="str" cm="1">
        <f t="array" ref="D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E254" s="2" t="str" cm="1">
        <f t="array" ref="E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F254" t="str" cm="1">
        <f t="array" ref="F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G254" t="str" cm="1">
        <f t="array" ref="G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H254" t="str" cm="1">
        <f t="array" ref="H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  <c r="I254" t="str" cm="1">
        <f t="array" ref="I254">IF(C251="2024",INDEX('COMPTE 2024'!$B$8:$B$602,'COMPTE 2024'!M254),IF(C251="2025",INDEX('COMPTE 2025'!$B$8:$B$601,'COMPTE 2024'!M254),IF(C251="2026",INDEX('COMPTE 2026'!$B$601,'COMPTE 2026'!N253),IF(C251="2027",INDEX('COMPTE 2027'!$B$8:$B$601,'COMPTE 2027'!N253),IF(C251="2028",INDEX('COMPTE 2028'!$B$8:$B$601,'COMPTE 2028'!N253),IF(C251="2029",INDEX('COMPTE 2029'!$B$8:$B$601,'COMPTE 2029'!N253),IF(C251="2030",INDEX('COMPTE 2030'!$B$8:$B$601,'COMPTE 2030'!N253),"")))))))</f>
        <v/>
      </c>
    </row>
    <row r="255" spans="2:9" ht="18" customHeight="1" x14ac:dyDescent="0.25">
      <c r="B255" s="83" t="str" cm="1">
        <f t="array" ref="B255">IF(C252=2024,INDEX('COMPTE 2024'!$B$7:$B$601,'COMPTE 2024'!M254),IF(C251=2025,INDEX('COMPTE 2025'!$B$8:$B$601,'COMPTE 2024'!M254),IF(C251=2026,INDEX('COMPTE 2026'!$B$8:$B$601,'COMPTE 2026'!M254),IF(C251=2027,INDEX('COMPTE 2027'!$B$8:$B$601,'COMPTE 2027'!M254),IF(C251=2028,INDEX('COMPTE 2028'!$B$8:$B$601,'COMPTE 2028'!M254),IF(C251=2029,INDEX('COMPTE 2029'!$B$8:$B$601,'COMPTE 2029'!M254),IF(C251=2030,INDEX('COMPTE 2030'!$B$8:$B$601,'COMPTE 2030'!M254),"")))))))</f>
        <v/>
      </c>
      <c r="C255" s="116" t="str" cm="1">
        <f t="array" ref="C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D255" t="str" cm="1">
        <f t="array" ref="D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E255" s="2" t="str" cm="1">
        <f t="array" ref="E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F255" t="str" cm="1">
        <f t="array" ref="F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G255" t="str" cm="1">
        <f t="array" ref="G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H255" t="str" cm="1">
        <f t="array" ref="H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  <c r="I255" t="str" cm="1">
        <f t="array" ref="I255">IF(C252="2024",INDEX('COMPTE 2024'!$B$8:$B$602,'COMPTE 2024'!M255),IF(C252="2025",INDEX('COMPTE 2025'!$B$8:$B$601,'COMPTE 2024'!M255),IF(C252="2026",INDEX('COMPTE 2026'!$B$601,'COMPTE 2026'!N254),IF(C252="2027",INDEX('COMPTE 2027'!$B$8:$B$601,'COMPTE 2027'!N254),IF(C252="2028",INDEX('COMPTE 2028'!$B$8:$B$601,'COMPTE 2028'!N254),IF(C252="2029",INDEX('COMPTE 2029'!$B$8:$B$601,'COMPTE 2029'!N254),IF(C252="2030",INDEX('COMPTE 2030'!$B$8:$B$601,'COMPTE 2030'!N254),"")))))))</f>
        <v/>
      </c>
    </row>
    <row r="256" spans="2:9" ht="18" customHeight="1" x14ac:dyDescent="0.25">
      <c r="B256" s="83" t="str" cm="1">
        <f t="array" ref="B256">IF(C253=2024,INDEX('COMPTE 2024'!$B$7:$B$601,'COMPTE 2024'!M255),IF(C252=2025,INDEX('COMPTE 2025'!$B$8:$B$601,'COMPTE 2024'!M255),IF(C252=2026,INDEX('COMPTE 2026'!$B$8:$B$601,'COMPTE 2026'!M255),IF(C252=2027,INDEX('COMPTE 2027'!$B$8:$B$601,'COMPTE 2027'!M255),IF(C252=2028,INDEX('COMPTE 2028'!$B$8:$B$601,'COMPTE 2028'!M255),IF(C252=2029,INDEX('COMPTE 2029'!$B$8:$B$601,'COMPTE 2029'!M255),IF(C252=2030,INDEX('COMPTE 2030'!$B$8:$B$601,'COMPTE 2030'!M255),"")))))))</f>
        <v/>
      </c>
      <c r="C256" s="116" t="str" cm="1">
        <f t="array" ref="C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D256" t="str" cm="1">
        <f t="array" ref="D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E256" s="2" t="str" cm="1">
        <f t="array" ref="E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F256" t="str" cm="1">
        <f t="array" ref="F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G256" t="str" cm="1">
        <f t="array" ref="G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H256" t="str" cm="1">
        <f t="array" ref="H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  <c r="I256" t="str" cm="1">
        <f t="array" ref="I256">IF(C253="2024",INDEX('COMPTE 2024'!$B$8:$B$602,'COMPTE 2024'!M256),IF(C253="2025",INDEX('COMPTE 2025'!$B$8:$B$601,'COMPTE 2024'!M256),IF(C253="2026",INDEX('COMPTE 2026'!$B$601,'COMPTE 2026'!N255),IF(C253="2027",INDEX('COMPTE 2027'!$B$8:$B$601,'COMPTE 2027'!N255),IF(C253="2028",INDEX('COMPTE 2028'!$B$8:$B$601,'COMPTE 2028'!N255),IF(C253="2029",INDEX('COMPTE 2029'!$B$8:$B$601,'COMPTE 2029'!N255),IF(C253="2030",INDEX('COMPTE 2030'!$B$8:$B$601,'COMPTE 2030'!N255),"")))))))</f>
        <v/>
      </c>
    </row>
    <row r="257" spans="2:9" ht="18" customHeight="1" x14ac:dyDescent="0.25">
      <c r="B257" s="83" t="str" cm="1">
        <f t="array" ref="B257">IF(C254=2024,INDEX('COMPTE 2024'!$B$7:$B$601,'COMPTE 2024'!M256),IF(C253=2025,INDEX('COMPTE 2025'!$B$8:$B$601,'COMPTE 2024'!M256),IF(C253=2026,INDEX('COMPTE 2026'!$B$8:$B$601,'COMPTE 2026'!M256),IF(C253=2027,INDEX('COMPTE 2027'!$B$8:$B$601,'COMPTE 2027'!M256),IF(C253=2028,INDEX('COMPTE 2028'!$B$8:$B$601,'COMPTE 2028'!M256),IF(C253=2029,INDEX('COMPTE 2029'!$B$8:$B$601,'COMPTE 2029'!M256),IF(C253=2030,INDEX('COMPTE 2030'!$B$8:$B$601,'COMPTE 2030'!M256),"")))))))</f>
        <v/>
      </c>
      <c r="C257" s="116" t="str" cm="1">
        <f t="array" ref="C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D257" t="str" cm="1">
        <f t="array" ref="D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E257" s="2" t="str" cm="1">
        <f t="array" ref="E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F257" t="str" cm="1">
        <f t="array" ref="F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G257" t="str" cm="1">
        <f t="array" ref="G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H257" t="str" cm="1">
        <f t="array" ref="H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  <c r="I257" t="str" cm="1">
        <f t="array" ref="I257">IF(C254="2024",INDEX('COMPTE 2024'!$B$8:$B$602,'COMPTE 2024'!M257),IF(C254="2025",INDEX('COMPTE 2025'!$B$8:$B$601,'COMPTE 2024'!M257),IF(C254="2026",INDEX('COMPTE 2026'!$B$601,'COMPTE 2026'!N256),IF(C254="2027",INDEX('COMPTE 2027'!$B$8:$B$601,'COMPTE 2027'!N256),IF(C254="2028",INDEX('COMPTE 2028'!$B$8:$B$601,'COMPTE 2028'!N256),IF(C254="2029",INDEX('COMPTE 2029'!$B$8:$B$601,'COMPTE 2029'!N256),IF(C254="2030",INDEX('COMPTE 2030'!$B$8:$B$601,'COMPTE 2030'!N256),"")))))))</f>
        <v/>
      </c>
    </row>
    <row r="258" spans="2:9" ht="18" customHeight="1" x14ac:dyDescent="0.25">
      <c r="B258" s="83" t="str" cm="1">
        <f t="array" ref="B258">IF(C255=2024,INDEX('COMPTE 2024'!$B$7:$B$601,'COMPTE 2024'!M257),IF(C254=2025,INDEX('COMPTE 2025'!$B$8:$B$601,'COMPTE 2024'!M257),IF(C254=2026,INDEX('COMPTE 2026'!$B$8:$B$601,'COMPTE 2026'!M257),IF(C254=2027,INDEX('COMPTE 2027'!$B$8:$B$601,'COMPTE 2027'!M257),IF(C254=2028,INDEX('COMPTE 2028'!$B$8:$B$601,'COMPTE 2028'!M257),IF(C254=2029,INDEX('COMPTE 2029'!$B$8:$B$601,'COMPTE 2029'!M257),IF(C254=2030,INDEX('COMPTE 2030'!$B$8:$B$601,'COMPTE 2030'!M257),"")))))))</f>
        <v/>
      </c>
      <c r="C258" s="116" t="str" cm="1">
        <f t="array" ref="C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D258" t="str" cm="1">
        <f t="array" ref="D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E258" s="2" t="str" cm="1">
        <f t="array" ref="E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F258" t="str" cm="1">
        <f t="array" ref="F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G258" t="str" cm="1">
        <f t="array" ref="G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H258" t="str" cm="1">
        <f t="array" ref="H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  <c r="I258" t="str" cm="1">
        <f t="array" ref="I258">IF(C255="2024",INDEX('COMPTE 2024'!$B$8:$B$602,'COMPTE 2024'!M258),IF(C255="2025",INDEX('COMPTE 2025'!$B$8:$B$601,'COMPTE 2024'!M258),IF(C255="2026",INDEX('COMPTE 2026'!$B$601,'COMPTE 2026'!N257),IF(C255="2027",INDEX('COMPTE 2027'!$B$8:$B$601,'COMPTE 2027'!N257),IF(C255="2028",INDEX('COMPTE 2028'!$B$8:$B$601,'COMPTE 2028'!N257),IF(C255="2029",INDEX('COMPTE 2029'!$B$8:$B$601,'COMPTE 2029'!N257),IF(C255="2030",INDEX('COMPTE 2030'!$B$8:$B$601,'COMPTE 2030'!N257),"")))))))</f>
        <v/>
      </c>
    </row>
    <row r="259" spans="2:9" ht="18" customHeight="1" x14ac:dyDescent="0.25">
      <c r="B259" s="83" t="str" cm="1">
        <f t="array" ref="B259">IF(C256=2024,INDEX('COMPTE 2024'!$B$7:$B$601,'COMPTE 2024'!M258),IF(C255=2025,INDEX('COMPTE 2025'!$B$8:$B$601,'COMPTE 2024'!M258),IF(C255=2026,INDEX('COMPTE 2026'!$B$8:$B$601,'COMPTE 2026'!M258),IF(C255=2027,INDEX('COMPTE 2027'!$B$8:$B$601,'COMPTE 2027'!M258),IF(C255=2028,INDEX('COMPTE 2028'!$B$8:$B$601,'COMPTE 2028'!M258),IF(C255=2029,INDEX('COMPTE 2029'!$B$8:$B$601,'COMPTE 2029'!M258),IF(C255=2030,INDEX('COMPTE 2030'!$B$8:$B$601,'COMPTE 2030'!M258),"")))))))</f>
        <v/>
      </c>
      <c r="C259" s="116" t="str" cm="1">
        <f t="array" ref="C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D259" t="str" cm="1">
        <f t="array" ref="D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E259" s="2" t="str" cm="1">
        <f t="array" ref="E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F259" t="str" cm="1">
        <f t="array" ref="F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G259" t="str" cm="1">
        <f t="array" ref="G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H259" t="str" cm="1">
        <f t="array" ref="H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  <c r="I259" t="str" cm="1">
        <f t="array" ref="I259">IF(C256="2024",INDEX('COMPTE 2024'!$B$8:$B$602,'COMPTE 2024'!M259),IF(C256="2025",INDEX('COMPTE 2025'!$B$8:$B$601,'COMPTE 2024'!M259),IF(C256="2026",INDEX('COMPTE 2026'!$B$601,'COMPTE 2026'!N258),IF(C256="2027",INDEX('COMPTE 2027'!$B$8:$B$601,'COMPTE 2027'!N258),IF(C256="2028",INDEX('COMPTE 2028'!$B$8:$B$601,'COMPTE 2028'!N258),IF(C256="2029",INDEX('COMPTE 2029'!$B$8:$B$601,'COMPTE 2029'!N258),IF(C256="2030",INDEX('COMPTE 2030'!$B$8:$B$601,'COMPTE 2030'!N258),"")))))))</f>
        <v/>
      </c>
    </row>
    <row r="260" spans="2:9" ht="18" customHeight="1" x14ac:dyDescent="0.25">
      <c r="B260" s="83" t="str" cm="1">
        <f t="array" ref="B260">IF(C257=2024,INDEX('COMPTE 2024'!$B$7:$B$601,'COMPTE 2024'!M259),IF(C256=2025,INDEX('COMPTE 2025'!$B$8:$B$601,'COMPTE 2024'!M259),IF(C256=2026,INDEX('COMPTE 2026'!$B$8:$B$601,'COMPTE 2026'!M259),IF(C256=2027,INDEX('COMPTE 2027'!$B$8:$B$601,'COMPTE 2027'!M259),IF(C256=2028,INDEX('COMPTE 2028'!$B$8:$B$601,'COMPTE 2028'!M259),IF(C256=2029,INDEX('COMPTE 2029'!$B$8:$B$601,'COMPTE 2029'!M259),IF(C256=2030,INDEX('COMPTE 2030'!$B$8:$B$601,'COMPTE 2030'!M259),"")))))))</f>
        <v/>
      </c>
      <c r="C260" s="116" t="str" cm="1">
        <f t="array" ref="C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D260" t="str" cm="1">
        <f t="array" ref="D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E260" s="2" t="str" cm="1">
        <f t="array" ref="E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F260" t="str" cm="1">
        <f t="array" ref="F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G260" t="str" cm="1">
        <f t="array" ref="G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H260" t="str" cm="1">
        <f t="array" ref="H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  <c r="I260" t="str" cm="1">
        <f t="array" ref="I260">IF(C257="2024",INDEX('COMPTE 2024'!$B$8:$B$602,'COMPTE 2024'!M260),IF(C257="2025",INDEX('COMPTE 2025'!$B$8:$B$601,'COMPTE 2024'!M260),IF(C257="2026",INDEX('COMPTE 2026'!$B$601,'COMPTE 2026'!N259),IF(C257="2027",INDEX('COMPTE 2027'!$B$8:$B$601,'COMPTE 2027'!N259),IF(C257="2028",INDEX('COMPTE 2028'!$B$8:$B$601,'COMPTE 2028'!N259),IF(C257="2029",INDEX('COMPTE 2029'!$B$8:$B$601,'COMPTE 2029'!N259),IF(C257="2030",INDEX('COMPTE 2030'!$B$8:$B$601,'COMPTE 2030'!N259),"")))))))</f>
        <v/>
      </c>
    </row>
    <row r="261" spans="2:9" ht="18" customHeight="1" x14ac:dyDescent="0.25">
      <c r="B261" s="83" t="str" cm="1">
        <f t="array" ref="B261">IF(C258=2024,INDEX('COMPTE 2024'!$B$7:$B$601,'COMPTE 2024'!M260),IF(C257=2025,INDEX('COMPTE 2025'!$B$8:$B$601,'COMPTE 2024'!M260),IF(C257=2026,INDEX('COMPTE 2026'!$B$8:$B$601,'COMPTE 2026'!M260),IF(C257=2027,INDEX('COMPTE 2027'!$B$8:$B$601,'COMPTE 2027'!M260),IF(C257=2028,INDEX('COMPTE 2028'!$B$8:$B$601,'COMPTE 2028'!M260),IF(C257=2029,INDEX('COMPTE 2029'!$B$8:$B$601,'COMPTE 2029'!M260),IF(C257=2030,INDEX('COMPTE 2030'!$B$8:$B$601,'COMPTE 2030'!M260),"")))))))</f>
        <v/>
      </c>
      <c r="C261" s="116" t="str" cm="1">
        <f t="array" ref="C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D261" t="str" cm="1">
        <f t="array" ref="D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E261" s="2" t="str" cm="1">
        <f t="array" ref="E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F261" t="str" cm="1">
        <f t="array" ref="F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G261" t="str" cm="1">
        <f t="array" ref="G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H261" t="str" cm="1">
        <f t="array" ref="H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  <c r="I261" t="str" cm="1">
        <f t="array" ref="I261">IF(C258="2024",INDEX('COMPTE 2024'!$B$8:$B$602,'COMPTE 2024'!M261),IF(C258="2025",INDEX('COMPTE 2025'!$B$8:$B$601,'COMPTE 2024'!M261),IF(C258="2026",INDEX('COMPTE 2026'!$B$601,'COMPTE 2026'!N260),IF(C258="2027",INDEX('COMPTE 2027'!$B$8:$B$601,'COMPTE 2027'!N260),IF(C258="2028",INDEX('COMPTE 2028'!$B$8:$B$601,'COMPTE 2028'!N260),IF(C258="2029",INDEX('COMPTE 2029'!$B$8:$B$601,'COMPTE 2029'!N260),IF(C258="2030",INDEX('COMPTE 2030'!$B$8:$B$601,'COMPTE 2030'!N260),"")))))))</f>
        <v/>
      </c>
    </row>
    <row r="262" spans="2:9" ht="18" customHeight="1" x14ac:dyDescent="0.25">
      <c r="B262" s="83" t="str" cm="1">
        <f t="array" ref="B262">IF(C259=2024,INDEX('COMPTE 2024'!$B$7:$B$601,'COMPTE 2024'!M261),IF(C258=2025,INDEX('COMPTE 2025'!$B$8:$B$601,'COMPTE 2024'!M261),IF(C258=2026,INDEX('COMPTE 2026'!$B$8:$B$601,'COMPTE 2026'!M261),IF(C258=2027,INDEX('COMPTE 2027'!$B$8:$B$601,'COMPTE 2027'!M261),IF(C258=2028,INDEX('COMPTE 2028'!$B$8:$B$601,'COMPTE 2028'!M261),IF(C258=2029,INDEX('COMPTE 2029'!$B$8:$B$601,'COMPTE 2029'!M261),IF(C258=2030,INDEX('COMPTE 2030'!$B$8:$B$601,'COMPTE 2030'!M261),"")))))))</f>
        <v/>
      </c>
      <c r="C262" s="116" t="str" cm="1">
        <f t="array" ref="C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D262" t="str" cm="1">
        <f t="array" ref="D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E262" s="2" t="str" cm="1">
        <f t="array" ref="E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F262" t="str" cm="1">
        <f t="array" ref="F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G262" t="str" cm="1">
        <f t="array" ref="G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H262" t="str" cm="1">
        <f t="array" ref="H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  <c r="I262" t="str" cm="1">
        <f t="array" ref="I262">IF(C259="2024",INDEX('COMPTE 2024'!$B$8:$B$602,'COMPTE 2024'!M262),IF(C259="2025",INDEX('COMPTE 2025'!$B$8:$B$601,'COMPTE 2024'!M262),IF(C259="2026",INDEX('COMPTE 2026'!$B$601,'COMPTE 2026'!N261),IF(C259="2027",INDEX('COMPTE 2027'!$B$8:$B$601,'COMPTE 2027'!N261),IF(C259="2028",INDEX('COMPTE 2028'!$B$8:$B$601,'COMPTE 2028'!N261),IF(C259="2029",INDEX('COMPTE 2029'!$B$8:$B$601,'COMPTE 2029'!N261),IF(C259="2030",INDEX('COMPTE 2030'!$B$8:$B$601,'COMPTE 2030'!N261),"")))))))</f>
        <v/>
      </c>
    </row>
    <row r="263" spans="2:9" ht="18" customHeight="1" x14ac:dyDescent="0.25">
      <c r="B263" s="83" t="str" cm="1">
        <f t="array" ref="B263">IF(C260=2024,INDEX('COMPTE 2024'!$B$7:$B$601,'COMPTE 2024'!M262),IF(C259=2025,INDEX('COMPTE 2025'!$B$8:$B$601,'COMPTE 2024'!M262),IF(C259=2026,INDEX('COMPTE 2026'!$B$8:$B$601,'COMPTE 2026'!M262),IF(C259=2027,INDEX('COMPTE 2027'!$B$8:$B$601,'COMPTE 2027'!M262),IF(C259=2028,INDEX('COMPTE 2028'!$B$8:$B$601,'COMPTE 2028'!M262),IF(C259=2029,INDEX('COMPTE 2029'!$B$8:$B$601,'COMPTE 2029'!M262),IF(C259=2030,INDEX('COMPTE 2030'!$B$8:$B$601,'COMPTE 2030'!M262),"")))))))</f>
        <v/>
      </c>
      <c r="C263" s="116" t="str" cm="1">
        <f t="array" ref="C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D263" t="str" cm="1">
        <f t="array" ref="D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E263" s="2" t="str" cm="1">
        <f t="array" ref="E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F263" t="str" cm="1">
        <f t="array" ref="F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G263" t="str" cm="1">
        <f t="array" ref="G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H263" t="str" cm="1">
        <f t="array" ref="H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  <c r="I263" t="str" cm="1">
        <f t="array" ref="I263">IF(C260="2024",INDEX('COMPTE 2024'!$B$8:$B$602,'COMPTE 2024'!M263),IF(C260="2025",INDEX('COMPTE 2025'!$B$8:$B$601,'COMPTE 2024'!M263),IF(C260="2026",INDEX('COMPTE 2026'!$B$601,'COMPTE 2026'!N262),IF(C260="2027",INDEX('COMPTE 2027'!$B$8:$B$601,'COMPTE 2027'!N262),IF(C260="2028",INDEX('COMPTE 2028'!$B$8:$B$601,'COMPTE 2028'!N262),IF(C260="2029",INDEX('COMPTE 2029'!$B$8:$B$601,'COMPTE 2029'!N262),IF(C260="2030",INDEX('COMPTE 2030'!$B$8:$B$601,'COMPTE 2030'!N262),"")))))))</f>
        <v/>
      </c>
    </row>
    <row r="264" spans="2:9" ht="18" customHeight="1" x14ac:dyDescent="0.25">
      <c r="B264" s="83" t="str" cm="1">
        <f t="array" ref="B264">IF(C261=2024,INDEX('COMPTE 2024'!$B$7:$B$601,'COMPTE 2024'!M263),IF(C260=2025,INDEX('COMPTE 2025'!$B$8:$B$601,'COMPTE 2024'!M263),IF(C260=2026,INDEX('COMPTE 2026'!$B$8:$B$601,'COMPTE 2026'!M263),IF(C260=2027,INDEX('COMPTE 2027'!$B$8:$B$601,'COMPTE 2027'!M263),IF(C260=2028,INDEX('COMPTE 2028'!$B$8:$B$601,'COMPTE 2028'!M263),IF(C260=2029,INDEX('COMPTE 2029'!$B$8:$B$601,'COMPTE 2029'!M263),IF(C260=2030,INDEX('COMPTE 2030'!$B$8:$B$601,'COMPTE 2030'!M263),"")))))))</f>
        <v/>
      </c>
      <c r="C264" s="116" t="str" cm="1">
        <f t="array" ref="C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D264" t="str" cm="1">
        <f t="array" ref="D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E264" s="2" t="str" cm="1">
        <f t="array" ref="E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F264" t="str" cm="1">
        <f t="array" ref="F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G264" t="str" cm="1">
        <f t="array" ref="G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H264" t="str" cm="1">
        <f t="array" ref="H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  <c r="I264" t="str" cm="1">
        <f t="array" ref="I264">IF(C261="2024",INDEX('COMPTE 2024'!$B$8:$B$602,'COMPTE 2024'!M264),IF(C261="2025",INDEX('COMPTE 2025'!$B$8:$B$601,'COMPTE 2024'!M264),IF(C261="2026",INDEX('COMPTE 2026'!$B$601,'COMPTE 2026'!N263),IF(C261="2027",INDEX('COMPTE 2027'!$B$8:$B$601,'COMPTE 2027'!N263),IF(C261="2028",INDEX('COMPTE 2028'!$B$8:$B$601,'COMPTE 2028'!N263),IF(C261="2029",INDEX('COMPTE 2029'!$B$8:$B$601,'COMPTE 2029'!N263),IF(C261="2030",INDEX('COMPTE 2030'!$B$8:$B$601,'COMPTE 2030'!N263),"")))))))</f>
        <v/>
      </c>
    </row>
    <row r="265" spans="2:9" ht="18" customHeight="1" x14ac:dyDescent="0.25">
      <c r="B265" s="83" t="str" cm="1">
        <f t="array" ref="B265">IF(C262=2024,INDEX('COMPTE 2024'!$B$7:$B$601,'COMPTE 2024'!M264),IF(C261=2025,INDEX('COMPTE 2025'!$B$8:$B$601,'COMPTE 2024'!M264),IF(C261=2026,INDEX('COMPTE 2026'!$B$8:$B$601,'COMPTE 2026'!M264),IF(C261=2027,INDEX('COMPTE 2027'!$B$8:$B$601,'COMPTE 2027'!M264),IF(C261=2028,INDEX('COMPTE 2028'!$B$8:$B$601,'COMPTE 2028'!M264),IF(C261=2029,INDEX('COMPTE 2029'!$B$8:$B$601,'COMPTE 2029'!M264),IF(C261=2030,INDEX('COMPTE 2030'!$B$8:$B$601,'COMPTE 2030'!M264),"")))))))</f>
        <v/>
      </c>
      <c r="C265" s="116" t="str" cm="1">
        <f t="array" ref="C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D265" t="str" cm="1">
        <f t="array" ref="D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E265" s="2" t="str" cm="1">
        <f t="array" ref="E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F265" t="str" cm="1">
        <f t="array" ref="F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G265" t="str" cm="1">
        <f t="array" ref="G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H265" t="str" cm="1">
        <f t="array" ref="H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  <c r="I265" t="str" cm="1">
        <f t="array" ref="I265">IF(C262="2024",INDEX('COMPTE 2024'!$B$8:$B$602,'COMPTE 2024'!M265),IF(C262="2025",INDEX('COMPTE 2025'!$B$8:$B$601,'COMPTE 2024'!M265),IF(C262="2026",INDEX('COMPTE 2026'!$B$601,'COMPTE 2026'!N264),IF(C262="2027",INDEX('COMPTE 2027'!$B$8:$B$601,'COMPTE 2027'!N264),IF(C262="2028",INDEX('COMPTE 2028'!$B$8:$B$601,'COMPTE 2028'!N264),IF(C262="2029",INDEX('COMPTE 2029'!$B$8:$B$601,'COMPTE 2029'!N264),IF(C262="2030",INDEX('COMPTE 2030'!$B$8:$B$601,'COMPTE 2030'!N264),"")))))))</f>
        <v/>
      </c>
    </row>
    <row r="266" spans="2:9" ht="18" customHeight="1" x14ac:dyDescent="0.25">
      <c r="B266" s="83" t="str" cm="1">
        <f t="array" ref="B266">IF(C263=2024,INDEX('COMPTE 2024'!$B$7:$B$601,'COMPTE 2024'!M265),IF(C262=2025,INDEX('COMPTE 2025'!$B$8:$B$601,'COMPTE 2024'!M265),IF(C262=2026,INDEX('COMPTE 2026'!$B$8:$B$601,'COMPTE 2026'!M265),IF(C262=2027,INDEX('COMPTE 2027'!$B$8:$B$601,'COMPTE 2027'!M265),IF(C262=2028,INDEX('COMPTE 2028'!$B$8:$B$601,'COMPTE 2028'!M265),IF(C262=2029,INDEX('COMPTE 2029'!$B$8:$B$601,'COMPTE 2029'!M265),IF(C262=2030,INDEX('COMPTE 2030'!$B$8:$B$601,'COMPTE 2030'!M265),"")))))))</f>
        <v/>
      </c>
      <c r="C266" s="116" t="str" cm="1">
        <f t="array" ref="C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D266" t="str" cm="1">
        <f t="array" ref="D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E266" s="2" t="str" cm="1">
        <f t="array" ref="E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F266" t="str" cm="1">
        <f t="array" ref="F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G266" t="str" cm="1">
        <f t="array" ref="G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H266" t="str" cm="1">
        <f t="array" ref="H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  <c r="I266" t="str" cm="1">
        <f t="array" ref="I266">IF(C263="2024",INDEX('COMPTE 2024'!$B$8:$B$602,'COMPTE 2024'!M266),IF(C263="2025",INDEX('COMPTE 2025'!$B$8:$B$601,'COMPTE 2024'!M266),IF(C263="2026",INDEX('COMPTE 2026'!$B$601,'COMPTE 2026'!N265),IF(C263="2027",INDEX('COMPTE 2027'!$B$8:$B$601,'COMPTE 2027'!N265),IF(C263="2028",INDEX('COMPTE 2028'!$B$8:$B$601,'COMPTE 2028'!N265),IF(C263="2029",INDEX('COMPTE 2029'!$B$8:$B$601,'COMPTE 2029'!N265),IF(C263="2030",INDEX('COMPTE 2030'!$B$8:$B$601,'COMPTE 2030'!N265),"")))))))</f>
        <v/>
      </c>
    </row>
    <row r="267" spans="2:9" ht="18" customHeight="1" x14ac:dyDescent="0.25">
      <c r="B267" s="83" t="str" cm="1">
        <f t="array" ref="B267">IF(C264=2024,INDEX('COMPTE 2024'!$B$7:$B$601,'COMPTE 2024'!M266),IF(C263=2025,INDEX('COMPTE 2025'!$B$8:$B$601,'COMPTE 2024'!M266),IF(C263=2026,INDEX('COMPTE 2026'!$B$8:$B$601,'COMPTE 2026'!M266),IF(C263=2027,INDEX('COMPTE 2027'!$B$8:$B$601,'COMPTE 2027'!M266),IF(C263=2028,INDEX('COMPTE 2028'!$B$8:$B$601,'COMPTE 2028'!M266),IF(C263=2029,INDEX('COMPTE 2029'!$B$8:$B$601,'COMPTE 2029'!M266),IF(C263=2030,INDEX('COMPTE 2030'!$B$8:$B$601,'COMPTE 2030'!M266),"")))))))</f>
        <v/>
      </c>
      <c r="C267" s="116" t="str" cm="1">
        <f t="array" ref="C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D267" t="str" cm="1">
        <f t="array" ref="D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E267" s="2" t="str" cm="1">
        <f t="array" ref="E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F267" t="str" cm="1">
        <f t="array" ref="F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G267" t="str" cm="1">
        <f t="array" ref="G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H267" t="str" cm="1">
        <f t="array" ref="H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  <c r="I267" t="str" cm="1">
        <f t="array" ref="I267">IF(C264="2024",INDEX('COMPTE 2024'!$B$8:$B$602,'COMPTE 2024'!M267),IF(C264="2025",INDEX('COMPTE 2025'!$B$8:$B$601,'COMPTE 2024'!M267),IF(C264="2026",INDEX('COMPTE 2026'!$B$601,'COMPTE 2026'!N266),IF(C264="2027",INDEX('COMPTE 2027'!$B$8:$B$601,'COMPTE 2027'!N266),IF(C264="2028",INDEX('COMPTE 2028'!$B$8:$B$601,'COMPTE 2028'!N266),IF(C264="2029",INDEX('COMPTE 2029'!$B$8:$B$601,'COMPTE 2029'!N266),IF(C264="2030",INDEX('COMPTE 2030'!$B$8:$B$601,'COMPTE 2030'!N266),"")))))))</f>
        <v/>
      </c>
    </row>
    <row r="268" spans="2:9" ht="18" customHeight="1" x14ac:dyDescent="0.25">
      <c r="B268" s="83" t="str" cm="1">
        <f t="array" ref="B268">IF(C265=2024,INDEX('COMPTE 2024'!$B$7:$B$601,'COMPTE 2024'!M267),IF(C264=2025,INDEX('COMPTE 2025'!$B$8:$B$601,'COMPTE 2024'!M267),IF(C264=2026,INDEX('COMPTE 2026'!$B$8:$B$601,'COMPTE 2026'!M267),IF(C264=2027,INDEX('COMPTE 2027'!$B$8:$B$601,'COMPTE 2027'!M267),IF(C264=2028,INDEX('COMPTE 2028'!$B$8:$B$601,'COMPTE 2028'!M267),IF(C264=2029,INDEX('COMPTE 2029'!$B$8:$B$601,'COMPTE 2029'!M267),IF(C264=2030,INDEX('COMPTE 2030'!$B$8:$B$601,'COMPTE 2030'!M267),"")))))))</f>
        <v/>
      </c>
      <c r="C268" s="116" t="str" cm="1">
        <f t="array" ref="C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D268" t="str" cm="1">
        <f t="array" ref="D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E268" s="2" t="str" cm="1">
        <f t="array" ref="E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F268" t="str" cm="1">
        <f t="array" ref="F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G268" t="str" cm="1">
        <f t="array" ref="G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H268" t="str" cm="1">
        <f t="array" ref="H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  <c r="I268" t="str" cm="1">
        <f t="array" ref="I268">IF(C265="2024",INDEX('COMPTE 2024'!$B$8:$B$602,'COMPTE 2024'!M268),IF(C265="2025",INDEX('COMPTE 2025'!$B$8:$B$601,'COMPTE 2024'!M268),IF(C265="2026",INDEX('COMPTE 2026'!$B$601,'COMPTE 2026'!N267),IF(C265="2027",INDEX('COMPTE 2027'!$B$8:$B$601,'COMPTE 2027'!N267),IF(C265="2028",INDEX('COMPTE 2028'!$B$8:$B$601,'COMPTE 2028'!N267),IF(C265="2029",INDEX('COMPTE 2029'!$B$8:$B$601,'COMPTE 2029'!N267),IF(C265="2030",INDEX('COMPTE 2030'!$B$8:$B$601,'COMPTE 2030'!N267),"")))))))</f>
        <v/>
      </c>
    </row>
    <row r="269" spans="2:9" ht="18" customHeight="1" x14ac:dyDescent="0.25">
      <c r="B269" s="83" t="str" cm="1">
        <f t="array" ref="B269">IF(C266=2024,INDEX('COMPTE 2024'!$B$7:$B$601,'COMPTE 2024'!M268),IF(C265=2025,INDEX('COMPTE 2025'!$B$8:$B$601,'COMPTE 2024'!M268),IF(C265=2026,INDEX('COMPTE 2026'!$B$8:$B$601,'COMPTE 2026'!M268),IF(C265=2027,INDEX('COMPTE 2027'!$B$8:$B$601,'COMPTE 2027'!M268),IF(C265=2028,INDEX('COMPTE 2028'!$B$8:$B$601,'COMPTE 2028'!M268),IF(C265=2029,INDEX('COMPTE 2029'!$B$8:$B$601,'COMPTE 2029'!M268),IF(C265=2030,INDEX('COMPTE 2030'!$B$8:$B$601,'COMPTE 2030'!M268),"")))))))</f>
        <v/>
      </c>
      <c r="C269" s="116" t="str" cm="1">
        <f t="array" ref="C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D269" t="str" cm="1">
        <f t="array" ref="D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E269" s="2" t="str" cm="1">
        <f t="array" ref="E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F269" t="str" cm="1">
        <f t="array" ref="F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G269" t="str" cm="1">
        <f t="array" ref="G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H269" t="str" cm="1">
        <f t="array" ref="H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  <c r="I269" t="str" cm="1">
        <f t="array" ref="I269">IF(C266="2024",INDEX('COMPTE 2024'!$B$8:$B$602,'COMPTE 2024'!M269),IF(C266="2025",INDEX('COMPTE 2025'!$B$8:$B$601,'COMPTE 2024'!M269),IF(C266="2026",INDEX('COMPTE 2026'!$B$601,'COMPTE 2026'!N268),IF(C266="2027",INDEX('COMPTE 2027'!$B$8:$B$601,'COMPTE 2027'!N268),IF(C266="2028",INDEX('COMPTE 2028'!$B$8:$B$601,'COMPTE 2028'!N268),IF(C266="2029",INDEX('COMPTE 2029'!$B$8:$B$601,'COMPTE 2029'!N268),IF(C266="2030",INDEX('COMPTE 2030'!$B$8:$B$601,'COMPTE 2030'!N268),"")))))))</f>
        <v/>
      </c>
    </row>
    <row r="270" spans="2:9" ht="18" customHeight="1" x14ac:dyDescent="0.25">
      <c r="B270" s="83" t="str" cm="1">
        <f t="array" ref="B270">IF(C267=2024,INDEX('COMPTE 2024'!$B$7:$B$601,'COMPTE 2024'!M269),IF(C266=2025,INDEX('COMPTE 2025'!$B$8:$B$601,'COMPTE 2024'!M269),IF(C266=2026,INDEX('COMPTE 2026'!$B$8:$B$601,'COMPTE 2026'!M269),IF(C266=2027,INDEX('COMPTE 2027'!$B$8:$B$601,'COMPTE 2027'!M269),IF(C266=2028,INDEX('COMPTE 2028'!$B$8:$B$601,'COMPTE 2028'!M269),IF(C266=2029,INDEX('COMPTE 2029'!$B$8:$B$601,'COMPTE 2029'!M269),IF(C266=2030,INDEX('COMPTE 2030'!$B$8:$B$601,'COMPTE 2030'!M269),"")))))))</f>
        <v/>
      </c>
      <c r="C270" s="116" t="str" cm="1">
        <f t="array" ref="C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D270" t="str" cm="1">
        <f t="array" ref="D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E270" s="2" t="str" cm="1">
        <f t="array" ref="E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F270" t="str" cm="1">
        <f t="array" ref="F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G270" t="str" cm="1">
        <f t="array" ref="G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H270" t="str" cm="1">
        <f t="array" ref="H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  <c r="I270" t="str" cm="1">
        <f t="array" ref="I270">IF(C267="2024",INDEX('COMPTE 2024'!$B$8:$B$602,'COMPTE 2024'!M270),IF(C267="2025",INDEX('COMPTE 2025'!$B$8:$B$601,'COMPTE 2024'!M270),IF(C267="2026",INDEX('COMPTE 2026'!$B$601,'COMPTE 2026'!N269),IF(C267="2027",INDEX('COMPTE 2027'!$B$8:$B$601,'COMPTE 2027'!N269),IF(C267="2028",INDEX('COMPTE 2028'!$B$8:$B$601,'COMPTE 2028'!N269),IF(C267="2029",INDEX('COMPTE 2029'!$B$8:$B$601,'COMPTE 2029'!N269),IF(C267="2030",INDEX('COMPTE 2030'!$B$8:$B$601,'COMPTE 2030'!N269),"")))))))</f>
        <v/>
      </c>
    </row>
    <row r="271" spans="2:9" ht="18" customHeight="1" x14ac:dyDescent="0.25">
      <c r="B271" s="83" t="str" cm="1">
        <f t="array" ref="B271">IF(C268=2024,INDEX('COMPTE 2024'!$B$7:$B$601,'COMPTE 2024'!M270),IF(C267=2025,INDEX('COMPTE 2025'!$B$8:$B$601,'COMPTE 2024'!M270),IF(C267=2026,INDEX('COMPTE 2026'!$B$8:$B$601,'COMPTE 2026'!M270),IF(C267=2027,INDEX('COMPTE 2027'!$B$8:$B$601,'COMPTE 2027'!M270),IF(C267=2028,INDEX('COMPTE 2028'!$B$8:$B$601,'COMPTE 2028'!M270),IF(C267=2029,INDEX('COMPTE 2029'!$B$8:$B$601,'COMPTE 2029'!M270),IF(C267=2030,INDEX('COMPTE 2030'!$B$8:$B$601,'COMPTE 2030'!M270),"")))))))</f>
        <v/>
      </c>
      <c r="C271" s="116" t="str" cm="1">
        <f t="array" ref="C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D271" t="str" cm="1">
        <f t="array" ref="D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E271" s="2" t="str" cm="1">
        <f t="array" ref="E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F271" t="str" cm="1">
        <f t="array" ref="F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G271" t="str" cm="1">
        <f t="array" ref="G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H271" t="str" cm="1">
        <f t="array" ref="H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  <c r="I271" t="str" cm="1">
        <f t="array" ref="I271">IF(C268="2024",INDEX('COMPTE 2024'!$B$8:$B$602,'COMPTE 2024'!M271),IF(C268="2025",INDEX('COMPTE 2025'!$B$8:$B$601,'COMPTE 2024'!M271),IF(C268="2026",INDEX('COMPTE 2026'!$B$601,'COMPTE 2026'!N270),IF(C268="2027",INDEX('COMPTE 2027'!$B$8:$B$601,'COMPTE 2027'!N270),IF(C268="2028",INDEX('COMPTE 2028'!$B$8:$B$601,'COMPTE 2028'!N270),IF(C268="2029",INDEX('COMPTE 2029'!$B$8:$B$601,'COMPTE 2029'!N270),IF(C268="2030",INDEX('COMPTE 2030'!$B$8:$B$601,'COMPTE 2030'!N270),"")))))))</f>
        <v/>
      </c>
    </row>
    <row r="272" spans="2:9" ht="18" customHeight="1" x14ac:dyDescent="0.25">
      <c r="B272" s="83" t="str" cm="1">
        <f t="array" ref="B272">IF(C269=2024,INDEX('COMPTE 2024'!$B$7:$B$601,'COMPTE 2024'!M271),IF(C268=2025,INDEX('COMPTE 2025'!$B$8:$B$601,'COMPTE 2024'!M271),IF(C268=2026,INDEX('COMPTE 2026'!$B$8:$B$601,'COMPTE 2026'!M271),IF(C268=2027,INDEX('COMPTE 2027'!$B$8:$B$601,'COMPTE 2027'!M271),IF(C268=2028,INDEX('COMPTE 2028'!$B$8:$B$601,'COMPTE 2028'!M271),IF(C268=2029,INDEX('COMPTE 2029'!$B$8:$B$601,'COMPTE 2029'!M271),IF(C268=2030,INDEX('COMPTE 2030'!$B$8:$B$601,'COMPTE 2030'!M271),"")))))))</f>
        <v/>
      </c>
      <c r="C272" s="116" t="str" cm="1">
        <f t="array" ref="C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D272" t="str" cm="1">
        <f t="array" ref="D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E272" s="2" t="str" cm="1">
        <f t="array" ref="E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F272" t="str" cm="1">
        <f t="array" ref="F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G272" t="str" cm="1">
        <f t="array" ref="G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H272" t="str" cm="1">
        <f t="array" ref="H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  <c r="I272" t="str" cm="1">
        <f t="array" ref="I272">IF(C269="2024",INDEX('COMPTE 2024'!$B$8:$B$602,'COMPTE 2024'!M272),IF(C269="2025",INDEX('COMPTE 2025'!$B$8:$B$601,'COMPTE 2024'!M272),IF(C269="2026",INDEX('COMPTE 2026'!$B$601,'COMPTE 2026'!N271),IF(C269="2027",INDEX('COMPTE 2027'!$B$8:$B$601,'COMPTE 2027'!N271),IF(C269="2028",INDEX('COMPTE 2028'!$B$8:$B$601,'COMPTE 2028'!N271),IF(C269="2029",INDEX('COMPTE 2029'!$B$8:$B$601,'COMPTE 2029'!N271),IF(C269="2030",INDEX('COMPTE 2030'!$B$8:$B$601,'COMPTE 2030'!N271),"")))))))</f>
        <v/>
      </c>
    </row>
    <row r="273" spans="2:9" ht="18" customHeight="1" x14ac:dyDescent="0.25">
      <c r="B273" s="83" t="str" cm="1">
        <f t="array" ref="B273">IF(C270=2024,INDEX('COMPTE 2024'!$B$7:$B$601,'COMPTE 2024'!M272),IF(C269=2025,INDEX('COMPTE 2025'!$B$8:$B$601,'COMPTE 2024'!M272),IF(C269=2026,INDEX('COMPTE 2026'!$B$8:$B$601,'COMPTE 2026'!M272),IF(C269=2027,INDEX('COMPTE 2027'!$B$8:$B$601,'COMPTE 2027'!M272),IF(C269=2028,INDEX('COMPTE 2028'!$B$8:$B$601,'COMPTE 2028'!M272),IF(C269=2029,INDEX('COMPTE 2029'!$B$8:$B$601,'COMPTE 2029'!M272),IF(C269=2030,INDEX('COMPTE 2030'!$B$8:$B$601,'COMPTE 2030'!M272),"")))))))</f>
        <v/>
      </c>
      <c r="C273" s="116" t="str" cm="1">
        <f t="array" ref="C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D273" t="str" cm="1">
        <f t="array" ref="D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E273" s="2" t="str" cm="1">
        <f t="array" ref="E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F273" t="str" cm="1">
        <f t="array" ref="F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G273" t="str" cm="1">
        <f t="array" ref="G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H273" t="str" cm="1">
        <f t="array" ref="H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  <c r="I273" t="str" cm="1">
        <f t="array" ref="I273">IF(C270="2024",INDEX('COMPTE 2024'!$B$8:$B$602,'COMPTE 2024'!M273),IF(C270="2025",INDEX('COMPTE 2025'!$B$8:$B$601,'COMPTE 2024'!M273),IF(C270="2026",INDEX('COMPTE 2026'!$B$601,'COMPTE 2026'!N272),IF(C270="2027",INDEX('COMPTE 2027'!$B$8:$B$601,'COMPTE 2027'!N272),IF(C270="2028",INDEX('COMPTE 2028'!$B$8:$B$601,'COMPTE 2028'!N272),IF(C270="2029",INDEX('COMPTE 2029'!$B$8:$B$601,'COMPTE 2029'!N272),IF(C270="2030",INDEX('COMPTE 2030'!$B$8:$B$601,'COMPTE 2030'!N272),"")))))))</f>
        <v/>
      </c>
    </row>
    <row r="274" spans="2:9" ht="18" customHeight="1" x14ac:dyDescent="0.25">
      <c r="B274" s="83" t="str" cm="1">
        <f t="array" ref="B274">IF(C271=2024,INDEX('COMPTE 2024'!$B$7:$B$601,'COMPTE 2024'!M273),IF(C270=2025,INDEX('COMPTE 2025'!$B$8:$B$601,'COMPTE 2024'!M273),IF(C270=2026,INDEX('COMPTE 2026'!$B$8:$B$601,'COMPTE 2026'!M273),IF(C270=2027,INDEX('COMPTE 2027'!$B$8:$B$601,'COMPTE 2027'!M273),IF(C270=2028,INDEX('COMPTE 2028'!$B$8:$B$601,'COMPTE 2028'!M273),IF(C270=2029,INDEX('COMPTE 2029'!$B$8:$B$601,'COMPTE 2029'!M273),IF(C270=2030,INDEX('COMPTE 2030'!$B$8:$B$601,'COMPTE 2030'!M273),"")))))))</f>
        <v/>
      </c>
      <c r="C274" s="116" t="str" cm="1">
        <f t="array" ref="C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D274" t="str" cm="1">
        <f t="array" ref="D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E274" s="2" t="str" cm="1">
        <f t="array" ref="E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F274" t="str" cm="1">
        <f t="array" ref="F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G274" t="str" cm="1">
        <f t="array" ref="G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H274" t="str" cm="1">
        <f t="array" ref="H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  <c r="I274" t="str" cm="1">
        <f t="array" ref="I274">IF(C271="2024",INDEX('COMPTE 2024'!$B$8:$B$602,'COMPTE 2024'!M274),IF(C271="2025",INDEX('COMPTE 2025'!$B$8:$B$601,'COMPTE 2024'!M274),IF(C271="2026",INDEX('COMPTE 2026'!$B$601,'COMPTE 2026'!N273),IF(C271="2027",INDEX('COMPTE 2027'!$B$8:$B$601,'COMPTE 2027'!N273),IF(C271="2028",INDEX('COMPTE 2028'!$B$8:$B$601,'COMPTE 2028'!N273),IF(C271="2029",INDEX('COMPTE 2029'!$B$8:$B$601,'COMPTE 2029'!N273),IF(C271="2030",INDEX('COMPTE 2030'!$B$8:$B$601,'COMPTE 2030'!N273),"")))))))</f>
        <v/>
      </c>
    </row>
    <row r="275" spans="2:9" ht="18" customHeight="1" x14ac:dyDescent="0.25">
      <c r="B275" s="83" t="str" cm="1">
        <f t="array" ref="B275">IF(C272=2024,INDEX('COMPTE 2024'!$B$7:$B$601,'COMPTE 2024'!M274),IF(C271=2025,INDEX('COMPTE 2025'!$B$8:$B$601,'COMPTE 2024'!M274),IF(C271=2026,INDEX('COMPTE 2026'!$B$8:$B$601,'COMPTE 2026'!M274),IF(C271=2027,INDEX('COMPTE 2027'!$B$8:$B$601,'COMPTE 2027'!M274),IF(C271=2028,INDEX('COMPTE 2028'!$B$8:$B$601,'COMPTE 2028'!M274),IF(C271=2029,INDEX('COMPTE 2029'!$B$8:$B$601,'COMPTE 2029'!M274),IF(C271=2030,INDEX('COMPTE 2030'!$B$8:$B$601,'COMPTE 2030'!M274),"")))))))</f>
        <v/>
      </c>
      <c r="C275" s="116" t="str" cm="1">
        <f t="array" ref="C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D275" t="str" cm="1">
        <f t="array" ref="D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E275" s="2" t="str" cm="1">
        <f t="array" ref="E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F275" t="str" cm="1">
        <f t="array" ref="F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G275" t="str" cm="1">
        <f t="array" ref="G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H275" t="str" cm="1">
        <f t="array" ref="H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  <c r="I275" t="str" cm="1">
        <f t="array" ref="I275">IF(C272="2024",INDEX('COMPTE 2024'!$B$8:$B$602,'COMPTE 2024'!M275),IF(C272="2025",INDEX('COMPTE 2025'!$B$8:$B$601,'COMPTE 2024'!M275),IF(C272="2026",INDEX('COMPTE 2026'!$B$601,'COMPTE 2026'!N274),IF(C272="2027",INDEX('COMPTE 2027'!$B$8:$B$601,'COMPTE 2027'!N274),IF(C272="2028",INDEX('COMPTE 2028'!$B$8:$B$601,'COMPTE 2028'!N274),IF(C272="2029",INDEX('COMPTE 2029'!$B$8:$B$601,'COMPTE 2029'!N274),IF(C272="2030",INDEX('COMPTE 2030'!$B$8:$B$601,'COMPTE 2030'!N274),"")))))))</f>
        <v/>
      </c>
    </row>
    <row r="276" spans="2:9" ht="18" customHeight="1" x14ac:dyDescent="0.25">
      <c r="B276" s="83" t="str" cm="1">
        <f t="array" ref="B276">IF(C273=2024,INDEX('COMPTE 2024'!$B$7:$B$601,'COMPTE 2024'!M275),IF(C272=2025,INDEX('COMPTE 2025'!$B$8:$B$601,'COMPTE 2024'!M275),IF(C272=2026,INDEX('COMPTE 2026'!$B$8:$B$601,'COMPTE 2026'!M275),IF(C272=2027,INDEX('COMPTE 2027'!$B$8:$B$601,'COMPTE 2027'!M275),IF(C272=2028,INDEX('COMPTE 2028'!$B$8:$B$601,'COMPTE 2028'!M275),IF(C272=2029,INDEX('COMPTE 2029'!$B$8:$B$601,'COMPTE 2029'!M275),IF(C272=2030,INDEX('COMPTE 2030'!$B$8:$B$601,'COMPTE 2030'!M275),"")))))))</f>
        <v/>
      </c>
      <c r="C276" s="116" t="str" cm="1">
        <f t="array" ref="C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D276" t="str" cm="1">
        <f t="array" ref="D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E276" s="2" t="str" cm="1">
        <f t="array" ref="E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F276" t="str" cm="1">
        <f t="array" ref="F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G276" t="str" cm="1">
        <f t="array" ref="G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H276" t="str" cm="1">
        <f t="array" ref="H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  <c r="I276" t="str" cm="1">
        <f t="array" ref="I276">IF(C273="2024",INDEX('COMPTE 2024'!$B$8:$B$602,'COMPTE 2024'!M276),IF(C273="2025",INDEX('COMPTE 2025'!$B$8:$B$601,'COMPTE 2024'!M276),IF(C273="2026",INDEX('COMPTE 2026'!$B$601,'COMPTE 2026'!N275),IF(C273="2027",INDEX('COMPTE 2027'!$B$8:$B$601,'COMPTE 2027'!N275),IF(C273="2028",INDEX('COMPTE 2028'!$B$8:$B$601,'COMPTE 2028'!N275),IF(C273="2029",INDEX('COMPTE 2029'!$B$8:$B$601,'COMPTE 2029'!N275),IF(C273="2030",INDEX('COMPTE 2030'!$B$8:$B$601,'COMPTE 2030'!N275),"")))))))</f>
        <v/>
      </c>
    </row>
    <row r="277" spans="2:9" ht="18" customHeight="1" x14ac:dyDescent="0.25">
      <c r="B277" s="83" t="str" cm="1">
        <f t="array" ref="B277">IF(C274=2024,INDEX('COMPTE 2024'!$B$7:$B$601,'COMPTE 2024'!M276),IF(C273=2025,INDEX('COMPTE 2025'!$B$8:$B$601,'COMPTE 2024'!M276),IF(C273=2026,INDEX('COMPTE 2026'!$B$8:$B$601,'COMPTE 2026'!M276),IF(C273=2027,INDEX('COMPTE 2027'!$B$8:$B$601,'COMPTE 2027'!M276),IF(C273=2028,INDEX('COMPTE 2028'!$B$8:$B$601,'COMPTE 2028'!M276),IF(C273=2029,INDEX('COMPTE 2029'!$B$8:$B$601,'COMPTE 2029'!M276),IF(C273=2030,INDEX('COMPTE 2030'!$B$8:$B$601,'COMPTE 2030'!M276),"")))))))</f>
        <v/>
      </c>
      <c r="C277" s="116" t="str" cm="1">
        <f t="array" ref="C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D277" t="str" cm="1">
        <f t="array" ref="D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E277" s="2" t="str" cm="1">
        <f t="array" ref="E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F277" t="str" cm="1">
        <f t="array" ref="F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G277" t="str" cm="1">
        <f t="array" ref="G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H277" t="str" cm="1">
        <f t="array" ref="H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  <c r="I277" t="str" cm="1">
        <f t="array" ref="I277">IF(C274="2024",INDEX('COMPTE 2024'!$B$8:$B$602,'COMPTE 2024'!M277),IF(C274="2025",INDEX('COMPTE 2025'!$B$8:$B$601,'COMPTE 2024'!M277),IF(C274="2026",INDEX('COMPTE 2026'!$B$601,'COMPTE 2026'!N276),IF(C274="2027",INDEX('COMPTE 2027'!$B$8:$B$601,'COMPTE 2027'!N276),IF(C274="2028",INDEX('COMPTE 2028'!$B$8:$B$601,'COMPTE 2028'!N276),IF(C274="2029",INDEX('COMPTE 2029'!$B$8:$B$601,'COMPTE 2029'!N276),IF(C274="2030",INDEX('COMPTE 2030'!$B$8:$B$601,'COMPTE 2030'!N276),"")))))))</f>
        <v/>
      </c>
    </row>
    <row r="278" spans="2:9" ht="18" customHeight="1" x14ac:dyDescent="0.25">
      <c r="B278" s="83" t="str" cm="1">
        <f t="array" ref="B278">IF(C275=2024,INDEX('COMPTE 2024'!$B$7:$B$601,'COMPTE 2024'!M277),IF(C274=2025,INDEX('COMPTE 2025'!$B$8:$B$601,'COMPTE 2024'!M277),IF(C274=2026,INDEX('COMPTE 2026'!$B$8:$B$601,'COMPTE 2026'!M277),IF(C274=2027,INDEX('COMPTE 2027'!$B$8:$B$601,'COMPTE 2027'!M277),IF(C274=2028,INDEX('COMPTE 2028'!$B$8:$B$601,'COMPTE 2028'!M277),IF(C274=2029,INDEX('COMPTE 2029'!$B$8:$B$601,'COMPTE 2029'!M277),IF(C274=2030,INDEX('COMPTE 2030'!$B$8:$B$601,'COMPTE 2030'!M277),"")))))))</f>
        <v/>
      </c>
      <c r="C278" s="116" t="str" cm="1">
        <f t="array" ref="C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D278" t="str" cm="1">
        <f t="array" ref="D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E278" s="2" t="str" cm="1">
        <f t="array" ref="E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F278" t="str" cm="1">
        <f t="array" ref="F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G278" t="str" cm="1">
        <f t="array" ref="G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H278" t="str" cm="1">
        <f t="array" ref="H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  <c r="I278" t="str" cm="1">
        <f t="array" ref="I278">IF(C275="2024",INDEX('COMPTE 2024'!$B$8:$B$602,'COMPTE 2024'!M278),IF(C275="2025",INDEX('COMPTE 2025'!$B$8:$B$601,'COMPTE 2024'!M278),IF(C275="2026",INDEX('COMPTE 2026'!$B$601,'COMPTE 2026'!N277),IF(C275="2027",INDEX('COMPTE 2027'!$B$8:$B$601,'COMPTE 2027'!N277),IF(C275="2028",INDEX('COMPTE 2028'!$B$8:$B$601,'COMPTE 2028'!N277),IF(C275="2029",INDEX('COMPTE 2029'!$B$8:$B$601,'COMPTE 2029'!N277),IF(C275="2030",INDEX('COMPTE 2030'!$B$8:$B$601,'COMPTE 2030'!N277),"")))))))</f>
        <v/>
      </c>
    </row>
    <row r="279" spans="2:9" ht="18" customHeight="1" x14ac:dyDescent="0.25">
      <c r="B279" s="83" t="str" cm="1">
        <f t="array" ref="B279">IF(C276=2024,INDEX('COMPTE 2024'!$B$7:$B$601,'COMPTE 2024'!M278),IF(C275=2025,INDEX('COMPTE 2025'!$B$8:$B$601,'COMPTE 2024'!M278),IF(C275=2026,INDEX('COMPTE 2026'!$B$8:$B$601,'COMPTE 2026'!M278),IF(C275=2027,INDEX('COMPTE 2027'!$B$8:$B$601,'COMPTE 2027'!M278),IF(C275=2028,INDEX('COMPTE 2028'!$B$8:$B$601,'COMPTE 2028'!M278),IF(C275=2029,INDEX('COMPTE 2029'!$B$8:$B$601,'COMPTE 2029'!M278),IF(C275=2030,INDEX('COMPTE 2030'!$B$8:$B$601,'COMPTE 2030'!M278),"")))))))</f>
        <v/>
      </c>
      <c r="C279" s="116" t="str" cm="1">
        <f t="array" ref="C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D279" t="str" cm="1">
        <f t="array" ref="D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E279" s="2" t="str" cm="1">
        <f t="array" ref="E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F279" t="str" cm="1">
        <f t="array" ref="F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G279" t="str" cm="1">
        <f t="array" ref="G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H279" t="str" cm="1">
        <f t="array" ref="H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  <c r="I279" t="str" cm="1">
        <f t="array" ref="I279">IF(C276="2024",INDEX('COMPTE 2024'!$B$8:$B$602,'COMPTE 2024'!M279),IF(C276="2025",INDEX('COMPTE 2025'!$B$8:$B$601,'COMPTE 2024'!M279),IF(C276="2026",INDEX('COMPTE 2026'!$B$601,'COMPTE 2026'!N278),IF(C276="2027",INDEX('COMPTE 2027'!$B$8:$B$601,'COMPTE 2027'!N278),IF(C276="2028",INDEX('COMPTE 2028'!$B$8:$B$601,'COMPTE 2028'!N278),IF(C276="2029",INDEX('COMPTE 2029'!$B$8:$B$601,'COMPTE 2029'!N278),IF(C276="2030",INDEX('COMPTE 2030'!$B$8:$B$601,'COMPTE 2030'!N278),"")))))))</f>
        <v/>
      </c>
    </row>
    <row r="280" spans="2:9" ht="18" customHeight="1" x14ac:dyDescent="0.25">
      <c r="B280" s="83" t="str" cm="1">
        <f t="array" ref="B280">IF(C277=2024,INDEX('COMPTE 2024'!$B$7:$B$601,'COMPTE 2024'!M279),IF(C276=2025,INDEX('COMPTE 2025'!$B$8:$B$601,'COMPTE 2024'!M279),IF(C276=2026,INDEX('COMPTE 2026'!$B$8:$B$601,'COMPTE 2026'!M279),IF(C276=2027,INDEX('COMPTE 2027'!$B$8:$B$601,'COMPTE 2027'!M279),IF(C276=2028,INDEX('COMPTE 2028'!$B$8:$B$601,'COMPTE 2028'!M279),IF(C276=2029,INDEX('COMPTE 2029'!$B$8:$B$601,'COMPTE 2029'!M279),IF(C276=2030,INDEX('COMPTE 2030'!$B$8:$B$601,'COMPTE 2030'!M279),"")))))))</f>
        <v/>
      </c>
      <c r="C280" s="116" t="str" cm="1">
        <f t="array" ref="C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D280" t="str" cm="1">
        <f t="array" ref="D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E280" s="2" t="str" cm="1">
        <f t="array" ref="E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F280" t="str" cm="1">
        <f t="array" ref="F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G280" t="str" cm="1">
        <f t="array" ref="G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H280" t="str" cm="1">
        <f t="array" ref="H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  <c r="I280" t="str" cm="1">
        <f t="array" ref="I280">IF(C277="2024",INDEX('COMPTE 2024'!$B$8:$B$602,'COMPTE 2024'!M280),IF(C277="2025",INDEX('COMPTE 2025'!$B$8:$B$601,'COMPTE 2024'!M280),IF(C277="2026",INDEX('COMPTE 2026'!$B$601,'COMPTE 2026'!N279),IF(C277="2027",INDEX('COMPTE 2027'!$B$8:$B$601,'COMPTE 2027'!N279),IF(C277="2028",INDEX('COMPTE 2028'!$B$8:$B$601,'COMPTE 2028'!N279),IF(C277="2029",INDEX('COMPTE 2029'!$B$8:$B$601,'COMPTE 2029'!N279),IF(C277="2030",INDEX('COMPTE 2030'!$B$8:$B$601,'COMPTE 2030'!N279),"")))))))</f>
        <v/>
      </c>
    </row>
    <row r="281" spans="2:9" ht="18" customHeight="1" x14ac:dyDescent="0.25">
      <c r="B281" s="83" t="str" cm="1">
        <f t="array" ref="B281">IF(C278=2024,INDEX('COMPTE 2024'!$B$7:$B$601,'COMPTE 2024'!M280),IF(C277=2025,INDEX('COMPTE 2025'!$B$8:$B$601,'COMPTE 2024'!M280),IF(C277=2026,INDEX('COMPTE 2026'!$B$8:$B$601,'COMPTE 2026'!M280),IF(C277=2027,INDEX('COMPTE 2027'!$B$8:$B$601,'COMPTE 2027'!M280),IF(C277=2028,INDEX('COMPTE 2028'!$B$8:$B$601,'COMPTE 2028'!M280),IF(C277=2029,INDEX('COMPTE 2029'!$B$8:$B$601,'COMPTE 2029'!M280),IF(C277=2030,INDEX('COMPTE 2030'!$B$8:$B$601,'COMPTE 2030'!M280),"")))))))</f>
        <v/>
      </c>
      <c r="C281" s="116" t="str" cm="1">
        <f t="array" ref="C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D281" t="str" cm="1">
        <f t="array" ref="D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E281" s="2" t="str" cm="1">
        <f t="array" ref="E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F281" t="str" cm="1">
        <f t="array" ref="F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G281" t="str" cm="1">
        <f t="array" ref="G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H281" t="str" cm="1">
        <f t="array" ref="H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  <c r="I281" t="str" cm="1">
        <f t="array" ref="I281">IF(C278="2024",INDEX('COMPTE 2024'!$B$8:$B$602,'COMPTE 2024'!M281),IF(C278="2025",INDEX('COMPTE 2025'!$B$8:$B$601,'COMPTE 2024'!M281),IF(C278="2026",INDEX('COMPTE 2026'!$B$601,'COMPTE 2026'!N280),IF(C278="2027",INDEX('COMPTE 2027'!$B$8:$B$601,'COMPTE 2027'!N280),IF(C278="2028",INDEX('COMPTE 2028'!$B$8:$B$601,'COMPTE 2028'!N280),IF(C278="2029",INDEX('COMPTE 2029'!$B$8:$B$601,'COMPTE 2029'!N280),IF(C278="2030",INDEX('COMPTE 2030'!$B$8:$B$601,'COMPTE 2030'!N280),"")))))))</f>
        <v/>
      </c>
    </row>
    <row r="282" spans="2:9" ht="18" customHeight="1" x14ac:dyDescent="0.25">
      <c r="B282" s="83" t="str" cm="1">
        <f t="array" ref="B282">IF(C279=2024,INDEX('COMPTE 2024'!$B$7:$B$601,'COMPTE 2024'!M281),IF(C278=2025,INDEX('COMPTE 2025'!$B$8:$B$601,'COMPTE 2024'!M281),IF(C278=2026,INDEX('COMPTE 2026'!$B$8:$B$601,'COMPTE 2026'!M281),IF(C278=2027,INDEX('COMPTE 2027'!$B$8:$B$601,'COMPTE 2027'!M281),IF(C278=2028,INDEX('COMPTE 2028'!$B$8:$B$601,'COMPTE 2028'!M281),IF(C278=2029,INDEX('COMPTE 2029'!$B$8:$B$601,'COMPTE 2029'!M281),IF(C278=2030,INDEX('COMPTE 2030'!$B$8:$B$601,'COMPTE 2030'!M281),"")))))))</f>
        <v/>
      </c>
      <c r="C282" s="116" t="str" cm="1">
        <f t="array" ref="C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D282" t="str" cm="1">
        <f t="array" ref="D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E282" s="2" t="str" cm="1">
        <f t="array" ref="E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F282" t="str" cm="1">
        <f t="array" ref="F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G282" t="str" cm="1">
        <f t="array" ref="G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H282" t="str" cm="1">
        <f t="array" ref="H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  <c r="I282" t="str" cm="1">
        <f t="array" ref="I282">IF(C279="2024",INDEX('COMPTE 2024'!$B$8:$B$602,'COMPTE 2024'!M282),IF(C279="2025",INDEX('COMPTE 2025'!$B$8:$B$601,'COMPTE 2024'!M282),IF(C279="2026",INDEX('COMPTE 2026'!$B$601,'COMPTE 2026'!N281),IF(C279="2027",INDEX('COMPTE 2027'!$B$8:$B$601,'COMPTE 2027'!N281),IF(C279="2028",INDEX('COMPTE 2028'!$B$8:$B$601,'COMPTE 2028'!N281),IF(C279="2029",INDEX('COMPTE 2029'!$B$8:$B$601,'COMPTE 2029'!N281),IF(C279="2030",INDEX('COMPTE 2030'!$B$8:$B$601,'COMPTE 2030'!N281),"")))))))</f>
        <v/>
      </c>
    </row>
    <row r="283" spans="2:9" ht="18" customHeight="1" x14ac:dyDescent="0.25">
      <c r="B283" s="83" t="str" cm="1">
        <f t="array" ref="B283">IF(C280=2024,INDEX('COMPTE 2024'!$B$7:$B$601,'COMPTE 2024'!M282),IF(C279=2025,INDEX('COMPTE 2025'!$B$8:$B$601,'COMPTE 2024'!M282),IF(C279=2026,INDEX('COMPTE 2026'!$B$8:$B$601,'COMPTE 2026'!M282),IF(C279=2027,INDEX('COMPTE 2027'!$B$8:$B$601,'COMPTE 2027'!M282),IF(C279=2028,INDEX('COMPTE 2028'!$B$8:$B$601,'COMPTE 2028'!M282),IF(C279=2029,INDEX('COMPTE 2029'!$B$8:$B$601,'COMPTE 2029'!M282),IF(C279=2030,INDEX('COMPTE 2030'!$B$8:$B$601,'COMPTE 2030'!M282),"")))))))</f>
        <v/>
      </c>
      <c r="C283" s="116" t="str" cm="1">
        <f t="array" ref="C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D283" t="str" cm="1">
        <f t="array" ref="D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E283" s="2" t="str" cm="1">
        <f t="array" ref="E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F283" t="str" cm="1">
        <f t="array" ref="F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G283" t="str" cm="1">
        <f t="array" ref="G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H283" t="str" cm="1">
        <f t="array" ref="H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  <c r="I283" t="str" cm="1">
        <f t="array" ref="I283">IF(C280="2024",INDEX('COMPTE 2024'!$B$8:$B$602,'COMPTE 2024'!M283),IF(C280="2025",INDEX('COMPTE 2025'!$B$8:$B$601,'COMPTE 2024'!M283),IF(C280="2026",INDEX('COMPTE 2026'!$B$601,'COMPTE 2026'!N282),IF(C280="2027",INDEX('COMPTE 2027'!$B$8:$B$601,'COMPTE 2027'!N282),IF(C280="2028",INDEX('COMPTE 2028'!$B$8:$B$601,'COMPTE 2028'!N282),IF(C280="2029",INDEX('COMPTE 2029'!$B$8:$B$601,'COMPTE 2029'!N282),IF(C280="2030",INDEX('COMPTE 2030'!$B$8:$B$601,'COMPTE 2030'!N282),"")))))))</f>
        <v/>
      </c>
    </row>
    <row r="284" spans="2:9" ht="18" customHeight="1" x14ac:dyDescent="0.25">
      <c r="B284" s="83" t="str" cm="1">
        <f t="array" ref="B284">IF(C281=2024,INDEX('COMPTE 2024'!$B$7:$B$601,'COMPTE 2024'!M283),IF(C280=2025,INDEX('COMPTE 2025'!$B$8:$B$601,'COMPTE 2024'!M283),IF(C280=2026,INDEX('COMPTE 2026'!$B$8:$B$601,'COMPTE 2026'!M283),IF(C280=2027,INDEX('COMPTE 2027'!$B$8:$B$601,'COMPTE 2027'!M283),IF(C280=2028,INDEX('COMPTE 2028'!$B$8:$B$601,'COMPTE 2028'!M283),IF(C280=2029,INDEX('COMPTE 2029'!$B$8:$B$601,'COMPTE 2029'!M283),IF(C280=2030,INDEX('COMPTE 2030'!$B$8:$B$601,'COMPTE 2030'!M283),"")))))))</f>
        <v/>
      </c>
      <c r="C284" s="116" t="str" cm="1">
        <f t="array" ref="C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D284" t="str" cm="1">
        <f t="array" ref="D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E284" s="2" t="str" cm="1">
        <f t="array" ref="E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F284" t="str" cm="1">
        <f t="array" ref="F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G284" t="str" cm="1">
        <f t="array" ref="G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H284" t="str" cm="1">
        <f t="array" ref="H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  <c r="I284" t="str" cm="1">
        <f t="array" ref="I284">IF(C281="2024",INDEX('COMPTE 2024'!$B$8:$B$602,'COMPTE 2024'!M284),IF(C281="2025",INDEX('COMPTE 2025'!$B$8:$B$601,'COMPTE 2024'!M284),IF(C281="2026",INDEX('COMPTE 2026'!$B$601,'COMPTE 2026'!N283),IF(C281="2027",INDEX('COMPTE 2027'!$B$8:$B$601,'COMPTE 2027'!N283),IF(C281="2028",INDEX('COMPTE 2028'!$B$8:$B$601,'COMPTE 2028'!N283),IF(C281="2029",INDEX('COMPTE 2029'!$B$8:$B$601,'COMPTE 2029'!N283),IF(C281="2030",INDEX('COMPTE 2030'!$B$8:$B$601,'COMPTE 2030'!N283),"")))))))</f>
        <v/>
      </c>
    </row>
    <row r="285" spans="2:9" ht="18" customHeight="1" x14ac:dyDescent="0.25">
      <c r="B285" s="83" t="str" cm="1">
        <f t="array" ref="B285">IF(C282=2024,INDEX('COMPTE 2024'!$B$7:$B$601,'COMPTE 2024'!M284),IF(C281=2025,INDEX('COMPTE 2025'!$B$8:$B$601,'COMPTE 2024'!M284),IF(C281=2026,INDEX('COMPTE 2026'!$B$8:$B$601,'COMPTE 2026'!M284),IF(C281=2027,INDEX('COMPTE 2027'!$B$8:$B$601,'COMPTE 2027'!M284),IF(C281=2028,INDEX('COMPTE 2028'!$B$8:$B$601,'COMPTE 2028'!M284),IF(C281=2029,INDEX('COMPTE 2029'!$B$8:$B$601,'COMPTE 2029'!M284),IF(C281=2030,INDEX('COMPTE 2030'!$B$8:$B$601,'COMPTE 2030'!M284),"")))))))</f>
        <v/>
      </c>
      <c r="C285" s="116" t="str" cm="1">
        <f t="array" ref="C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D285" t="str" cm="1">
        <f t="array" ref="D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E285" s="2" t="str" cm="1">
        <f t="array" ref="E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F285" t="str" cm="1">
        <f t="array" ref="F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G285" t="str" cm="1">
        <f t="array" ref="G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H285" t="str" cm="1">
        <f t="array" ref="H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  <c r="I285" t="str" cm="1">
        <f t="array" ref="I285">IF(C282="2024",INDEX('COMPTE 2024'!$B$8:$B$602,'COMPTE 2024'!M285),IF(C282="2025",INDEX('COMPTE 2025'!$B$8:$B$601,'COMPTE 2024'!M285),IF(C282="2026",INDEX('COMPTE 2026'!$B$601,'COMPTE 2026'!N284),IF(C282="2027",INDEX('COMPTE 2027'!$B$8:$B$601,'COMPTE 2027'!N284),IF(C282="2028",INDEX('COMPTE 2028'!$B$8:$B$601,'COMPTE 2028'!N284),IF(C282="2029",INDEX('COMPTE 2029'!$B$8:$B$601,'COMPTE 2029'!N284),IF(C282="2030",INDEX('COMPTE 2030'!$B$8:$B$601,'COMPTE 2030'!N284),"")))))))</f>
        <v/>
      </c>
    </row>
    <row r="286" spans="2:9" ht="18" customHeight="1" x14ac:dyDescent="0.25">
      <c r="B286" s="83" t="str" cm="1">
        <f t="array" ref="B286">IF(C283=2024,INDEX('COMPTE 2024'!$B$7:$B$601,'COMPTE 2024'!M285),IF(C282=2025,INDEX('COMPTE 2025'!$B$8:$B$601,'COMPTE 2024'!M285),IF(C282=2026,INDEX('COMPTE 2026'!$B$8:$B$601,'COMPTE 2026'!M285),IF(C282=2027,INDEX('COMPTE 2027'!$B$8:$B$601,'COMPTE 2027'!M285),IF(C282=2028,INDEX('COMPTE 2028'!$B$8:$B$601,'COMPTE 2028'!M285),IF(C282=2029,INDEX('COMPTE 2029'!$B$8:$B$601,'COMPTE 2029'!M285),IF(C282=2030,INDEX('COMPTE 2030'!$B$8:$B$601,'COMPTE 2030'!M285),"")))))))</f>
        <v/>
      </c>
      <c r="C286" s="116" t="str" cm="1">
        <f t="array" ref="C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D286" t="str" cm="1">
        <f t="array" ref="D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E286" s="2" t="str" cm="1">
        <f t="array" ref="E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F286" t="str" cm="1">
        <f t="array" ref="F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G286" t="str" cm="1">
        <f t="array" ref="G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H286" t="str" cm="1">
        <f t="array" ref="H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  <c r="I286" t="str" cm="1">
        <f t="array" ref="I286">IF(C283="2024",INDEX('COMPTE 2024'!$B$8:$B$602,'COMPTE 2024'!M286),IF(C283="2025",INDEX('COMPTE 2025'!$B$8:$B$601,'COMPTE 2024'!M286),IF(C283="2026",INDEX('COMPTE 2026'!$B$601,'COMPTE 2026'!N285),IF(C283="2027",INDEX('COMPTE 2027'!$B$8:$B$601,'COMPTE 2027'!N285),IF(C283="2028",INDEX('COMPTE 2028'!$B$8:$B$601,'COMPTE 2028'!N285),IF(C283="2029",INDEX('COMPTE 2029'!$B$8:$B$601,'COMPTE 2029'!N285),IF(C283="2030",INDEX('COMPTE 2030'!$B$8:$B$601,'COMPTE 2030'!N285),"")))))))</f>
        <v/>
      </c>
    </row>
    <row r="287" spans="2:9" ht="18" customHeight="1" x14ac:dyDescent="0.25">
      <c r="B287" s="83" t="str" cm="1">
        <f t="array" ref="B287">IF(C284=2024,INDEX('COMPTE 2024'!$B$7:$B$601,'COMPTE 2024'!M286),IF(C283=2025,INDEX('COMPTE 2025'!$B$8:$B$601,'COMPTE 2024'!M286),IF(C283=2026,INDEX('COMPTE 2026'!$B$8:$B$601,'COMPTE 2026'!M286),IF(C283=2027,INDEX('COMPTE 2027'!$B$8:$B$601,'COMPTE 2027'!M286),IF(C283=2028,INDEX('COMPTE 2028'!$B$8:$B$601,'COMPTE 2028'!M286),IF(C283=2029,INDEX('COMPTE 2029'!$B$8:$B$601,'COMPTE 2029'!M286),IF(C283=2030,INDEX('COMPTE 2030'!$B$8:$B$601,'COMPTE 2030'!M286),"")))))))</f>
        <v/>
      </c>
      <c r="C287" s="116" t="str" cm="1">
        <f t="array" ref="C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D287" t="str" cm="1">
        <f t="array" ref="D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E287" s="2" t="str" cm="1">
        <f t="array" ref="E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F287" t="str" cm="1">
        <f t="array" ref="F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G287" t="str" cm="1">
        <f t="array" ref="G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H287" t="str" cm="1">
        <f t="array" ref="H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  <c r="I287" t="str" cm="1">
        <f t="array" ref="I287">IF(C284="2024",INDEX('COMPTE 2024'!$B$8:$B$602,'COMPTE 2024'!M287),IF(C284="2025",INDEX('COMPTE 2025'!$B$8:$B$601,'COMPTE 2024'!M287),IF(C284="2026",INDEX('COMPTE 2026'!$B$601,'COMPTE 2026'!N286),IF(C284="2027",INDEX('COMPTE 2027'!$B$8:$B$601,'COMPTE 2027'!N286),IF(C284="2028",INDEX('COMPTE 2028'!$B$8:$B$601,'COMPTE 2028'!N286),IF(C284="2029",INDEX('COMPTE 2029'!$B$8:$B$601,'COMPTE 2029'!N286),IF(C284="2030",INDEX('COMPTE 2030'!$B$8:$B$601,'COMPTE 2030'!N286),"")))))))</f>
        <v/>
      </c>
    </row>
    <row r="288" spans="2:9" ht="18" customHeight="1" x14ac:dyDescent="0.25">
      <c r="B288" s="83" t="str" cm="1">
        <f t="array" ref="B288">IF(C285=2024,INDEX('COMPTE 2024'!$B$7:$B$601,'COMPTE 2024'!M287),IF(C284=2025,INDEX('COMPTE 2025'!$B$8:$B$601,'COMPTE 2024'!M287),IF(C284=2026,INDEX('COMPTE 2026'!$B$8:$B$601,'COMPTE 2026'!M287),IF(C284=2027,INDEX('COMPTE 2027'!$B$8:$B$601,'COMPTE 2027'!M287),IF(C284=2028,INDEX('COMPTE 2028'!$B$8:$B$601,'COMPTE 2028'!M287),IF(C284=2029,INDEX('COMPTE 2029'!$B$8:$B$601,'COMPTE 2029'!M287),IF(C284=2030,INDEX('COMPTE 2030'!$B$8:$B$601,'COMPTE 2030'!M287),"")))))))</f>
        <v/>
      </c>
      <c r="C288" s="116" t="str" cm="1">
        <f t="array" ref="C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D288" t="str" cm="1">
        <f t="array" ref="D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E288" s="2" t="str" cm="1">
        <f t="array" ref="E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F288" t="str" cm="1">
        <f t="array" ref="F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G288" t="str" cm="1">
        <f t="array" ref="G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H288" t="str" cm="1">
        <f t="array" ref="H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  <c r="I288" t="str" cm="1">
        <f t="array" ref="I288">IF(C285="2024",INDEX('COMPTE 2024'!$B$8:$B$602,'COMPTE 2024'!M288),IF(C285="2025",INDEX('COMPTE 2025'!$B$8:$B$601,'COMPTE 2024'!M288),IF(C285="2026",INDEX('COMPTE 2026'!$B$601,'COMPTE 2026'!N287),IF(C285="2027",INDEX('COMPTE 2027'!$B$8:$B$601,'COMPTE 2027'!N287),IF(C285="2028",INDEX('COMPTE 2028'!$B$8:$B$601,'COMPTE 2028'!N287),IF(C285="2029",INDEX('COMPTE 2029'!$B$8:$B$601,'COMPTE 2029'!N287),IF(C285="2030",INDEX('COMPTE 2030'!$B$8:$B$601,'COMPTE 2030'!N287),"")))))))</f>
        <v/>
      </c>
    </row>
    <row r="289" spans="2:9" ht="18" customHeight="1" x14ac:dyDescent="0.25">
      <c r="B289" s="83" t="str" cm="1">
        <f t="array" ref="B289">IF(C286=2024,INDEX('COMPTE 2024'!$B$7:$B$601,'COMPTE 2024'!M288),IF(C285=2025,INDEX('COMPTE 2025'!$B$8:$B$601,'COMPTE 2024'!M288),IF(C285=2026,INDEX('COMPTE 2026'!$B$8:$B$601,'COMPTE 2026'!M288),IF(C285=2027,INDEX('COMPTE 2027'!$B$8:$B$601,'COMPTE 2027'!M288),IF(C285=2028,INDEX('COMPTE 2028'!$B$8:$B$601,'COMPTE 2028'!M288),IF(C285=2029,INDEX('COMPTE 2029'!$B$8:$B$601,'COMPTE 2029'!M288),IF(C285=2030,INDEX('COMPTE 2030'!$B$8:$B$601,'COMPTE 2030'!M288),"")))))))</f>
        <v/>
      </c>
      <c r="C289" s="116" t="str" cm="1">
        <f t="array" ref="C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D289" t="str" cm="1">
        <f t="array" ref="D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E289" s="2" t="str" cm="1">
        <f t="array" ref="E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F289" t="str" cm="1">
        <f t="array" ref="F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G289" t="str" cm="1">
        <f t="array" ref="G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H289" t="str" cm="1">
        <f t="array" ref="H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  <c r="I289" t="str" cm="1">
        <f t="array" ref="I289">IF(C286="2024",INDEX('COMPTE 2024'!$B$8:$B$602,'COMPTE 2024'!M289),IF(C286="2025",INDEX('COMPTE 2025'!$B$8:$B$601,'COMPTE 2024'!M289),IF(C286="2026",INDEX('COMPTE 2026'!$B$601,'COMPTE 2026'!N288),IF(C286="2027",INDEX('COMPTE 2027'!$B$8:$B$601,'COMPTE 2027'!N288),IF(C286="2028",INDEX('COMPTE 2028'!$B$8:$B$601,'COMPTE 2028'!N288),IF(C286="2029",INDEX('COMPTE 2029'!$B$8:$B$601,'COMPTE 2029'!N288),IF(C286="2030",INDEX('COMPTE 2030'!$B$8:$B$601,'COMPTE 2030'!N288),"")))))))</f>
        <v/>
      </c>
    </row>
    <row r="290" spans="2:9" ht="18" customHeight="1" x14ac:dyDescent="0.25">
      <c r="B290" s="83" t="str" cm="1">
        <f t="array" ref="B290">IF(C287=2024,INDEX('COMPTE 2024'!$B$7:$B$601,'COMPTE 2024'!M289),IF(C286=2025,INDEX('COMPTE 2025'!$B$8:$B$601,'COMPTE 2024'!M289),IF(C286=2026,INDEX('COMPTE 2026'!$B$8:$B$601,'COMPTE 2026'!M289),IF(C286=2027,INDEX('COMPTE 2027'!$B$8:$B$601,'COMPTE 2027'!M289),IF(C286=2028,INDEX('COMPTE 2028'!$B$8:$B$601,'COMPTE 2028'!M289),IF(C286=2029,INDEX('COMPTE 2029'!$B$8:$B$601,'COMPTE 2029'!M289),IF(C286=2030,INDEX('COMPTE 2030'!$B$8:$B$601,'COMPTE 2030'!M289),"")))))))</f>
        <v/>
      </c>
      <c r="C290" s="116" t="str" cm="1">
        <f t="array" ref="C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D290" t="str" cm="1">
        <f t="array" ref="D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E290" s="2" t="str" cm="1">
        <f t="array" ref="E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F290" t="str" cm="1">
        <f t="array" ref="F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G290" t="str" cm="1">
        <f t="array" ref="G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H290" t="str" cm="1">
        <f t="array" ref="H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  <c r="I290" t="str" cm="1">
        <f t="array" ref="I290">IF(C287="2024",INDEX('COMPTE 2024'!$B$8:$B$602,'COMPTE 2024'!M290),IF(C287="2025",INDEX('COMPTE 2025'!$B$8:$B$601,'COMPTE 2024'!M290),IF(C287="2026",INDEX('COMPTE 2026'!$B$601,'COMPTE 2026'!N289),IF(C287="2027",INDEX('COMPTE 2027'!$B$8:$B$601,'COMPTE 2027'!N289),IF(C287="2028",INDEX('COMPTE 2028'!$B$8:$B$601,'COMPTE 2028'!N289),IF(C287="2029",INDEX('COMPTE 2029'!$B$8:$B$601,'COMPTE 2029'!N289),IF(C287="2030",INDEX('COMPTE 2030'!$B$8:$B$601,'COMPTE 2030'!N289),"")))))))</f>
        <v/>
      </c>
    </row>
    <row r="291" spans="2:9" ht="18" customHeight="1" x14ac:dyDescent="0.25">
      <c r="B291" s="83" t="str" cm="1">
        <f t="array" ref="B291">IF(C288=2024,INDEX('COMPTE 2024'!$B$7:$B$601,'COMPTE 2024'!M290),IF(C287=2025,INDEX('COMPTE 2025'!$B$8:$B$601,'COMPTE 2024'!M290),IF(C287=2026,INDEX('COMPTE 2026'!$B$8:$B$601,'COMPTE 2026'!M290),IF(C287=2027,INDEX('COMPTE 2027'!$B$8:$B$601,'COMPTE 2027'!M290),IF(C287=2028,INDEX('COMPTE 2028'!$B$8:$B$601,'COMPTE 2028'!M290),IF(C287=2029,INDEX('COMPTE 2029'!$B$8:$B$601,'COMPTE 2029'!M290),IF(C287=2030,INDEX('COMPTE 2030'!$B$8:$B$601,'COMPTE 2030'!M290),"")))))))</f>
        <v/>
      </c>
      <c r="C291" s="116" t="str" cm="1">
        <f t="array" ref="C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D291" t="str" cm="1">
        <f t="array" ref="D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E291" s="2" t="str" cm="1">
        <f t="array" ref="E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F291" t="str" cm="1">
        <f t="array" ref="F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G291" t="str" cm="1">
        <f t="array" ref="G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H291" t="str" cm="1">
        <f t="array" ref="H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  <c r="I291" t="str" cm="1">
        <f t="array" ref="I291">IF(C288="2024",INDEX('COMPTE 2024'!$B$8:$B$602,'COMPTE 2024'!M291),IF(C288="2025",INDEX('COMPTE 2025'!$B$8:$B$601,'COMPTE 2024'!M291),IF(C288="2026",INDEX('COMPTE 2026'!$B$601,'COMPTE 2026'!N290),IF(C288="2027",INDEX('COMPTE 2027'!$B$8:$B$601,'COMPTE 2027'!N290),IF(C288="2028",INDEX('COMPTE 2028'!$B$8:$B$601,'COMPTE 2028'!N290),IF(C288="2029",INDEX('COMPTE 2029'!$B$8:$B$601,'COMPTE 2029'!N290),IF(C288="2030",INDEX('COMPTE 2030'!$B$8:$B$601,'COMPTE 2030'!N290),"")))))))</f>
        <v/>
      </c>
    </row>
    <row r="292" spans="2:9" ht="18" customHeight="1" x14ac:dyDescent="0.25">
      <c r="B292" s="83" t="str" cm="1">
        <f t="array" ref="B292">IF(C289=2024,INDEX('COMPTE 2024'!$B$7:$B$601,'COMPTE 2024'!M291),IF(C288=2025,INDEX('COMPTE 2025'!$B$8:$B$601,'COMPTE 2024'!M291),IF(C288=2026,INDEX('COMPTE 2026'!$B$8:$B$601,'COMPTE 2026'!M291),IF(C288=2027,INDEX('COMPTE 2027'!$B$8:$B$601,'COMPTE 2027'!M291),IF(C288=2028,INDEX('COMPTE 2028'!$B$8:$B$601,'COMPTE 2028'!M291),IF(C288=2029,INDEX('COMPTE 2029'!$B$8:$B$601,'COMPTE 2029'!M291),IF(C288=2030,INDEX('COMPTE 2030'!$B$8:$B$601,'COMPTE 2030'!M291),"")))))))</f>
        <v/>
      </c>
      <c r="C292" s="116" t="str" cm="1">
        <f t="array" ref="C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D292" t="str" cm="1">
        <f t="array" ref="D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E292" s="2" t="str" cm="1">
        <f t="array" ref="E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F292" t="str" cm="1">
        <f t="array" ref="F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G292" t="str" cm="1">
        <f t="array" ref="G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H292" t="str" cm="1">
        <f t="array" ref="H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  <c r="I292" t="str" cm="1">
        <f t="array" ref="I292">IF(C289="2024",INDEX('COMPTE 2024'!$B$8:$B$602,'COMPTE 2024'!M292),IF(C289="2025",INDEX('COMPTE 2025'!$B$8:$B$601,'COMPTE 2024'!M292),IF(C289="2026",INDEX('COMPTE 2026'!$B$601,'COMPTE 2026'!N291),IF(C289="2027",INDEX('COMPTE 2027'!$B$8:$B$601,'COMPTE 2027'!N291),IF(C289="2028",INDEX('COMPTE 2028'!$B$8:$B$601,'COMPTE 2028'!N291),IF(C289="2029",INDEX('COMPTE 2029'!$B$8:$B$601,'COMPTE 2029'!N291),IF(C289="2030",INDEX('COMPTE 2030'!$B$8:$B$601,'COMPTE 2030'!N291),"")))))))</f>
        <v/>
      </c>
    </row>
    <row r="293" spans="2:9" ht="18" customHeight="1" x14ac:dyDescent="0.25">
      <c r="B293" s="83" t="str" cm="1">
        <f t="array" ref="B293">IF(C290=2024,INDEX('COMPTE 2024'!$B$7:$B$601,'COMPTE 2024'!M292),IF(C289=2025,INDEX('COMPTE 2025'!$B$8:$B$601,'COMPTE 2024'!M292),IF(C289=2026,INDEX('COMPTE 2026'!$B$8:$B$601,'COMPTE 2026'!M292),IF(C289=2027,INDEX('COMPTE 2027'!$B$8:$B$601,'COMPTE 2027'!M292),IF(C289=2028,INDEX('COMPTE 2028'!$B$8:$B$601,'COMPTE 2028'!M292),IF(C289=2029,INDEX('COMPTE 2029'!$B$8:$B$601,'COMPTE 2029'!M292),IF(C289=2030,INDEX('COMPTE 2030'!$B$8:$B$601,'COMPTE 2030'!M292),"")))))))</f>
        <v/>
      </c>
      <c r="C293" s="116" t="str" cm="1">
        <f t="array" ref="C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D293" t="str" cm="1">
        <f t="array" ref="D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E293" s="2" t="str" cm="1">
        <f t="array" ref="E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F293" t="str" cm="1">
        <f t="array" ref="F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G293" t="str" cm="1">
        <f t="array" ref="G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H293" t="str" cm="1">
        <f t="array" ref="H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  <c r="I293" t="str" cm="1">
        <f t="array" ref="I293">IF(C290="2024",INDEX('COMPTE 2024'!$B$8:$B$602,'COMPTE 2024'!M293),IF(C290="2025",INDEX('COMPTE 2025'!$B$8:$B$601,'COMPTE 2024'!M293),IF(C290="2026",INDEX('COMPTE 2026'!$B$601,'COMPTE 2026'!N292),IF(C290="2027",INDEX('COMPTE 2027'!$B$8:$B$601,'COMPTE 2027'!N292),IF(C290="2028",INDEX('COMPTE 2028'!$B$8:$B$601,'COMPTE 2028'!N292),IF(C290="2029",INDEX('COMPTE 2029'!$B$8:$B$601,'COMPTE 2029'!N292),IF(C290="2030",INDEX('COMPTE 2030'!$B$8:$B$601,'COMPTE 2030'!N292),"")))))))</f>
        <v/>
      </c>
    </row>
    <row r="294" spans="2:9" ht="18" customHeight="1" x14ac:dyDescent="0.25">
      <c r="B294" s="83" t="str" cm="1">
        <f t="array" ref="B294">IF(C291=2024,INDEX('COMPTE 2024'!$B$7:$B$601,'COMPTE 2024'!M293),IF(C290=2025,INDEX('COMPTE 2025'!$B$8:$B$601,'COMPTE 2024'!M293),IF(C290=2026,INDEX('COMPTE 2026'!$B$8:$B$601,'COMPTE 2026'!M293),IF(C290=2027,INDEX('COMPTE 2027'!$B$8:$B$601,'COMPTE 2027'!M293),IF(C290=2028,INDEX('COMPTE 2028'!$B$8:$B$601,'COMPTE 2028'!M293),IF(C290=2029,INDEX('COMPTE 2029'!$B$8:$B$601,'COMPTE 2029'!M293),IF(C290=2030,INDEX('COMPTE 2030'!$B$8:$B$601,'COMPTE 2030'!M293),"")))))))</f>
        <v/>
      </c>
      <c r="C294" s="116" t="str" cm="1">
        <f t="array" ref="C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D294" t="str" cm="1">
        <f t="array" ref="D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E294" s="2" t="str" cm="1">
        <f t="array" ref="E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F294" t="str" cm="1">
        <f t="array" ref="F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G294" t="str" cm="1">
        <f t="array" ref="G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H294" t="str" cm="1">
        <f t="array" ref="H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  <c r="I294" t="str" cm="1">
        <f t="array" ref="I294">IF(C291="2024",INDEX('COMPTE 2024'!$B$8:$B$602,'COMPTE 2024'!M294),IF(C291="2025",INDEX('COMPTE 2025'!$B$8:$B$601,'COMPTE 2024'!M294),IF(C291="2026",INDEX('COMPTE 2026'!$B$601,'COMPTE 2026'!N293),IF(C291="2027",INDEX('COMPTE 2027'!$B$8:$B$601,'COMPTE 2027'!N293),IF(C291="2028",INDEX('COMPTE 2028'!$B$8:$B$601,'COMPTE 2028'!N293),IF(C291="2029",INDEX('COMPTE 2029'!$B$8:$B$601,'COMPTE 2029'!N293),IF(C291="2030",INDEX('COMPTE 2030'!$B$8:$B$601,'COMPTE 2030'!N293),"")))))))</f>
        <v/>
      </c>
    </row>
    <row r="295" spans="2:9" ht="18" customHeight="1" x14ac:dyDescent="0.25">
      <c r="B295" s="83" t="str" cm="1">
        <f t="array" ref="B295">IF(C292=2024,INDEX('COMPTE 2024'!$B$7:$B$601,'COMPTE 2024'!M294),IF(C291=2025,INDEX('COMPTE 2025'!$B$8:$B$601,'COMPTE 2024'!M294),IF(C291=2026,INDEX('COMPTE 2026'!$B$8:$B$601,'COMPTE 2026'!M294),IF(C291=2027,INDEX('COMPTE 2027'!$B$8:$B$601,'COMPTE 2027'!M294),IF(C291=2028,INDEX('COMPTE 2028'!$B$8:$B$601,'COMPTE 2028'!M294),IF(C291=2029,INDEX('COMPTE 2029'!$B$8:$B$601,'COMPTE 2029'!M294),IF(C291=2030,INDEX('COMPTE 2030'!$B$8:$B$601,'COMPTE 2030'!M294),"")))))))</f>
        <v/>
      </c>
      <c r="C295" s="116" t="str" cm="1">
        <f t="array" ref="C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D295" t="str" cm="1">
        <f t="array" ref="D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E295" s="2" t="str" cm="1">
        <f t="array" ref="E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F295" t="str" cm="1">
        <f t="array" ref="F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G295" t="str" cm="1">
        <f t="array" ref="G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H295" t="str" cm="1">
        <f t="array" ref="H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  <c r="I295" t="str" cm="1">
        <f t="array" ref="I295">IF(C292="2024",INDEX('COMPTE 2024'!$B$8:$B$602,'COMPTE 2024'!M295),IF(C292="2025",INDEX('COMPTE 2025'!$B$8:$B$601,'COMPTE 2024'!M295),IF(C292="2026",INDEX('COMPTE 2026'!$B$601,'COMPTE 2026'!N294),IF(C292="2027",INDEX('COMPTE 2027'!$B$8:$B$601,'COMPTE 2027'!N294),IF(C292="2028",INDEX('COMPTE 2028'!$B$8:$B$601,'COMPTE 2028'!N294),IF(C292="2029",INDEX('COMPTE 2029'!$B$8:$B$601,'COMPTE 2029'!N294),IF(C292="2030",INDEX('COMPTE 2030'!$B$8:$B$601,'COMPTE 2030'!N294),"")))))))</f>
        <v/>
      </c>
    </row>
    <row r="296" spans="2:9" ht="18" customHeight="1" x14ac:dyDescent="0.25">
      <c r="B296" s="83" t="str" cm="1">
        <f t="array" ref="B296">IF(C293=2024,INDEX('COMPTE 2024'!$B$7:$B$601,'COMPTE 2024'!M295),IF(C292=2025,INDEX('COMPTE 2025'!$B$8:$B$601,'COMPTE 2024'!M295),IF(C292=2026,INDEX('COMPTE 2026'!$B$8:$B$601,'COMPTE 2026'!M295),IF(C292=2027,INDEX('COMPTE 2027'!$B$8:$B$601,'COMPTE 2027'!M295),IF(C292=2028,INDEX('COMPTE 2028'!$B$8:$B$601,'COMPTE 2028'!M295),IF(C292=2029,INDEX('COMPTE 2029'!$B$8:$B$601,'COMPTE 2029'!M295),IF(C292=2030,INDEX('COMPTE 2030'!$B$8:$B$601,'COMPTE 2030'!M295),"")))))))</f>
        <v/>
      </c>
      <c r="C296" s="116" t="str" cm="1">
        <f t="array" ref="C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D296" t="str" cm="1">
        <f t="array" ref="D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E296" s="2" t="str" cm="1">
        <f t="array" ref="E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F296" t="str" cm="1">
        <f t="array" ref="F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G296" t="str" cm="1">
        <f t="array" ref="G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H296" t="str" cm="1">
        <f t="array" ref="H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  <c r="I296" t="str" cm="1">
        <f t="array" ref="I296">IF(C293="2024",INDEX('COMPTE 2024'!$B$8:$B$602,'COMPTE 2024'!M296),IF(C293="2025",INDEX('COMPTE 2025'!$B$8:$B$601,'COMPTE 2024'!M296),IF(C293="2026",INDEX('COMPTE 2026'!$B$601,'COMPTE 2026'!N295),IF(C293="2027",INDEX('COMPTE 2027'!$B$8:$B$601,'COMPTE 2027'!N295),IF(C293="2028",INDEX('COMPTE 2028'!$B$8:$B$601,'COMPTE 2028'!N295),IF(C293="2029",INDEX('COMPTE 2029'!$B$8:$B$601,'COMPTE 2029'!N295),IF(C293="2030",INDEX('COMPTE 2030'!$B$8:$B$601,'COMPTE 2030'!N295),"")))))))</f>
        <v/>
      </c>
    </row>
    <row r="297" spans="2:9" ht="18" customHeight="1" x14ac:dyDescent="0.25">
      <c r="B297" s="83" t="str" cm="1">
        <f t="array" ref="B297">IF(C294=2024,INDEX('COMPTE 2024'!$B$7:$B$601,'COMPTE 2024'!M296),IF(C293=2025,INDEX('COMPTE 2025'!$B$8:$B$601,'COMPTE 2024'!M296),IF(C293=2026,INDEX('COMPTE 2026'!$B$8:$B$601,'COMPTE 2026'!M296),IF(C293=2027,INDEX('COMPTE 2027'!$B$8:$B$601,'COMPTE 2027'!M296),IF(C293=2028,INDEX('COMPTE 2028'!$B$8:$B$601,'COMPTE 2028'!M296),IF(C293=2029,INDEX('COMPTE 2029'!$B$8:$B$601,'COMPTE 2029'!M296),IF(C293=2030,INDEX('COMPTE 2030'!$B$8:$B$601,'COMPTE 2030'!M296),"")))))))</f>
        <v/>
      </c>
      <c r="C297" s="116" t="str" cm="1">
        <f t="array" ref="C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D297" t="str" cm="1">
        <f t="array" ref="D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E297" s="2" t="str" cm="1">
        <f t="array" ref="E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F297" t="str" cm="1">
        <f t="array" ref="F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G297" t="str" cm="1">
        <f t="array" ref="G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H297" t="str" cm="1">
        <f t="array" ref="H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  <c r="I297" t="str" cm="1">
        <f t="array" ref="I297">IF(C294="2024",INDEX('COMPTE 2024'!$B$8:$B$602,'COMPTE 2024'!M297),IF(C294="2025",INDEX('COMPTE 2025'!$B$8:$B$601,'COMPTE 2024'!M297),IF(C294="2026",INDEX('COMPTE 2026'!$B$601,'COMPTE 2026'!N296),IF(C294="2027",INDEX('COMPTE 2027'!$B$8:$B$601,'COMPTE 2027'!N296),IF(C294="2028",INDEX('COMPTE 2028'!$B$8:$B$601,'COMPTE 2028'!N296),IF(C294="2029",INDEX('COMPTE 2029'!$B$8:$B$601,'COMPTE 2029'!N296),IF(C294="2030",INDEX('COMPTE 2030'!$B$8:$B$601,'COMPTE 2030'!N296),"")))))))</f>
        <v/>
      </c>
    </row>
    <row r="298" spans="2:9" ht="18" customHeight="1" x14ac:dyDescent="0.25">
      <c r="B298" s="83" t="str" cm="1">
        <f t="array" ref="B298">IF(C295=2024,INDEX('COMPTE 2024'!$B$7:$B$601,'COMPTE 2024'!M297),IF(C294=2025,INDEX('COMPTE 2025'!$B$8:$B$601,'COMPTE 2024'!M297),IF(C294=2026,INDEX('COMPTE 2026'!$B$8:$B$601,'COMPTE 2026'!M297),IF(C294=2027,INDEX('COMPTE 2027'!$B$8:$B$601,'COMPTE 2027'!M297),IF(C294=2028,INDEX('COMPTE 2028'!$B$8:$B$601,'COMPTE 2028'!M297),IF(C294=2029,INDEX('COMPTE 2029'!$B$8:$B$601,'COMPTE 2029'!M297),IF(C294=2030,INDEX('COMPTE 2030'!$B$8:$B$601,'COMPTE 2030'!M297),"")))))))</f>
        <v/>
      </c>
      <c r="C298" s="116" t="str" cm="1">
        <f t="array" ref="C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D298" t="str" cm="1">
        <f t="array" ref="D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E298" s="2" t="str" cm="1">
        <f t="array" ref="E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F298" t="str" cm="1">
        <f t="array" ref="F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G298" t="str" cm="1">
        <f t="array" ref="G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H298" t="str" cm="1">
        <f t="array" ref="H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  <c r="I298" t="str" cm="1">
        <f t="array" ref="I298">IF(C295="2024",INDEX('COMPTE 2024'!$B$8:$B$602,'COMPTE 2024'!M298),IF(C295="2025",INDEX('COMPTE 2025'!$B$8:$B$601,'COMPTE 2024'!M298),IF(C295="2026",INDEX('COMPTE 2026'!$B$601,'COMPTE 2026'!N297),IF(C295="2027",INDEX('COMPTE 2027'!$B$8:$B$601,'COMPTE 2027'!N297),IF(C295="2028",INDEX('COMPTE 2028'!$B$8:$B$601,'COMPTE 2028'!N297),IF(C295="2029",INDEX('COMPTE 2029'!$B$8:$B$601,'COMPTE 2029'!N297),IF(C295="2030",INDEX('COMPTE 2030'!$B$8:$B$601,'COMPTE 2030'!N297),"")))))))</f>
        <v/>
      </c>
    </row>
    <row r="299" spans="2:9" ht="18" customHeight="1" x14ac:dyDescent="0.25">
      <c r="B299" s="83" t="str" cm="1">
        <f t="array" ref="B299">IF(C296=2024,INDEX('COMPTE 2024'!$B$7:$B$601,'COMPTE 2024'!M298),IF(C295=2025,INDEX('COMPTE 2025'!$B$8:$B$601,'COMPTE 2024'!M298),IF(C295=2026,INDEX('COMPTE 2026'!$B$8:$B$601,'COMPTE 2026'!M298),IF(C295=2027,INDEX('COMPTE 2027'!$B$8:$B$601,'COMPTE 2027'!M298),IF(C295=2028,INDEX('COMPTE 2028'!$B$8:$B$601,'COMPTE 2028'!M298),IF(C295=2029,INDEX('COMPTE 2029'!$B$8:$B$601,'COMPTE 2029'!M298),IF(C295=2030,INDEX('COMPTE 2030'!$B$8:$B$601,'COMPTE 2030'!M298),"")))))))</f>
        <v/>
      </c>
      <c r="C299" s="116" t="str" cm="1">
        <f t="array" ref="C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D299" t="str" cm="1">
        <f t="array" ref="D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E299" s="2" t="str" cm="1">
        <f t="array" ref="E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F299" t="str" cm="1">
        <f t="array" ref="F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G299" t="str" cm="1">
        <f t="array" ref="G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H299" t="str" cm="1">
        <f t="array" ref="H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  <c r="I299" t="str" cm="1">
        <f t="array" ref="I299">IF(C296="2024",INDEX('COMPTE 2024'!$B$8:$B$602,'COMPTE 2024'!M299),IF(C296="2025",INDEX('COMPTE 2025'!$B$8:$B$601,'COMPTE 2024'!M299),IF(C296="2026",INDEX('COMPTE 2026'!$B$601,'COMPTE 2026'!N298),IF(C296="2027",INDEX('COMPTE 2027'!$B$8:$B$601,'COMPTE 2027'!N298),IF(C296="2028",INDEX('COMPTE 2028'!$B$8:$B$601,'COMPTE 2028'!N298),IF(C296="2029",INDEX('COMPTE 2029'!$B$8:$B$601,'COMPTE 2029'!N298),IF(C296="2030",INDEX('COMPTE 2030'!$B$8:$B$601,'COMPTE 2030'!N298),"")))))))</f>
        <v/>
      </c>
    </row>
    <row r="300" spans="2:9" ht="18" customHeight="1" x14ac:dyDescent="0.25">
      <c r="B300" s="83" t="str" cm="1">
        <f t="array" ref="B300">IF(C297=2024,INDEX('COMPTE 2024'!$B$7:$B$601,'COMPTE 2024'!M299),IF(C296=2025,INDEX('COMPTE 2025'!$B$8:$B$601,'COMPTE 2024'!M299),IF(C296=2026,INDEX('COMPTE 2026'!$B$8:$B$601,'COMPTE 2026'!M299),IF(C296=2027,INDEX('COMPTE 2027'!$B$8:$B$601,'COMPTE 2027'!M299),IF(C296=2028,INDEX('COMPTE 2028'!$B$8:$B$601,'COMPTE 2028'!M299),IF(C296=2029,INDEX('COMPTE 2029'!$B$8:$B$601,'COMPTE 2029'!M299),IF(C296=2030,INDEX('COMPTE 2030'!$B$8:$B$601,'COMPTE 2030'!M299),"")))))))</f>
        <v/>
      </c>
      <c r="C300" s="116" t="str" cm="1">
        <f t="array" ref="C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D300" t="str" cm="1">
        <f t="array" ref="D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E300" s="2" t="str" cm="1">
        <f t="array" ref="E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F300" t="str" cm="1">
        <f t="array" ref="F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G300" t="str" cm="1">
        <f t="array" ref="G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H300" t="str" cm="1">
        <f t="array" ref="H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  <c r="I300" t="str" cm="1">
        <f t="array" ref="I300">IF(C297="2024",INDEX('COMPTE 2024'!$B$8:$B$602,'COMPTE 2024'!M300),IF(C297="2025",INDEX('COMPTE 2025'!$B$8:$B$601,'COMPTE 2024'!M300),IF(C297="2026",INDEX('COMPTE 2026'!$B$601,'COMPTE 2026'!N299),IF(C297="2027",INDEX('COMPTE 2027'!$B$8:$B$601,'COMPTE 2027'!N299),IF(C297="2028",INDEX('COMPTE 2028'!$B$8:$B$601,'COMPTE 2028'!N299),IF(C297="2029",INDEX('COMPTE 2029'!$B$8:$B$601,'COMPTE 2029'!N299),IF(C297="2030",INDEX('COMPTE 2030'!$B$8:$B$601,'COMPTE 2030'!N299),"")))))))</f>
        <v/>
      </c>
    </row>
    <row r="301" spans="2:9" ht="18" customHeight="1" x14ac:dyDescent="0.25">
      <c r="B301" s="83" t="str" cm="1">
        <f t="array" ref="B301">IF(C298=2024,INDEX('COMPTE 2024'!$B$7:$B$601,'COMPTE 2024'!M300),IF(C297=2025,INDEX('COMPTE 2025'!$B$8:$B$601,'COMPTE 2024'!M300),IF(C297=2026,INDEX('COMPTE 2026'!$B$8:$B$601,'COMPTE 2026'!M300),IF(C297=2027,INDEX('COMPTE 2027'!$B$8:$B$601,'COMPTE 2027'!M300),IF(C297=2028,INDEX('COMPTE 2028'!$B$8:$B$601,'COMPTE 2028'!M300),IF(C297=2029,INDEX('COMPTE 2029'!$B$8:$B$601,'COMPTE 2029'!M300),IF(C297=2030,INDEX('COMPTE 2030'!$B$8:$B$601,'COMPTE 2030'!M300),"")))))))</f>
        <v/>
      </c>
      <c r="C301" s="116" t="str" cm="1">
        <f t="array" ref="C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D301" t="str" cm="1">
        <f t="array" ref="D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E301" s="2" t="str" cm="1">
        <f t="array" ref="E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F301" t="str" cm="1">
        <f t="array" ref="F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G301" t="str" cm="1">
        <f t="array" ref="G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H301" t="str" cm="1">
        <f t="array" ref="H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  <c r="I301" t="str" cm="1">
        <f t="array" ref="I301">IF(C298="2024",INDEX('COMPTE 2024'!$B$8:$B$602,'COMPTE 2024'!M301),IF(C298="2025",INDEX('COMPTE 2025'!$B$8:$B$601,'COMPTE 2024'!M301),IF(C298="2026",INDEX('COMPTE 2026'!$B$601,'COMPTE 2026'!N300),IF(C298="2027",INDEX('COMPTE 2027'!$B$8:$B$601,'COMPTE 2027'!N300),IF(C298="2028",INDEX('COMPTE 2028'!$B$8:$B$601,'COMPTE 2028'!N300),IF(C298="2029",INDEX('COMPTE 2029'!$B$8:$B$601,'COMPTE 2029'!N300),IF(C298="2030",INDEX('COMPTE 2030'!$B$8:$B$601,'COMPTE 2030'!N300),"")))))))</f>
        <v/>
      </c>
    </row>
    <row r="302" spans="2:9" ht="18" customHeight="1" x14ac:dyDescent="0.25">
      <c r="B302" s="83" t="str" cm="1">
        <f t="array" ref="B302">IF(C299=2024,INDEX('COMPTE 2024'!$B$7:$B$601,'COMPTE 2024'!M301),IF(C298=2025,INDEX('COMPTE 2025'!$B$8:$B$601,'COMPTE 2024'!M301),IF(C298=2026,INDEX('COMPTE 2026'!$B$8:$B$601,'COMPTE 2026'!M301),IF(C298=2027,INDEX('COMPTE 2027'!$B$8:$B$601,'COMPTE 2027'!M301),IF(C298=2028,INDEX('COMPTE 2028'!$B$8:$B$601,'COMPTE 2028'!M301),IF(C298=2029,INDEX('COMPTE 2029'!$B$8:$B$601,'COMPTE 2029'!M301),IF(C298=2030,INDEX('COMPTE 2030'!$B$8:$B$601,'COMPTE 2030'!M301),"")))))))</f>
        <v/>
      </c>
      <c r="C302" s="116" t="str" cm="1">
        <f t="array" ref="C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D302" t="str" cm="1">
        <f t="array" ref="D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E302" s="2" t="str" cm="1">
        <f t="array" ref="E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F302" t="str" cm="1">
        <f t="array" ref="F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G302" t="str" cm="1">
        <f t="array" ref="G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H302" t="str" cm="1">
        <f t="array" ref="H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  <c r="I302" t="str" cm="1">
        <f t="array" ref="I302">IF(C299="2024",INDEX('COMPTE 2024'!$B$8:$B$602,'COMPTE 2024'!M302),IF(C299="2025",INDEX('COMPTE 2025'!$B$8:$B$601,'COMPTE 2024'!M302),IF(C299="2026",INDEX('COMPTE 2026'!$B$601,'COMPTE 2026'!N301),IF(C299="2027",INDEX('COMPTE 2027'!$B$8:$B$601,'COMPTE 2027'!N301),IF(C299="2028",INDEX('COMPTE 2028'!$B$8:$B$601,'COMPTE 2028'!N301),IF(C299="2029",INDEX('COMPTE 2029'!$B$8:$B$601,'COMPTE 2029'!N301),IF(C299="2030",INDEX('COMPTE 2030'!$B$8:$B$601,'COMPTE 2030'!N301),"")))))))</f>
        <v/>
      </c>
    </row>
    <row r="303" spans="2:9" ht="18" customHeight="1" x14ac:dyDescent="0.25">
      <c r="B303" s="83" t="str" cm="1">
        <f t="array" ref="B303">IF(C300=2024,INDEX('COMPTE 2024'!$B$7:$B$601,'COMPTE 2024'!M302),IF(C299=2025,INDEX('COMPTE 2025'!$B$8:$B$601,'COMPTE 2024'!M302),IF(C299=2026,INDEX('COMPTE 2026'!$B$8:$B$601,'COMPTE 2026'!M302),IF(C299=2027,INDEX('COMPTE 2027'!$B$8:$B$601,'COMPTE 2027'!M302),IF(C299=2028,INDEX('COMPTE 2028'!$B$8:$B$601,'COMPTE 2028'!M302),IF(C299=2029,INDEX('COMPTE 2029'!$B$8:$B$601,'COMPTE 2029'!M302),IF(C299=2030,INDEX('COMPTE 2030'!$B$8:$B$601,'COMPTE 2030'!M302),"")))))))</f>
        <v/>
      </c>
      <c r="C303" s="116" t="str" cm="1">
        <f t="array" ref="C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D303" t="str" cm="1">
        <f t="array" ref="D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E303" s="2" t="str" cm="1">
        <f t="array" ref="E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F303" t="str" cm="1">
        <f t="array" ref="F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G303" t="str" cm="1">
        <f t="array" ref="G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H303" t="str" cm="1">
        <f t="array" ref="H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  <c r="I303" t="str" cm="1">
        <f t="array" ref="I303">IF(C300="2024",INDEX('COMPTE 2024'!$B$8:$B$602,'COMPTE 2024'!M303),IF(C300="2025",INDEX('COMPTE 2025'!$B$8:$B$601,'COMPTE 2024'!M303),IF(C300="2026",INDEX('COMPTE 2026'!$B$601,'COMPTE 2026'!N302),IF(C300="2027",INDEX('COMPTE 2027'!$B$8:$B$601,'COMPTE 2027'!N302),IF(C300="2028",INDEX('COMPTE 2028'!$B$8:$B$601,'COMPTE 2028'!N302),IF(C300="2029",INDEX('COMPTE 2029'!$B$8:$B$601,'COMPTE 2029'!N302),IF(C300="2030",INDEX('COMPTE 2030'!$B$8:$B$601,'COMPTE 2030'!N302),"")))))))</f>
        <v/>
      </c>
    </row>
    <row r="304" spans="2:9" ht="18" customHeight="1" x14ac:dyDescent="0.25">
      <c r="B304" s="83" t="str" cm="1">
        <f t="array" ref="B304">IF(C301=2024,INDEX('COMPTE 2024'!$B$7:$B$601,'COMPTE 2024'!M303),IF(C300=2025,INDEX('COMPTE 2025'!$B$8:$B$601,'COMPTE 2024'!M303),IF(C300=2026,INDEX('COMPTE 2026'!$B$8:$B$601,'COMPTE 2026'!M303),IF(C300=2027,INDEX('COMPTE 2027'!$B$8:$B$601,'COMPTE 2027'!M303),IF(C300=2028,INDEX('COMPTE 2028'!$B$8:$B$601,'COMPTE 2028'!M303),IF(C300=2029,INDEX('COMPTE 2029'!$B$8:$B$601,'COMPTE 2029'!M303),IF(C300=2030,INDEX('COMPTE 2030'!$B$8:$B$601,'COMPTE 2030'!M303),"")))))))</f>
        <v/>
      </c>
      <c r="C304" s="116" t="str" cm="1">
        <f t="array" ref="C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D304" t="str" cm="1">
        <f t="array" ref="D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E304" s="2" t="str" cm="1">
        <f t="array" ref="E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F304" t="str" cm="1">
        <f t="array" ref="F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G304" t="str" cm="1">
        <f t="array" ref="G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H304" t="str" cm="1">
        <f t="array" ref="H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  <c r="I304" t="str" cm="1">
        <f t="array" ref="I304">IF(C301="2024",INDEX('COMPTE 2024'!$B$8:$B$602,'COMPTE 2024'!M304),IF(C301="2025",INDEX('COMPTE 2025'!$B$8:$B$601,'COMPTE 2024'!M304),IF(C301="2026",INDEX('COMPTE 2026'!$B$601,'COMPTE 2026'!N303),IF(C301="2027",INDEX('COMPTE 2027'!$B$8:$B$601,'COMPTE 2027'!N303),IF(C301="2028",INDEX('COMPTE 2028'!$B$8:$B$601,'COMPTE 2028'!N303),IF(C301="2029",INDEX('COMPTE 2029'!$B$8:$B$601,'COMPTE 2029'!N303),IF(C301="2030",INDEX('COMPTE 2030'!$B$8:$B$601,'COMPTE 2030'!N303),"")))))))</f>
        <v/>
      </c>
    </row>
    <row r="305" spans="2:9" ht="18" customHeight="1" x14ac:dyDescent="0.25">
      <c r="B305" s="83" t="str" cm="1">
        <f t="array" ref="B305">IF(C302=2024,INDEX('COMPTE 2024'!$B$7:$B$601,'COMPTE 2024'!M304),IF(C301=2025,INDEX('COMPTE 2025'!$B$8:$B$601,'COMPTE 2024'!M304),IF(C301=2026,INDEX('COMPTE 2026'!$B$8:$B$601,'COMPTE 2026'!M304),IF(C301=2027,INDEX('COMPTE 2027'!$B$8:$B$601,'COMPTE 2027'!M304),IF(C301=2028,INDEX('COMPTE 2028'!$B$8:$B$601,'COMPTE 2028'!M304),IF(C301=2029,INDEX('COMPTE 2029'!$B$8:$B$601,'COMPTE 2029'!M304),IF(C301=2030,INDEX('COMPTE 2030'!$B$8:$B$601,'COMPTE 2030'!M304),"")))))))</f>
        <v/>
      </c>
      <c r="C305" s="116" t="str" cm="1">
        <f t="array" ref="C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D305" t="str" cm="1">
        <f t="array" ref="D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E305" s="2" t="str" cm="1">
        <f t="array" ref="E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F305" t="str" cm="1">
        <f t="array" ref="F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G305" t="str" cm="1">
        <f t="array" ref="G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H305" t="str" cm="1">
        <f t="array" ref="H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  <c r="I305" t="str" cm="1">
        <f t="array" ref="I305">IF(C302="2024",INDEX('COMPTE 2024'!$B$8:$B$602,'COMPTE 2024'!M305),IF(C302="2025",INDEX('COMPTE 2025'!$B$8:$B$601,'COMPTE 2024'!M305),IF(C302="2026",INDEX('COMPTE 2026'!$B$601,'COMPTE 2026'!N304),IF(C302="2027",INDEX('COMPTE 2027'!$B$8:$B$601,'COMPTE 2027'!N304),IF(C302="2028",INDEX('COMPTE 2028'!$B$8:$B$601,'COMPTE 2028'!N304),IF(C302="2029",INDEX('COMPTE 2029'!$B$8:$B$601,'COMPTE 2029'!N304),IF(C302="2030",INDEX('COMPTE 2030'!$B$8:$B$601,'COMPTE 2030'!N304),"")))))))</f>
        <v/>
      </c>
    </row>
    <row r="306" spans="2:9" ht="18" customHeight="1" x14ac:dyDescent="0.25">
      <c r="B306" s="83" t="str" cm="1">
        <f t="array" ref="B306">IF(C303=2024,INDEX('COMPTE 2024'!$B$7:$B$601,'COMPTE 2024'!M305),IF(C302=2025,INDEX('COMPTE 2025'!$B$8:$B$601,'COMPTE 2024'!M305),IF(C302=2026,INDEX('COMPTE 2026'!$B$8:$B$601,'COMPTE 2026'!M305),IF(C302=2027,INDEX('COMPTE 2027'!$B$8:$B$601,'COMPTE 2027'!M305),IF(C302=2028,INDEX('COMPTE 2028'!$B$8:$B$601,'COMPTE 2028'!M305),IF(C302=2029,INDEX('COMPTE 2029'!$B$8:$B$601,'COMPTE 2029'!M305),IF(C302=2030,INDEX('COMPTE 2030'!$B$8:$B$601,'COMPTE 2030'!M305),"")))))))</f>
        <v/>
      </c>
      <c r="C306" s="116" t="str" cm="1">
        <f t="array" ref="C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D306" t="str" cm="1">
        <f t="array" ref="D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E306" s="2" t="str" cm="1">
        <f t="array" ref="E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F306" t="str" cm="1">
        <f t="array" ref="F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G306" t="str" cm="1">
        <f t="array" ref="G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H306" t="str" cm="1">
        <f t="array" ref="H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  <c r="I306" t="str" cm="1">
        <f t="array" ref="I306">IF(C303="2024",INDEX('COMPTE 2024'!$B$8:$B$602,'COMPTE 2024'!M306),IF(C303="2025",INDEX('COMPTE 2025'!$B$8:$B$601,'COMPTE 2024'!M306),IF(C303="2026",INDEX('COMPTE 2026'!$B$601,'COMPTE 2026'!N305),IF(C303="2027",INDEX('COMPTE 2027'!$B$8:$B$601,'COMPTE 2027'!N305),IF(C303="2028",INDEX('COMPTE 2028'!$B$8:$B$601,'COMPTE 2028'!N305),IF(C303="2029",INDEX('COMPTE 2029'!$B$8:$B$601,'COMPTE 2029'!N305),IF(C303="2030",INDEX('COMPTE 2030'!$B$8:$B$601,'COMPTE 2030'!N305),"")))))))</f>
        <v/>
      </c>
    </row>
    <row r="307" spans="2:9" ht="18" customHeight="1" x14ac:dyDescent="0.25">
      <c r="B307" s="83" t="str" cm="1">
        <f t="array" ref="B307">IF(C304=2024,INDEX('COMPTE 2024'!$B$7:$B$601,'COMPTE 2024'!M306),IF(C303=2025,INDEX('COMPTE 2025'!$B$8:$B$601,'COMPTE 2024'!M306),IF(C303=2026,INDEX('COMPTE 2026'!$B$8:$B$601,'COMPTE 2026'!M306),IF(C303=2027,INDEX('COMPTE 2027'!$B$8:$B$601,'COMPTE 2027'!M306),IF(C303=2028,INDEX('COMPTE 2028'!$B$8:$B$601,'COMPTE 2028'!M306),IF(C303=2029,INDEX('COMPTE 2029'!$B$8:$B$601,'COMPTE 2029'!M306),IF(C303=2030,INDEX('COMPTE 2030'!$B$8:$B$601,'COMPTE 2030'!M306),"")))))))</f>
        <v/>
      </c>
      <c r="C307" s="116" t="str" cm="1">
        <f t="array" ref="C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D307" t="str" cm="1">
        <f t="array" ref="D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E307" s="2" t="str" cm="1">
        <f t="array" ref="E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F307" t="str" cm="1">
        <f t="array" ref="F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G307" t="str" cm="1">
        <f t="array" ref="G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H307" t="str" cm="1">
        <f t="array" ref="H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  <c r="I307" t="str" cm="1">
        <f t="array" ref="I307">IF(C304="2024",INDEX('COMPTE 2024'!$B$8:$B$602,'COMPTE 2024'!M307),IF(C304="2025",INDEX('COMPTE 2025'!$B$8:$B$601,'COMPTE 2024'!M307),IF(C304="2026",INDEX('COMPTE 2026'!$B$601,'COMPTE 2026'!N306),IF(C304="2027",INDEX('COMPTE 2027'!$B$8:$B$601,'COMPTE 2027'!N306),IF(C304="2028",INDEX('COMPTE 2028'!$B$8:$B$601,'COMPTE 2028'!N306),IF(C304="2029",INDEX('COMPTE 2029'!$B$8:$B$601,'COMPTE 2029'!N306),IF(C304="2030",INDEX('COMPTE 2030'!$B$8:$B$601,'COMPTE 2030'!N306),"")))))))</f>
        <v/>
      </c>
    </row>
    <row r="308" spans="2:9" ht="18" customHeight="1" x14ac:dyDescent="0.25">
      <c r="B308" s="83" t="str" cm="1">
        <f t="array" ref="B308">IF(C305=2024,INDEX('COMPTE 2024'!$B$7:$B$601,'COMPTE 2024'!M307),IF(C304=2025,INDEX('COMPTE 2025'!$B$8:$B$601,'COMPTE 2024'!M307),IF(C304=2026,INDEX('COMPTE 2026'!$B$8:$B$601,'COMPTE 2026'!M307),IF(C304=2027,INDEX('COMPTE 2027'!$B$8:$B$601,'COMPTE 2027'!M307),IF(C304=2028,INDEX('COMPTE 2028'!$B$8:$B$601,'COMPTE 2028'!M307),IF(C304=2029,INDEX('COMPTE 2029'!$B$8:$B$601,'COMPTE 2029'!M307),IF(C304=2030,INDEX('COMPTE 2030'!$B$8:$B$601,'COMPTE 2030'!M307),"")))))))</f>
        <v/>
      </c>
      <c r="C308" s="116" t="str" cm="1">
        <f t="array" ref="C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D308" t="str" cm="1">
        <f t="array" ref="D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E308" s="2" t="str" cm="1">
        <f t="array" ref="E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F308" t="str" cm="1">
        <f t="array" ref="F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G308" t="str" cm="1">
        <f t="array" ref="G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H308" t="str" cm="1">
        <f t="array" ref="H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  <c r="I308" t="str" cm="1">
        <f t="array" ref="I308">IF(C305="2024",INDEX('COMPTE 2024'!$B$8:$B$602,'COMPTE 2024'!M308),IF(C305="2025",INDEX('COMPTE 2025'!$B$8:$B$601,'COMPTE 2024'!M308),IF(C305="2026",INDEX('COMPTE 2026'!$B$601,'COMPTE 2026'!N307),IF(C305="2027",INDEX('COMPTE 2027'!$B$8:$B$601,'COMPTE 2027'!N307),IF(C305="2028",INDEX('COMPTE 2028'!$B$8:$B$601,'COMPTE 2028'!N307),IF(C305="2029",INDEX('COMPTE 2029'!$B$8:$B$601,'COMPTE 2029'!N307),IF(C305="2030",INDEX('COMPTE 2030'!$B$8:$B$601,'COMPTE 2030'!N307),"")))))))</f>
        <v/>
      </c>
    </row>
    <row r="309" spans="2:9" ht="18" customHeight="1" x14ac:dyDescent="0.25">
      <c r="B309" s="83" t="str" cm="1">
        <f t="array" ref="B309">IF(C306=2024,INDEX('COMPTE 2024'!$B$7:$B$601,'COMPTE 2024'!M308),IF(C305=2025,INDEX('COMPTE 2025'!$B$8:$B$601,'COMPTE 2024'!M308),IF(C305=2026,INDEX('COMPTE 2026'!$B$8:$B$601,'COMPTE 2026'!M308),IF(C305=2027,INDEX('COMPTE 2027'!$B$8:$B$601,'COMPTE 2027'!M308),IF(C305=2028,INDEX('COMPTE 2028'!$B$8:$B$601,'COMPTE 2028'!M308),IF(C305=2029,INDEX('COMPTE 2029'!$B$8:$B$601,'COMPTE 2029'!M308),IF(C305=2030,INDEX('COMPTE 2030'!$B$8:$B$601,'COMPTE 2030'!M308),"")))))))</f>
        <v/>
      </c>
      <c r="C309" s="116" t="str" cm="1">
        <f t="array" ref="C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D309" t="str" cm="1">
        <f t="array" ref="D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E309" s="2" t="str" cm="1">
        <f t="array" ref="E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F309" t="str" cm="1">
        <f t="array" ref="F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G309" t="str" cm="1">
        <f t="array" ref="G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H309" t="str" cm="1">
        <f t="array" ref="H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  <c r="I309" t="str" cm="1">
        <f t="array" ref="I309">IF(C306="2024",INDEX('COMPTE 2024'!$B$8:$B$602,'COMPTE 2024'!M309),IF(C306="2025",INDEX('COMPTE 2025'!$B$8:$B$601,'COMPTE 2024'!M309),IF(C306="2026",INDEX('COMPTE 2026'!$B$601,'COMPTE 2026'!N308),IF(C306="2027",INDEX('COMPTE 2027'!$B$8:$B$601,'COMPTE 2027'!N308),IF(C306="2028",INDEX('COMPTE 2028'!$B$8:$B$601,'COMPTE 2028'!N308),IF(C306="2029",INDEX('COMPTE 2029'!$B$8:$B$601,'COMPTE 2029'!N308),IF(C306="2030",INDEX('COMPTE 2030'!$B$8:$B$601,'COMPTE 2030'!N308),"")))))))</f>
        <v/>
      </c>
    </row>
    <row r="310" spans="2:9" ht="18" customHeight="1" x14ac:dyDescent="0.25">
      <c r="B310" s="83" t="str" cm="1">
        <f t="array" ref="B310">IF(C307=2024,INDEX('COMPTE 2024'!$B$7:$B$601,'COMPTE 2024'!M309),IF(C306=2025,INDEX('COMPTE 2025'!$B$8:$B$601,'COMPTE 2024'!M309),IF(C306=2026,INDEX('COMPTE 2026'!$B$8:$B$601,'COMPTE 2026'!M309),IF(C306=2027,INDEX('COMPTE 2027'!$B$8:$B$601,'COMPTE 2027'!M309),IF(C306=2028,INDEX('COMPTE 2028'!$B$8:$B$601,'COMPTE 2028'!M309),IF(C306=2029,INDEX('COMPTE 2029'!$B$8:$B$601,'COMPTE 2029'!M309),IF(C306=2030,INDEX('COMPTE 2030'!$B$8:$B$601,'COMPTE 2030'!M309),"")))))))</f>
        <v/>
      </c>
      <c r="C310" s="116" t="str" cm="1">
        <f t="array" ref="C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D310" t="str" cm="1">
        <f t="array" ref="D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E310" s="2" t="str" cm="1">
        <f t="array" ref="E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F310" t="str" cm="1">
        <f t="array" ref="F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G310" t="str" cm="1">
        <f t="array" ref="G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H310" t="str" cm="1">
        <f t="array" ref="H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  <c r="I310" t="str" cm="1">
        <f t="array" ref="I310">IF(C307="2024",INDEX('COMPTE 2024'!$B$8:$B$602,'COMPTE 2024'!M310),IF(C307="2025",INDEX('COMPTE 2025'!$B$8:$B$601,'COMPTE 2024'!M310),IF(C307="2026",INDEX('COMPTE 2026'!$B$601,'COMPTE 2026'!N309),IF(C307="2027",INDEX('COMPTE 2027'!$B$8:$B$601,'COMPTE 2027'!N309),IF(C307="2028",INDEX('COMPTE 2028'!$B$8:$B$601,'COMPTE 2028'!N309),IF(C307="2029",INDEX('COMPTE 2029'!$B$8:$B$601,'COMPTE 2029'!N309),IF(C307="2030",INDEX('COMPTE 2030'!$B$8:$B$601,'COMPTE 2030'!N309),"")))))))</f>
        <v/>
      </c>
    </row>
    <row r="311" spans="2:9" ht="18" customHeight="1" x14ac:dyDescent="0.25">
      <c r="B311" s="83" t="str" cm="1">
        <f t="array" ref="B311">IF(C308=2024,INDEX('COMPTE 2024'!$B$7:$B$601,'COMPTE 2024'!M310),IF(C307=2025,INDEX('COMPTE 2025'!$B$8:$B$601,'COMPTE 2024'!M310),IF(C307=2026,INDEX('COMPTE 2026'!$B$8:$B$601,'COMPTE 2026'!M310),IF(C307=2027,INDEX('COMPTE 2027'!$B$8:$B$601,'COMPTE 2027'!M310),IF(C307=2028,INDEX('COMPTE 2028'!$B$8:$B$601,'COMPTE 2028'!M310),IF(C307=2029,INDEX('COMPTE 2029'!$B$8:$B$601,'COMPTE 2029'!M310),IF(C307=2030,INDEX('COMPTE 2030'!$B$8:$B$601,'COMPTE 2030'!M310),"")))))))</f>
        <v/>
      </c>
      <c r="C311" s="116" t="str" cm="1">
        <f t="array" ref="C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D311" t="str" cm="1">
        <f t="array" ref="D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E311" s="2" t="str" cm="1">
        <f t="array" ref="E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F311" t="str" cm="1">
        <f t="array" ref="F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G311" t="str" cm="1">
        <f t="array" ref="G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H311" t="str" cm="1">
        <f t="array" ref="H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  <c r="I311" t="str" cm="1">
        <f t="array" ref="I311">IF(C308="2024",INDEX('COMPTE 2024'!$B$8:$B$602,'COMPTE 2024'!M311),IF(C308="2025",INDEX('COMPTE 2025'!$B$8:$B$601,'COMPTE 2024'!M311),IF(C308="2026",INDEX('COMPTE 2026'!$B$601,'COMPTE 2026'!N310),IF(C308="2027",INDEX('COMPTE 2027'!$B$8:$B$601,'COMPTE 2027'!N310),IF(C308="2028",INDEX('COMPTE 2028'!$B$8:$B$601,'COMPTE 2028'!N310),IF(C308="2029",INDEX('COMPTE 2029'!$B$8:$B$601,'COMPTE 2029'!N310),IF(C308="2030",INDEX('COMPTE 2030'!$B$8:$B$601,'COMPTE 2030'!N310),"")))))))</f>
        <v/>
      </c>
    </row>
    <row r="312" spans="2:9" ht="18" customHeight="1" x14ac:dyDescent="0.25">
      <c r="B312" s="83" t="str" cm="1">
        <f t="array" ref="B312">IF(C309=2024,INDEX('COMPTE 2024'!$B$7:$B$601,'COMPTE 2024'!M311),IF(C308=2025,INDEX('COMPTE 2025'!$B$8:$B$601,'COMPTE 2024'!M311),IF(C308=2026,INDEX('COMPTE 2026'!$B$8:$B$601,'COMPTE 2026'!M311),IF(C308=2027,INDEX('COMPTE 2027'!$B$8:$B$601,'COMPTE 2027'!M311),IF(C308=2028,INDEX('COMPTE 2028'!$B$8:$B$601,'COMPTE 2028'!M311),IF(C308=2029,INDEX('COMPTE 2029'!$B$8:$B$601,'COMPTE 2029'!M311),IF(C308=2030,INDEX('COMPTE 2030'!$B$8:$B$601,'COMPTE 2030'!M311),"")))))))</f>
        <v/>
      </c>
      <c r="C312" s="116" t="str" cm="1">
        <f t="array" ref="C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D312" t="str" cm="1">
        <f t="array" ref="D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E312" s="2" t="str" cm="1">
        <f t="array" ref="E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F312" t="str" cm="1">
        <f t="array" ref="F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G312" t="str" cm="1">
        <f t="array" ref="G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H312" t="str" cm="1">
        <f t="array" ref="H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  <c r="I312" t="str" cm="1">
        <f t="array" ref="I312">IF(C309="2024",INDEX('COMPTE 2024'!$B$8:$B$602,'COMPTE 2024'!M312),IF(C309="2025",INDEX('COMPTE 2025'!$B$8:$B$601,'COMPTE 2024'!M312),IF(C309="2026",INDEX('COMPTE 2026'!$B$601,'COMPTE 2026'!N311),IF(C309="2027",INDEX('COMPTE 2027'!$B$8:$B$601,'COMPTE 2027'!N311),IF(C309="2028",INDEX('COMPTE 2028'!$B$8:$B$601,'COMPTE 2028'!N311),IF(C309="2029",INDEX('COMPTE 2029'!$B$8:$B$601,'COMPTE 2029'!N311),IF(C309="2030",INDEX('COMPTE 2030'!$B$8:$B$601,'COMPTE 2030'!N311),"")))))))</f>
        <v/>
      </c>
    </row>
    <row r="313" spans="2:9" ht="18" customHeight="1" x14ac:dyDescent="0.25">
      <c r="B313" s="83" t="str" cm="1">
        <f t="array" ref="B313">IF(C310=2024,INDEX('COMPTE 2024'!$B$7:$B$601,'COMPTE 2024'!M312),IF(C309=2025,INDEX('COMPTE 2025'!$B$8:$B$601,'COMPTE 2024'!M312),IF(C309=2026,INDEX('COMPTE 2026'!$B$8:$B$601,'COMPTE 2026'!M312),IF(C309=2027,INDEX('COMPTE 2027'!$B$8:$B$601,'COMPTE 2027'!M312),IF(C309=2028,INDEX('COMPTE 2028'!$B$8:$B$601,'COMPTE 2028'!M312),IF(C309=2029,INDEX('COMPTE 2029'!$B$8:$B$601,'COMPTE 2029'!M312),IF(C309=2030,INDEX('COMPTE 2030'!$B$8:$B$601,'COMPTE 2030'!M312),"")))))))</f>
        <v/>
      </c>
      <c r="C313" s="116" t="str" cm="1">
        <f t="array" ref="C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D313" t="str" cm="1">
        <f t="array" ref="D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E313" s="2" t="str" cm="1">
        <f t="array" ref="E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F313" t="str" cm="1">
        <f t="array" ref="F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G313" t="str" cm="1">
        <f t="array" ref="G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H313" t="str" cm="1">
        <f t="array" ref="H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  <c r="I313" t="str" cm="1">
        <f t="array" ref="I313">IF(C310="2024",INDEX('COMPTE 2024'!$B$8:$B$602,'COMPTE 2024'!M313),IF(C310="2025",INDEX('COMPTE 2025'!$B$8:$B$601,'COMPTE 2024'!M313),IF(C310="2026",INDEX('COMPTE 2026'!$B$601,'COMPTE 2026'!N312),IF(C310="2027",INDEX('COMPTE 2027'!$B$8:$B$601,'COMPTE 2027'!N312),IF(C310="2028",INDEX('COMPTE 2028'!$B$8:$B$601,'COMPTE 2028'!N312),IF(C310="2029",INDEX('COMPTE 2029'!$B$8:$B$601,'COMPTE 2029'!N312),IF(C310="2030",INDEX('COMPTE 2030'!$B$8:$B$601,'COMPTE 2030'!N312),"")))))))</f>
        <v/>
      </c>
    </row>
    <row r="314" spans="2:9" ht="18" customHeight="1" x14ac:dyDescent="0.25">
      <c r="B314" s="83" t="str" cm="1">
        <f t="array" ref="B314">IF(C311=2024,INDEX('COMPTE 2024'!$B$7:$B$601,'COMPTE 2024'!M313),IF(C310=2025,INDEX('COMPTE 2025'!$B$8:$B$601,'COMPTE 2024'!M313),IF(C310=2026,INDEX('COMPTE 2026'!$B$8:$B$601,'COMPTE 2026'!M313),IF(C310=2027,INDEX('COMPTE 2027'!$B$8:$B$601,'COMPTE 2027'!M313),IF(C310=2028,INDEX('COMPTE 2028'!$B$8:$B$601,'COMPTE 2028'!M313),IF(C310=2029,INDEX('COMPTE 2029'!$B$8:$B$601,'COMPTE 2029'!M313),IF(C310=2030,INDEX('COMPTE 2030'!$B$8:$B$601,'COMPTE 2030'!M313),"")))))))</f>
        <v/>
      </c>
      <c r="C314" s="116" t="str" cm="1">
        <f t="array" ref="C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D314" t="str" cm="1">
        <f t="array" ref="D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E314" s="2" t="str" cm="1">
        <f t="array" ref="E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F314" t="str" cm="1">
        <f t="array" ref="F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G314" t="str" cm="1">
        <f t="array" ref="G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H314" t="str" cm="1">
        <f t="array" ref="H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  <c r="I314" t="str" cm="1">
        <f t="array" ref="I314">IF(C311="2024",INDEX('COMPTE 2024'!$B$8:$B$602,'COMPTE 2024'!M314),IF(C311="2025",INDEX('COMPTE 2025'!$B$8:$B$601,'COMPTE 2024'!M314),IF(C311="2026",INDEX('COMPTE 2026'!$B$601,'COMPTE 2026'!N313),IF(C311="2027",INDEX('COMPTE 2027'!$B$8:$B$601,'COMPTE 2027'!N313),IF(C311="2028",INDEX('COMPTE 2028'!$B$8:$B$601,'COMPTE 2028'!N313),IF(C311="2029",INDEX('COMPTE 2029'!$B$8:$B$601,'COMPTE 2029'!N313),IF(C311="2030",INDEX('COMPTE 2030'!$B$8:$B$601,'COMPTE 2030'!N313),"")))))))</f>
        <v/>
      </c>
    </row>
    <row r="315" spans="2:9" ht="18" customHeight="1" x14ac:dyDescent="0.25">
      <c r="B315" s="83" t="str" cm="1">
        <f t="array" ref="B315">IF(C312=2024,INDEX('COMPTE 2024'!$B$7:$B$601,'COMPTE 2024'!M314),IF(C311=2025,INDEX('COMPTE 2025'!$B$8:$B$601,'COMPTE 2024'!M314),IF(C311=2026,INDEX('COMPTE 2026'!$B$8:$B$601,'COMPTE 2026'!M314),IF(C311=2027,INDEX('COMPTE 2027'!$B$8:$B$601,'COMPTE 2027'!M314),IF(C311=2028,INDEX('COMPTE 2028'!$B$8:$B$601,'COMPTE 2028'!M314),IF(C311=2029,INDEX('COMPTE 2029'!$B$8:$B$601,'COMPTE 2029'!M314),IF(C311=2030,INDEX('COMPTE 2030'!$B$8:$B$601,'COMPTE 2030'!M314),"")))))))</f>
        <v/>
      </c>
      <c r="C315" s="116" t="str" cm="1">
        <f t="array" ref="C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D315" t="str" cm="1">
        <f t="array" ref="D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E315" s="2" t="str" cm="1">
        <f t="array" ref="E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F315" t="str" cm="1">
        <f t="array" ref="F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G315" t="str" cm="1">
        <f t="array" ref="G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H315" t="str" cm="1">
        <f t="array" ref="H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  <c r="I315" t="str" cm="1">
        <f t="array" ref="I315">IF(C312="2024",INDEX('COMPTE 2024'!$B$8:$B$602,'COMPTE 2024'!M315),IF(C312="2025",INDEX('COMPTE 2025'!$B$8:$B$601,'COMPTE 2024'!M315),IF(C312="2026",INDEX('COMPTE 2026'!$B$601,'COMPTE 2026'!N314),IF(C312="2027",INDEX('COMPTE 2027'!$B$8:$B$601,'COMPTE 2027'!N314),IF(C312="2028",INDEX('COMPTE 2028'!$B$8:$B$601,'COMPTE 2028'!N314),IF(C312="2029",INDEX('COMPTE 2029'!$B$8:$B$601,'COMPTE 2029'!N314),IF(C312="2030",INDEX('COMPTE 2030'!$B$8:$B$601,'COMPTE 2030'!N314),"")))))))</f>
        <v/>
      </c>
    </row>
    <row r="316" spans="2:9" ht="18" customHeight="1" x14ac:dyDescent="0.25">
      <c r="B316" s="83" t="str" cm="1">
        <f t="array" ref="B316">IF(C313=2024,INDEX('COMPTE 2024'!$B$7:$B$601,'COMPTE 2024'!M315),IF(C312=2025,INDEX('COMPTE 2025'!$B$8:$B$601,'COMPTE 2024'!M315),IF(C312=2026,INDEX('COMPTE 2026'!$B$8:$B$601,'COMPTE 2026'!M315),IF(C312=2027,INDEX('COMPTE 2027'!$B$8:$B$601,'COMPTE 2027'!M315),IF(C312=2028,INDEX('COMPTE 2028'!$B$8:$B$601,'COMPTE 2028'!M315),IF(C312=2029,INDEX('COMPTE 2029'!$B$8:$B$601,'COMPTE 2029'!M315),IF(C312=2030,INDEX('COMPTE 2030'!$B$8:$B$601,'COMPTE 2030'!M315),"")))))))</f>
        <v/>
      </c>
      <c r="C316" s="116" t="str" cm="1">
        <f t="array" ref="C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D316" t="str" cm="1">
        <f t="array" ref="D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E316" s="2" t="str" cm="1">
        <f t="array" ref="E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F316" t="str" cm="1">
        <f t="array" ref="F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G316" t="str" cm="1">
        <f t="array" ref="G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H316" t="str" cm="1">
        <f t="array" ref="H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  <c r="I316" t="str" cm="1">
        <f t="array" ref="I316">IF(C313="2024",INDEX('COMPTE 2024'!$B$8:$B$602,'COMPTE 2024'!M316),IF(C313="2025",INDEX('COMPTE 2025'!$B$8:$B$601,'COMPTE 2024'!M316),IF(C313="2026",INDEX('COMPTE 2026'!$B$601,'COMPTE 2026'!N315),IF(C313="2027",INDEX('COMPTE 2027'!$B$8:$B$601,'COMPTE 2027'!N315),IF(C313="2028",INDEX('COMPTE 2028'!$B$8:$B$601,'COMPTE 2028'!N315),IF(C313="2029",INDEX('COMPTE 2029'!$B$8:$B$601,'COMPTE 2029'!N315),IF(C313="2030",INDEX('COMPTE 2030'!$B$8:$B$601,'COMPTE 2030'!N315),"")))))))</f>
        <v/>
      </c>
    </row>
    <row r="317" spans="2:9" ht="18" customHeight="1" x14ac:dyDescent="0.25">
      <c r="B317" s="83" t="str" cm="1">
        <f t="array" ref="B317">IF(C314=2024,INDEX('COMPTE 2024'!$B$7:$B$601,'COMPTE 2024'!M316),IF(C313=2025,INDEX('COMPTE 2025'!$B$8:$B$601,'COMPTE 2024'!M316),IF(C313=2026,INDEX('COMPTE 2026'!$B$8:$B$601,'COMPTE 2026'!M316),IF(C313=2027,INDEX('COMPTE 2027'!$B$8:$B$601,'COMPTE 2027'!M316),IF(C313=2028,INDEX('COMPTE 2028'!$B$8:$B$601,'COMPTE 2028'!M316),IF(C313=2029,INDEX('COMPTE 2029'!$B$8:$B$601,'COMPTE 2029'!M316),IF(C313=2030,INDEX('COMPTE 2030'!$B$8:$B$601,'COMPTE 2030'!M316),"")))))))</f>
        <v/>
      </c>
      <c r="C317" s="116" t="str" cm="1">
        <f t="array" ref="C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D317" t="str" cm="1">
        <f t="array" ref="D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E317" s="2" t="str" cm="1">
        <f t="array" ref="E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F317" t="str" cm="1">
        <f t="array" ref="F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G317" t="str" cm="1">
        <f t="array" ref="G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H317" t="str" cm="1">
        <f t="array" ref="H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  <c r="I317" t="str" cm="1">
        <f t="array" ref="I317">IF(C314="2024",INDEX('COMPTE 2024'!$B$8:$B$602,'COMPTE 2024'!M317),IF(C314="2025",INDEX('COMPTE 2025'!$B$8:$B$601,'COMPTE 2024'!M317),IF(C314="2026",INDEX('COMPTE 2026'!$B$601,'COMPTE 2026'!N316),IF(C314="2027",INDEX('COMPTE 2027'!$B$8:$B$601,'COMPTE 2027'!N316),IF(C314="2028",INDEX('COMPTE 2028'!$B$8:$B$601,'COMPTE 2028'!N316),IF(C314="2029",INDEX('COMPTE 2029'!$B$8:$B$601,'COMPTE 2029'!N316),IF(C314="2030",INDEX('COMPTE 2030'!$B$8:$B$601,'COMPTE 2030'!N316),"")))))))</f>
        <v/>
      </c>
    </row>
    <row r="318" spans="2:9" ht="18" customHeight="1" x14ac:dyDescent="0.25">
      <c r="B318" s="83" t="str" cm="1">
        <f t="array" ref="B318">IF(C315=2024,INDEX('COMPTE 2024'!$B$7:$B$601,'COMPTE 2024'!M317),IF(C314=2025,INDEX('COMPTE 2025'!$B$8:$B$601,'COMPTE 2024'!M317),IF(C314=2026,INDEX('COMPTE 2026'!$B$8:$B$601,'COMPTE 2026'!M317),IF(C314=2027,INDEX('COMPTE 2027'!$B$8:$B$601,'COMPTE 2027'!M317),IF(C314=2028,INDEX('COMPTE 2028'!$B$8:$B$601,'COMPTE 2028'!M317),IF(C314=2029,INDEX('COMPTE 2029'!$B$8:$B$601,'COMPTE 2029'!M317),IF(C314=2030,INDEX('COMPTE 2030'!$B$8:$B$601,'COMPTE 2030'!M317),"")))))))</f>
        <v/>
      </c>
      <c r="C318" s="116" t="str" cm="1">
        <f t="array" ref="C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D318" t="str" cm="1">
        <f t="array" ref="D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E318" s="2" t="str" cm="1">
        <f t="array" ref="E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F318" t="str" cm="1">
        <f t="array" ref="F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G318" t="str" cm="1">
        <f t="array" ref="G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H318" t="str" cm="1">
        <f t="array" ref="H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  <c r="I318" t="str" cm="1">
        <f t="array" ref="I318">IF(C315="2024",INDEX('COMPTE 2024'!$B$8:$B$602,'COMPTE 2024'!M318),IF(C315="2025",INDEX('COMPTE 2025'!$B$8:$B$601,'COMPTE 2024'!M318),IF(C315="2026",INDEX('COMPTE 2026'!$B$601,'COMPTE 2026'!N317),IF(C315="2027",INDEX('COMPTE 2027'!$B$8:$B$601,'COMPTE 2027'!N317),IF(C315="2028",INDEX('COMPTE 2028'!$B$8:$B$601,'COMPTE 2028'!N317),IF(C315="2029",INDEX('COMPTE 2029'!$B$8:$B$601,'COMPTE 2029'!N317),IF(C315="2030",INDEX('COMPTE 2030'!$B$8:$B$601,'COMPTE 2030'!N317),"")))))))</f>
        <v/>
      </c>
    </row>
    <row r="319" spans="2:9" ht="18" customHeight="1" x14ac:dyDescent="0.25">
      <c r="B319" s="83" t="str" cm="1">
        <f t="array" ref="B319">IF(C316=2024,INDEX('COMPTE 2024'!$B$7:$B$601,'COMPTE 2024'!M318),IF(C315=2025,INDEX('COMPTE 2025'!$B$8:$B$601,'COMPTE 2024'!M318),IF(C315=2026,INDEX('COMPTE 2026'!$B$8:$B$601,'COMPTE 2026'!M318),IF(C315=2027,INDEX('COMPTE 2027'!$B$8:$B$601,'COMPTE 2027'!M318),IF(C315=2028,INDEX('COMPTE 2028'!$B$8:$B$601,'COMPTE 2028'!M318),IF(C315=2029,INDEX('COMPTE 2029'!$B$8:$B$601,'COMPTE 2029'!M318),IF(C315=2030,INDEX('COMPTE 2030'!$B$8:$B$601,'COMPTE 2030'!M318),"")))))))</f>
        <v/>
      </c>
      <c r="C319" s="116" t="str" cm="1">
        <f t="array" ref="C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D319" t="str" cm="1">
        <f t="array" ref="D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E319" s="2" t="str" cm="1">
        <f t="array" ref="E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F319" t="str" cm="1">
        <f t="array" ref="F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G319" t="str" cm="1">
        <f t="array" ref="G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H319" t="str" cm="1">
        <f t="array" ref="H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  <c r="I319" t="str" cm="1">
        <f t="array" ref="I319">IF(C316="2024",INDEX('COMPTE 2024'!$B$8:$B$602,'COMPTE 2024'!M319),IF(C316="2025",INDEX('COMPTE 2025'!$B$8:$B$601,'COMPTE 2024'!M319),IF(C316="2026",INDEX('COMPTE 2026'!$B$601,'COMPTE 2026'!N318),IF(C316="2027",INDEX('COMPTE 2027'!$B$8:$B$601,'COMPTE 2027'!N318),IF(C316="2028",INDEX('COMPTE 2028'!$B$8:$B$601,'COMPTE 2028'!N318),IF(C316="2029",INDEX('COMPTE 2029'!$B$8:$B$601,'COMPTE 2029'!N318),IF(C316="2030",INDEX('COMPTE 2030'!$B$8:$B$601,'COMPTE 2030'!N318),"")))))))</f>
        <v/>
      </c>
    </row>
    <row r="320" spans="2:9" ht="18" customHeight="1" x14ac:dyDescent="0.25">
      <c r="B320" s="83" t="str" cm="1">
        <f t="array" ref="B320">IF(C317=2024,INDEX('COMPTE 2024'!$B$7:$B$601,'COMPTE 2024'!M319),IF(C316=2025,INDEX('COMPTE 2025'!$B$8:$B$601,'COMPTE 2024'!M319),IF(C316=2026,INDEX('COMPTE 2026'!$B$8:$B$601,'COMPTE 2026'!M319),IF(C316=2027,INDEX('COMPTE 2027'!$B$8:$B$601,'COMPTE 2027'!M319),IF(C316=2028,INDEX('COMPTE 2028'!$B$8:$B$601,'COMPTE 2028'!M319),IF(C316=2029,INDEX('COMPTE 2029'!$B$8:$B$601,'COMPTE 2029'!M319),IF(C316=2030,INDEX('COMPTE 2030'!$B$8:$B$601,'COMPTE 2030'!M319),"")))))))</f>
        <v/>
      </c>
      <c r="C320" s="116" t="str" cm="1">
        <f t="array" ref="C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D320" t="str" cm="1">
        <f t="array" ref="D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E320" s="2" t="str" cm="1">
        <f t="array" ref="E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F320" t="str" cm="1">
        <f t="array" ref="F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G320" t="str" cm="1">
        <f t="array" ref="G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H320" t="str" cm="1">
        <f t="array" ref="H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  <c r="I320" t="str" cm="1">
        <f t="array" ref="I320">IF(C317="2024",INDEX('COMPTE 2024'!$B$8:$B$602,'COMPTE 2024'!M320),IF(C317="2025",INDEX('COMPTE 2025'!$B$8:$B$601,'COMPTE 2024'!M320),IF(C317="2026",INDEX('COMPTE 2026'!$B$601,'COMPTE 2026'!N319),IF(C317="2027",INDEX('COMPTE 2027'!$B$8:$B$601,'COMPTE 2027'!N319),IF(C317="2028",INDEX('COMPTE 2028'!$B$8:$B$601,'COMPTE 2028'!N319),IF(C317="2029",INDEX('COMPTE 2029'!$B$8:$B$601,'COMPTE 2029'!N319),IF(C317="2030",INDEX('COMPTE 2030'!$B$8:$B$601,'COMPTE 2030'!N319),"")))))))</f>
        <v/>
      </c>
    </row>
    <row r="321" spans="2:9" ht="18" customHeight="1" x14ac:dyDescent="0.25">
      <c r="B321" s="83" t="str" cm="1">
        <f t="array" ref="B321">IF(C318=2024,INDEX('COMPTE 2024'!$B$7:$B$601,'COMPTE 2024'!M320),IF(C317=2025,INDEX('COMPTE 2025'!$B$8:$B$601,'COMPTE 2024'!M320),IF(C317=2026,INDEX('COMPTE 2026'!$B$8:$B$601,'COMPTE 2026'!M320),IF(C317=2027,INDEX('COMPTE 2027'!$B$8:$B$601,'COMPTE 2027'!M320),IF(C317=2028,INDEX('COMPTE 2028'!$B$8:$B$601,'COMPTE 2028'!M320),IF(C317=2029,INDEX('COMPTE 2029'!$B$8:$B$601,'COMPTE 2029'!M320),IF(C317=2030,INDEX('COMPTE 2030'!$B$8:$B$601,'COMPTE 2030'!M320),"")))))))</f>
        <v/>
      </c>
      <c r="C321" s="116" t="str" cm="1">
        <f t="array" ref="C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D321" t="str" cm="1">
        <f t="array" ref="D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E321" s="2" t="str" cm="1">
        <f t="array" ref="E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F321" t="str" cm="1">
        <f t="array" ref="F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G321" t="str" cm="1">
        <f t="array" ref="G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H321" t="str" cm="1">
        <f t="array" ref="H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  <c r="I321" t="str" cm="1">
        <f t="array" ref="I321">IF(C318="2024",INDEX('COMPTE 2024'!$B$8:$B$602,'COMPTE 2024'!M321),IF(C318="2025",INDEX('COMPTE 2025'!$B$8:$B$601,'COMPTE 2024'!M321),IF(C318="2026",INDEX('COMPTE 2026'!$B$601,'COMPTE 2026'!N320),IF(C318="2027",INDEX('COMPTE 2027'!$B$8:$B$601,'COMPTE 2027'!N320),IF(C318="2028",INDEX('COMPTE 2028'!$B$8:$B$601,'COMPTE 2028'!N320),IF(C318="2029",INDEX('COMPTE 2029'!$B$8:$B$601,'COMPTE 2029'!N320),IF(C318="2030",INDEX('COMPTE 2030'!$B$8:$B$601,'COMPTE 2030'!N320),"")))))))</f>
        <v/>
      </c>
    </row>
    <row r="322" spans="2:9" ht="18" customHeight="1" x14ac:dyDescent="0.25">
      <c r="B322" s="83" t="str" cm="1">
        <f t="array" ref="B322">IF(C319=2024,INDEX('COMPTE 2024'!$B$7:$B$601,'COMPTE 2024'!M321),IF(C318=2025,INDEX('COMPTE 2025'!$B$8:$B$601,'COMPTE 2024'!M321),IF(C318=2026,INDEX('COMPTE 2026'!$B$8:$B$601,'COMPTE 2026'!M321),IF(C318=2027,INDEX('COMPTE 2027'!$B$8:$B$601,'COMPTE 2027'!M321),IF(C318=2028,INDEX('COMPTE 2028'!$B$8:$B$601,'COMPTE 2028'!M321),IF(C318=2029,INDEX('COMPTE 2029'!$B$8:$B$601,'COMPTE 2029'!M321),IF(C318=2030,INDEX('COMPTE 2030'!$B$8:$B$601,'COMPTE 2030'!M321),"")))))))</f>
        <v/>
      </c>
      <c r="C322" s="116" t="str" cm="1">
        <f t="array" ref="C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D322" t="str" cm="1">
        <f t="array" ref="D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E322" s="2" t="str" cm="1">
        <f t="array" ref="E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F322" t="str" cm="1">
        <f t="array" ref="F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G322" t="str" cm="1">
        <f t="array" ref="G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H322" t="str" cm="1">
        <f t="array" ref="H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  <c r="I322" t="str" cm="1">
        <f t="array" ref="I322">IF(C319="2024",INDEX('COMPTE 2024'!$B$8:$B$602,'COMPTE 2024'!M322),IF(C319="2025",INDEX('COMPTE 2025'!$B$8:$B$601,'COMPTE 2024'!M322),IF(C319="2026",INDEX('COMPTE 2026'!$B$601,'COMPTE 2026'!N321),IF(C319="2027",INDEX('COMPTE 2027'!$B$8:$B$601,'COMPTE 2027'!N321),IF(C319="2028",INDEX('COMPTE 2028'!$B$8:$B$601,'COMPTE 2028'!N321),IF(C319="2029",INDEX('COMPTE 2029'!$B$8:$B$601,'COMPTE 2029'!N321),IF(C319="2030",INDEX('COMPTE 2030'!$B$8:$B$601,'COMPTE 2030'!N321),"")))))))</f>
        <v/>
      </c>
    </row>
    <row r="323" spans="2:9" ht="18" customHeight="1" x14ac:dyDescent="0.25">
      <c r="B323" s="83" t="str" cm="1">
        <f t="array" ref="B323">IF(C320=2024,INDEX('COMPTE 2024'!$B$7:$B$601,'COMPTE 2024'!M322),IF(C319=2025,INDEX('COMPTE 2025'!$B$8:$B$601,'COMPTE 2024'!M322),IF(C319=2026,INDEX('COMPTE 2026'!$B$8:$B$601,'COMPTE 2026'!M322),IF(C319=2027,INDEX('COMPTE 2027'!$B$8:$B$601,'COMPTE 2027'!M322),IF(C319=2028,INDEX('COMPTE 2028'!$B$8:$B$601,'COMPTE 2028'!M322),IF(C319=2029,INDEX('COMPTE 2029'!$B$8:$B$601,'COMPTE 2029'!M322),IF(C319=2030,INDEX('COMPTE 2030'!$B$8:$B$601,'COMPTE 2030'!M322),"")))))))</f>
        <v/>
      </c>
      <c r="C323" s="116" t="str" cm="1">
        <f t="array" ref="C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D323" t="str" cm="1">
        <f t="array" ref="D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E323" s="2" t="str" cm="1">
        <f t="array" ref="E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F323" t="str" cm="1">
        <f t="array" ref="F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G323" t="str" cm="1">
        <f t="array" ref="G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H323" t="str" cm="1">
        <f t="array" ref="H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  <c r="I323" t="str" cm="1">
        <f t="array" ref="I323">IF(C320="2024",INDEX('COMPTE 2024'!$B$8:$B$602,'COMPTE 2024'!M323),IF(C320="2025",INDEX('COMPTE 2025'!$B$8:$B$601,'COMPTE 2024'!M323),IF(C320="2026",INDEX('COMPTE 2026'!$B$601,'COMPTE 2026'!N322),IF(C320="2027",INDEX('COMPTE 2027'!$B$8:$B$601,'COMPTE 2027'!N322),IF(C320="2028",INDEX('COMPTE 2028'!$B$8:$B$601,'COMPTE 2028'!N322),IF(C320="2029",INDEX('COMPTE 2029'!$B$8:$B$601,'COMPTE 2029'!N322),IF(C320="2030",INDEX('COMPTE 2030'!$B$8:$B$601,'COMPTE 2030'!N322),"")))))))</f>
        <v/>
      </c>
    </row>
    <row r="324" spans="2:9" ht="18" customHeight="1" x14ac:dyDescent="0.25">
      <c r="B324" s="83" t="str" cm="1">
        <f t="array" ref="B324">IF(C321=2024,INDEX('COMPTE 2024'!$B$7:$B$601,'COMPTE 2024'!M323),IF(C320=2025,INDEX('COMPTE 2025'!$B$8:$B$601,'COMPTE 2024'!M323),IF(C320=2026,INDEX('COMPTE 2026'!$B$8:$B$601,'COMPTE 2026'!M323),IF(C320=2027,INDEX('COMPTE 2027'!$B$8:$B$601,'COMPTE 2027'!M323),IF(C320=2028,INDEX('COMPTE 2028'!$B$8:$B$601,'COMPTE 2028'!M323),IF(C320=2029,INDEX('COMPTE 2029'!$B$8:$B$601,'COMPTE 2029'!M323),IF(C320=2030,INDEX('COMPTE 2030'!$B$8:$B$601,'COMPTE 2030'!M323),"")))))))</f>
        <v/>
      </c>
      <c r="C324" s="116" t="str" cm="1">
        <f t="array" ref="C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D324" t="str" cm="1">
        <f t="array" ref="D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E324" s="2" t="str" cm="1">
        <f t="array" ref="E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F324" t="str" cm="1">
        <f t="array" ref="F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G324" t="str" cm="1">
        <f t="array" ref="G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H324" t="str" cm="1">
        <f t="array" ref="H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  <c r="I324" t="str" cm="1">
        <f t="array" ref="I324">IF(C321="2024",INDEX('COMPTE 2024'!$B$8:$B$602,'COMPTE 2024'!M324),IF(C321="2025",INDEX('COMPTE 2025'!$B$8:$B$601,'COMPTE 2024'!M324),IF(C321="2026",INDEX('COMPTE 2026'!$B$601,'COMPTE 2026'!N323),IF(C321="2027",INDEX('COMPTE 2027'!$B$8:$B$601,'COMPTE 2027'!N323),IF(C321="2028",INDEX('COMPTE 2028'!$B$8:$B$601,'COMPTE 2028'!N323),IF(C321="2029",INDEX('COMPTE 2029'!$B$8:$B$601,'COMPTE 2029'!N323),IF(C321="2030",INDEX('COMPTE 2030'!$B$8:$B$601,'COMPTE 2030'!N323),"")))))))</f>
        <v/>
      </c>
    </row>
    <row r="325" spans="2:9" ht="18" customHeight="1" x14ac:dyDescent="0.25">
      <c r="B325" s="83" t="str" cm="1">
        <f t="array" ref="B325">IF(C322=2024,INDEX('COMPTE 2024'!$B$7:$B$601,'COMPTE 2024'!M324),IF(C321=2025,INDEX('COMPTE 2025'!$B$8:$B$601,'COMPTE 2024'!M324),IF(C321=2026,INDEX('COMPTE 2026'!$B$8:$B$601,'COMPTE 2026'!M324),IF(C321=2027,INDEX('COMPTE 2027'!$B$8:$B$601,'COMPTE 2027'!M324),IF(C321=2028,INDEX('COMPTE 2028'!$B$8:$B$601,'COMPTE 2028'!M324),IF(C321=2029,INDEX('COMPTE 2029'!$B$8:$B$601,'COMPTE 2029'!M324),IF(C321=2030,INDEX('COMPTE 2030'!$B$8:$B$601,'COMPTE 2030'!M324),"")))))))</f>
        <v/>
      </c>
      <c r="C325" s="116" t="str" cm="1">
        <f t="array" ref="C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D325" t="str" cm="1">
        <f t="array" ref="D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E325" s="2" t="str" cm="1">
        <f t="array" ref="E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F325" t="str" cm="1">
        <f t="array" ref="F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G325" t="str" cm="1">
        <f t="array" ref="G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H325" t="str" cm="1">
        <f t="array" ref="H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  <c r="I325" t="str" cm="1">
        <f t="array" ref="I325">IF(C322="2024",INDEX('COMPTE 2024'!$B$8:$B$602,'COMPTE 2024'!M325),IF(C322="2025",INDEX('COMPTE 2025'!$B$8:$B$601,'COMPTE 2024'!M325),IF(C322="2026",INDEX('COMPTE 2026'!$B$601,'COMPTE 2026'!N324),IF(C322="2027",INDEX('COMPTE 2027'!$B$8:$B$601,'COMPTE 2027'!N324),IF(C322="2028",INDEX('COMPTE 2028'!$B$8:$B$601,'COMPTE 2028'!N324),IF(C322="2029",INDEX('COMPTE 2029'!$B$8:$B$601,'COMPTE 2029'!N324),IF(C322="2030",INDEX('COMPTE 2030'!$B$8:$B$601,'COMPTE 2030'!N324),"")))))))</f>
        <v/>
      </c>
    </row>
    <row r="326" spans="2:9" ht="18" customHeight="1" x14ac:dyDescent="0.25">
      <c r="B326" s="83" t="str" cm="1">
        <f t="array" ref="B326">IF(C323=2024,INDEX('COMPTE 2024'!$B$7:$B$601,'COMPTE 2024'!M325),IF(C322=2025,INDEX('COMPTE 2025'!$B$8:$B$601,'COMPTE 2024'!M325),IF(C322=2026,INDEX('COMPTE 2026'!$B$8:$B$601,'COMPTE 2026'!M325),IF(C322=2027,INDEX('COMPTE 2027'!$B$8:$B$601,'COMPTE 2027'!M325),IF(C322=2028,INDEX('COMPTE 2028'!$B$8:$B$601,'COMPTE 2028'!M325),IF(C322=2029,INDEX('COMPTE 2029'!$B$8:$B$601,'COMPTE 2029'!M325),IF(C322=2030,INDEX('COMPTE 2030'!$B$8:$B$601,'COMPTE 2030'!M325),"")))))))</f>
        <v/>
      </c>
      <c r="C326" s="116" t="str" cm="1">
        <f t="array" ref="C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D326" t="str" cm="1">
        <f t="array" ref="D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E326" s="2" t="str" cm="1">
        <f t="array" ref="E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F326" t="str" cm="1">
        <f t="array" ref="F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G326" t="str" cm="1">
        <f t="array" ref="G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H326" t="str" cm="1">
        <f t="array" ref="H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  <c r="I326" t="str" cm="1">
        <f t="array" ref="I326">IF(C323="2024",INDEX('COMPTE 2024'!$B$8:$B$602,'COMPTE 2024'!M326),IF(C323="2025",INDEX('COMPTE 2025'!$B$8:$B$601,'COMPTE 2024'!M326),IF(C323="2026",INDEX('COMPTE 2026'!$B$601,'COMPTE 2026'!N325),IF(C323="2027",INDEX('COMPTE 2027'!$B$8:$B$601,'COMPTE 2027'!N325),IF(C323="2028",INDEX('COMPTE 2028'!$B$8:$B$601,'COMPTE 2028'!N325),IF(C323="2029",INDEX('COMPTE 2029'!$B$8:$B$601,'COMPTE 2029'!N325),IF(C323="2030",INDEX('COMPTE 2030'!$B$8:$B$601,'COMPTE 2030'!N325),"")))))))</f>
        <v/>
      </c>
    </row>
    <row r="327" spans="2:9" ht="18" customHeight="1" x14ac:dyDescent="0.25">
      <c r="B327" s="83" t="str" cm="1">
        <f t="array" ref="B327">IF(C324=2024,INDEX('COMPTE 2024'!$B$7:$B$601,'COMPTE 2024'!M326),IF(C323=2025,INDEX('COMPTE 2025'!$B$8:$B$601,'COMPTE 2024'!M326),IF(C323=2026,INDEX('COMPTE 2026'!$B$8:$B$601,'COMPTE 2026'!M326),IF(C323=2027,INDEX('COMPTE 2027'!$B$8:$B$601,'COMPTE 2027'!M326),IF(C323=2028,INDEX('COMPTE 2028'!$B$8:$B$601,'COMPTE 2028'!M326),IF(C323=2029,INDEX('COMPTE 2029'!$B$8:$B$601,'COMPTE 2029'!M326),IF(C323=2030,INDEX('COMPTE 2030'!$B$8:$B$601,'COMPTE 2030'!M326),"")))))))</f>
        <v/>
      </c>
      <c r="C327" s="116" t="str" cm="1">
        <f t="array" ref="C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D327" t="str" cm="1">
        <f t="array" ref="D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E327" s="2" t="str" cm="1">
        <f t="array" ref="E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F327" t="str" cm="1">
        <f t="array" ref="F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G327" t="str" cm="1">
        <f t="array" ref="G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H327" t="str" cm="1">
        <f t="array" ref="H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  <c r="I327" t="str" cm="1">
        <f t="array" ref="I327">IF(C324="2024",INDEX('COMPTE 2024'!$B$8:$B$602,'COMPTE 2024'!M327),IF(C324="2025",INDEX('COMPTE 2025'!$B$8:$B$601,'COMPTE 2024'!M327),IF(C324="2026",INDEX('COMPTE 2026'!$B$601,'COMPTE 2026'!N326),IF(C324="2027",INDEX('COMPTE 2027'!$B$8:$B$601,'COMPTE 2027'!N326),IF(C324="2028",INDEX('COMPTE 2028'!$B$8:$B$601,'COMPTE 2028'!N326),IF(C324="2029",INDEX('COMPTE 2029'!$B$8:$B$601,'COMPTE 2029'!N326),IF(C324="2030",INDEX('COMPTE 2030'!$B$8:$B$601,'COMPTE 2030'!N326),"")))))))</f>
        <v/>
      </c>
    </row>
    <row r="328" spans="2:9" ht="18" customHeight="1" x14ac:dyDescent="0.25">
      <c r="B328" s="83" t="str" cm="1">
        <f t="array" ref="B328">IF(C325=2024,INDEX('COMPTE 2024'!$B$7:$B$601,'COMPTE 2024'!M327),IF(C324=2025,INDEX('COMPTE 2025'!$B$8:$B$601,'COMPTE 2024'!M327),IF(C324=2026,INDEX('COMPTE 2026'!$B$8:$B$601,'COMPTE 2026'!M327),IF(C324=2027,INDEX('COMPTE 2027'!$B$8:$B$601,'COMPTE 2027'!M327),IF(C324=2028,INDEX('COMPTE 2028'!$B$8:$B$601,'COMPTE 2028'!M327),IF(C324=2029,INDEX('COMPTE 2029'!$B$8:$B$601,'COMPTE 2029'!M327),IF(C324=2030,INDEX('COMPTE 2030'!$B$8:$B$601,'COMPTE 2030'!M327),"")))))))</f>
        <v/>
      </c>
      <c r="C328" s="116" t="str" cm="1">
        <f t="array" ref="C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D328" t="str" cm="1">
        <f t="array" ref="D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E328" s="2" t="str" cm="1">
        <f t="array" ref="E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F328" t="str" cm="1">
        <f t="array" ref="F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G328" t="str" cm="1">
        <f t="array" ref="G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H328" t="str" cm="1">
        <f t="array" ref="H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  <c r="I328" t="str" cm="1">
        <f t="array" ref="I328">IF(C325="2024",INDEX('COMPTE 2024'!$B$8:$B$602,'COMPTE 2024'!M328),IF(C325="2025",INDEX('COMPTE 2025'!$B$8:$B$601,'COMPTE 2024'!M328),IF(C325="2026",INDEX('COMPTE 2026'!$B$601,'COMPTE 2026'!N327),IF(C325="2027",INDEX('COMPTE 2027'!$B$8:$B$601,'COMPTE 2027'!N327),IF(C325="2028",INDEX('COMPTE 2028'!$B$8:$B$601,'COMPTE 2028'!N327),IF(C325="2029",INDEX('COMPTE 2029'!$B$8:$B$601,'COMPTE 2029'!N327),IF(C325="2030",INDEX('COMPTE 2030'!$B$8:$B$601,'COMPTE 2030'!N327),"")))))))</f>
        <v/>
      </c>
    </row>
    <row r="329" spans="2:9" ht="18" customHeight="1" x14ac:dyDescent="0.25">
      <c r="B329" s="83" t="str" cm="1">
        <f t="array" ref="B329">IF(C326=2024,INDEX('COMPTE 2024'!$B$7:$B$601,'COMPTE 2024'!M328),IF(C325=2025,INDEX('COMPTE 2025'!$B$8:$B$601,'COMPTE 2024'!M328),IF(C325=2026,INDEX('COMPTE 2026'!$B$8:$B$601,'COMPTE 2026'!M328),IF(C325=2027,INDEX('COMPTE 2027'!$B$8:$B$601,'COMPTE 2027'!M328),IF(C325=2028,INDEX('COMPTE 2028'!$B$8:$B$601,'COMPTE 2028'!M328),IF(C325=2029,INDEX('COMPTE 2029'!$B$8:$B$601,'COMPTE 2029'!M328),IF(C325=2030,INDEX('COMPTE 2030'!$B$8:$B$601,'COMPTE 2030'!M328),"")))))))</f>
        <v/>
      </c>
      <c r="C329" s="116" t="str" cm="1">
        <f t="array" ref="C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D329" t="str" cm="1">
        <f t="array" ref="D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E329" s="2" t="str" cm="1">
        <f t="array" ref="E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F329" t="str" cm="1">
        <f t="array" ref="F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G329" t="str" cm="1">
        <f t="array" ref="G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H329" t="str" cm="1">
        <f t="array" ref="H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  <c r="I329" t="str" cm="1">
        <f t="array" ref="I329">IF(C326="2024",INDEX('COMPTE 2024'!$B$8:$B$602,'COMPTE 2024'!M329),IF(C326="2025",INDEX('COMPTE 2025'!$B$8:$B$601,'COMPTE 2024'!M329),IF(C326="2026",INDEX('COMPTE 2026'!$B$601,'COMPTE 2026'!N328),IF(C326="2027",INDEX('COMPTE 2027'!$B$8:$B$601,'COMPTE 2027'!N328),IF(C326="2028",INDEX('COMPTE 2028'!$B$8:$B$601,'COMPTE 2028'!N328),IF(C326="2029",INDEX('COMPTE 2029'!$B$8:$B$601,'COMPTE 2029'!N328),IF(C326="2030",INDEX('COMPTE 2030'!$B$8:$B$601,'COMPTE 2030'!N328),"")))))))</f>
        <v/>
      </c>
    </row>
    <row r="330" spans="2:9" ht="18" customHeight="1" x14ac:dyDescent="0.25">
      <c r="B330" s="83" t="str" cm="1">
        <f t="array" ref="B330">IF(C327=2024,INDEX('COMPTE 2024'!$B$7:$B$601,'COMPTE 2024'!M329),IF(C326=2025,INDEX('COMPTE 2025'!$B$8:$B$601,'COMPTE 2024'!M329),IF(C326=2026,INDEX('COMPTE 2026'!$B$8:$B$601,'COMPTE 2026'!M329),IF(C326=2027,INDEX('COMPTE 2027'!$B$8:$B$601,'COMPTE 2027'!M329),IF(C326=2028,INDEX('COMPTE 2028'!$B$8:$B$601,'COMPTE 2028'!M329),IF(C326=2029,INDEX('COMPTE 2029'!$B$8:$B$601,'COMPTE 2029'!M329),IF(C326=2030,INDEX('COMPTE 2030'!$B$8:$B$601,'COMPTE 2030'!M329),"")))))))</f>
        <v/>
      </c>
      <c r="C330" s="116" t="str" cm="1">
        <f t="array" ref="C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D330" t="str" cm="1">
        <f t="array" ref="D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E330" s="2" t="str" cm="1">
        <f t="array" ref="E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F330" t="str" cm="1">
        <f t="array" ref="F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G330" t="str" cm="1">
        <f t="array" ref="G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H330" t="str" cm="1">
        <f t="array" ref="H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  <c r="I330" t="str" cm="1">
        <f t="array" ref="I330">IF(C327="2024",INDEX('COMPTE 2024'!$B$8:$B$602,'COMPTE 2024'!M330),IF(C327="2025",INDEX('COMPTE 2025'!$B$8:$B$601,'COMPTE 2024'!M330),IF(C327="2026",INDEX('COMPTE 2026'!$B$601,'COMPTE 2026'!N329),IF(C327="2027",INDEX('COMPTE 2027'!$B$8:$B$601,'COMPTE 2027'!N329),IF(C327="2028",INDEX('COMPTE 2028'!$B$8:$B$601,'COMPTE 2028'!N329),IF(C327="2029",INDEX('COMPTE 2029'!$B$8:$B$601,'COMPTE 2029'!N329),IF(C327="2030",INDEX('COMPTE 2030'!$B$8:$B$601,'COMPTE 2030'!N329),"")))))))</f>
        <v/>
      </c>
    </row>
    <row r="331" spans="2:9" ht="18" customHeight="1" x14ac:dyDescent="0.25">
      <c r="B331" s="83" t="str" cm="1">
        <f t="array" ref="B331">IF(C328=2024,INDEX('COMPTE 2024'!$B$7:$B$601,'COMPTE 2024'!M330),IF(C327=2025,INDEX('COMPTE 2025'!$B$8:$B$601,'COMPTE 2024'!M330),IF(C327=2026,INDEX('COMPTE 2026'!$B$8:$B$601,'COMPTE 2026'!M330),IF(C327=2027,INDEX('COMPTE 2027'!$B$8:$B$601,'COMPTE 2027'!M330),IF(C327=2028,INDEX('COMPTE 2028'!$B$8:$B$601,'COMPTE 2028'!M330),IF(C327=2029,INDEX('COMPTE 2029'!$B$8:$B$601,'COMPTE 2029'!M330),IF(C327=2030,INDEX('COMPTE 2030'!$B$8:$B$601,'COMPTE 2030'!M330),"")))))))</f>
        <v/>
      </c>
      <c r="C331" s="116" t="str" cm="1">
        <f t="array" ref="C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D331" t="str" cm="1">
        <f t="array" ref="D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E331" s="2" t="str" cm="1">
        <f t="array" ref="E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F331" t="str" cm="1">
        <f t="array" ref="F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G331" t="str" cm="1">
        <f t="array" ref="G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H331" t="str" cm="1">
        <f t="array" ref="H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  <c r="I331" t="str" cm="1">
        <f t="array" ref="I331">IF(C328="2024",INDEX('COMPTE 2024'!$B$8:$B$602,'COMPTE 2024'!M331),IF(C328="2025",INDEX('COMPTE 2025'!$B$8:$B$601,'COMPTE 2024'!M331),IF(C328="2026",INDEX('COMPTE 2026'!$B$601,'COMPTE 2026'!N330),IF(C328="2027",INDEX('COMPTE 2027'!$B$8:$B$601,'COMPTE 2027'!N330),IF(C328="2028",INDEX('COMPTE 2028'!$B$8:$B$601,'COMPTE 2028'!N330),IF(C328="2029",INDEX('COMPTE 2029'!$B$8:$B$601,'COMPTE 2029'!N330),IF(C328="2030",INDEX('COMPTE 2030'!$B$8:$B$601,'COMPTE 2030'!N330),"")))))))</f>
        <v/>
      </c>
    </row>
    <row r="332" spans="2:9" ht="18" customHeight="1" x14ac:dyDescent="0.25">
      <c r="B332" s="83" t="str" cm="1">
        <f t="array" ref="B332">IF(C329=2024,INDEX('COMPTE 2024'!$B$7:$B$601,'COMPTE 2024'!M331),IF(C328=2025,INDEX('COMPTE 2025'!$B$8:$B$601,'COMPTE 2024'!M331),IF(C328=2026,INDEX('COMPTE 2026'!$B$8:$B$601,'COMPTE 2026'!M331),IF(C328=2027,INDEX('COMPTE 2027'!$B$8:$B$601,'COMPTE 2027'!M331),IF(C328=2028,INDEX('COMPTE 2028'!$B$8:$B$601,'COMPTE 2028'!M331),IF(C328=2029,INDEX('COMPTE 2029'!$B$8:$B$601,'COMPTE 2029'!M331),IF(C328=2030,INDEX('COMPTE 2030'!$B$8:$B$601,'COMPTE 2030'!M331),"")))))))</f>
        <v/>
      </c>
      <c r="C332" s="116" t="str" cm="1">
        <f t="array" ref="C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D332" t="str" cm="1">
        <f t="array" ref="D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E332" s="2" t="str" cm="1">
        <f t="array" ref="E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F332" t="str" cm="1">
        <f t="array" ref="F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G332" t="str" cm="1">
        <f t="array" ref="G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H332" t="str" cm="1">
        <f t="array" ref="H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  <c r="I332" t="str" cm="1">
        <f t="array" ref="I332">IF(C329="2024",INDEX('COMPTE 2024'!$B$8:$B$602,'COMPTE 2024'!M332),IF(C329="2025",INDEX('COMPTE 2025'!$B$8:$B$601,'COMPTE 2024'!M332),IF(C329="2026",INDEX('COMPTE 2026'!$B$601,'COMPTE 2026'!N331),IF(C329="2027",INDEX('COMPTE 2027'!$B$8:$B$601,'COMPTE 2027'!N331),IF(C329="2028",INDEX('COMPTE 2028'!$B$8:$B$601,'COMPTE 2028'!N331),IF(C329="2029",INDEX('COMPTE 2029'!$B$8:$B$601,'COMPTE 2029'!N331),IF(C329="2030",INDEX('COMPTE 2030'!$B$8:$B$601,'COMPTE 2030'!N331),"")))))))</f>
        <v/>
      </c>
    </row>
    <row r="333" spans="2:9" ht="18" customHeight="1" x14ac:dyDescent="0.25">
      <c r="B333" s="83" t="str" cm="1">
        <f t="array" ref="B333">IF(C330=2024,INDEX('COMPTE 2024'!$B$7:$B$601,'COMPTE 2024'!M332),IF(C329=2025,INDEX('COMPTE 2025'!$B$8:$B$601,'COMPTE 2024'!M332),IF(C329=2026,INDEX('COMPTE 2026'!$B$8:$B$601,'COMPTE 2026'!M332),IF(C329=2027,INDEX('COMPTE 2027'!$B$8:$B$601,'COMPTE 2027'!M332),IF(C329=2028,INDEX('COMPTE 2028'!$B$8:$B$601,'COMPTE 2028'!M332),IF(C329=2029,INDEX('COMPTE 2029'!$B$8:$B$601,'COMPTE 2029'!M332),IF(C329=2030,INDEX('COMPTE 2030'!$B$8:$B$601,'COMPTE 2030'!M332),"")))))))</f>
        <v/>
      </c>
      <c r="C333" s="116" t="str" cm="1">
        <f t="array" ref="C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D333" t="str" cm="1">
        <f t="array" ref="D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E333" s="2" t="str" cm="1">
        <f t="array" ref="E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F333" t="str" cm="1">
        <f t="array" ref="F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G333" t="str" cm="1">
        <f t="array" ref="G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H333" t="str" cm="1">
        <f t="array" ref="H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  <c r="I333" t="str" cm="1">
        <f t="array" ref="I333">IF(C330="2024",INDEX('COMPTE 2024'!$B$8:$B$602,'COMPTE 2024'!M333),IF(C330="2025",INDEX('COMPTE 2025'!$B$8:$B$601,'COMPTE 2024'!M333),IF(C330="2026",INDEX('COMPTE 2026'!$B$601,'COMPTE 2026'!N332),IF(C330="2027",INDEX('COMPTE 2027'!$B$8:$B$601,'COMPTE 2027'!N332),IF(C330="2028",INDEX('COMPTE 2028'!$B$8:$B$601,'COMPTE 2028'!N332),IF(C330="2029",INDEX('COMPTE 2029'!$B$8:$B$601,'COMPTE 2029'!N332),IF(C330="2030",INDEX('COMPTE 2030'!$B$8:$B$601,'COMPTE 2030'!N332),"")))))))</f>
        <v/>
      </c>
    </row>
    <row r="334" spans="2:9" ht="18" customHeight="1" x14ac:dyDescent="0.25">
      <c r="B334" s="83" t="str" cm="1">
        <f t="array" ref="B334">IF(C331=2024,INDEX('COMPTE 2024'!$B$7:$B$601,'COMPTE 2024'!M333),IF(C330=2025,INDEX('COMPTE 2025'!$B$8:$B$601,'COMPTE 2024'!M333),IF(C330=2026,INDEX('COMPTE 2026'!$B$8:$B$601,'COMPTE 2026'!M333),IF(C330=2027,INDEX('COMPTE 2027'!$B$8:$B$601,'COMPTE 2027'!M333),IF(C330=2028,INDEX('COMPTE 2028'!$B$8:$B$601,'COMPTE 2028'!M333),IF(C330=2029,INDEX('COMPTE 2029'!$B$8:$B$601,'COMPTE 2029'!M333),IF(C330=2030,INDEX('COMPTE 2030'!$B$8:$B$601,'COMPTE 2030'!M333),"")))))))</f>
        <v/>
      </c>
      <c r="C334" s="116" t="str" cm="1">
        <f t="array" ref="C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D334" t="str" cm="1">
        <f t="array" ref="D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E334" s="2" t="str" cm="1">
        <f t="array" ref="E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F334" t="str" cm="1">
        <f t="array" ref="F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G334" t="str" cm="1">
        <f t="array" ref="G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H334" t="str" cm="1">
        <f t="array" ref="H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  <c r="I334" t="str" cm="1">
        <f t="array" ref="I334">IF(C331="2024",INDEX('COMPTE 2024'!$B$8:$B$602,'COMPTE 2024'!M334),IF(C331="2025",INDEX('COMPTE 2025'!$B$8:$B$601,'COMPTE 2024'!M334),IF(C331="2026",INDEX('COMPTE 2026'!$B$601,'COMPTE 2026'!N333),IF(C331="2027",INDEX('COMPTE 2027'!$B$8:$B$601,'COMPTE 2027'!N333),IF(C331="2028",INDEX('COMPTE 2028'!$B$8:$B$601,'COMPTE 2028'!N333),IF(C331="2029",INDEX('COMPTE 2029'!$B$8:$B$601,'COMPTE 2029'!N333),IF(C331="2030",INDEX('COMPTE 2030'!$B$8:$B$601,'COMPTE 2030'!N333),"")))))))</f>
        <v/>
      </c>
    </row>
    <row r="335" spans="2:9" ht="18" customHeight="1" x14ac:dyDescent="0.25">
      <c r="B335" s="83" t="str" cm="1">
        <f t="array" ref="B335">IF(C332=2024,INDEX('COMPTE 2024'!$B$7:$B$601,'COMPTE 2024'!M334),IF(C331=2025,INDEX('COMPTE 2025'!$B$8:$B$601,'COMPTE 2024'!M334),IF(C331=2026,INDEX('COMPTE 2026'!$B$8:$B$601,'COMPTE 2026'!M334),IF(C331=2027,INDEX('COMPTE 2027'!$B$8:$B$601,'COMPTE 2027'!M334),IF(C331=2028,INDEX('COMPTE 2028'!$B$8:$B$601,'COMPTE 2028'!M334),IF(C331=2029,INDEX('COMPTE 2029'!$B$8:$B$601,'COMPTE 2029'!M334),IF(C331=2030,INDEX('COMPTE 2030'!$B$8:$B$601,'COMPTE 2030'!M334),"")))))))</f>
        <v/>
      </c>
      <c r="C335" s="116" t="str" cm="1">
        <f t="array" ref="C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D335" t="str" cm="1">
        <f t="array" ref="D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E335" s="2" t="str" cm="1">
        <f t="array" ref="E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F335" t="str" cm="1">
        <f t="array" ref="F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G335" t="str" cm="1">
        <f t="array" ref="G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H335" t="str" cm="1">
        <f t="array" ref="H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  <c r="I335" t="str" cm="1">
        <f t="array" ref="I335">IF(C332="2024",INDEX('COMPTE 2024'!$B$8:$B$602,'COMPTE 2024'!M335),IF(C332="2025",INDEX('COMPTE 2025'!$B$8:$B$601,'COMPTE 2024'!M335),IF(C332="2026",INDEX('COMPTE 2026'!$B$601,'COMPTE 2026'!N334),IF(C332="2027",INDEX('COMPTE 2027'!$B$8:$B$601,'COMPTE 2027'!N334),IF(C332="2028",INDEX('COMPTE 2028'!$B$8:$B$601,'COMPTE 2028'!N334),IF(C332="2029",INDEX('COMPTE 2029'!$B$8:$B$601,'COMPTE 2029'!N334),IF(C332="2030",INDEX('COMPTE 2030'!$B$8:$B$601,'COMPTE 2030'!N334),"")))))))</f>
        <v/>
      </c>
    </row>
    <row r="336" spans="2:9" ht="18" customHeight="1" x14ac:dyDescent="0.25">
      <c r="B336" s="83" t="str" cm="1">
        <f t="array" ref="B336">IF(C333=2024,INDEX('COMPTE 2024'!$B$7:$B$601,'COMPTE 2024'!M335),IF(C332=2025,INDEX('COMPTE 2025'!$B$8:$B$601,'COMPTE 2024'!M335),IF(C332=2026,INDEX('COMPTE 2026'!$B$8:$B$601,'COMPTE 2026'!M335),IF(C332=2027,INDEX('COMPTE 2027'!$B$8:$B$601,'COMPTE 2027'!M335),IF(C332=2028,INDEX('COMPTE 2028'!$B$8:$B$601,'COMPTE 2028'!M335),IF(C332=2029,INDEX('COMPTE 2029'!$B$8:$B$601,'COMPTE 2029'!M335),IF(C332=2030,INDEX('COMPTE 2030'!$B$8:$B$601,'COMPTE 2030'!M335),"")))))))</f>
        <v/>
      </c>
      <c r="C336" s="116" t="str" cm="1">
        <f t="array" ref="C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D336" t="str" cm="1">
        <f t="array" ref="D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E336" s="2" t="str" cm="1">
        <f t="array" ref="E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F336" t="str" cm="1">
        <f t="array" ref="F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G336" t="str" cm="1">
        <f t="array" ref="G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H336" t="str" cm="1">
        <f t="array" ref="H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  <c r="I336" t="str" cm="1">
        <f t="array" ref="I336">IF(C333="2024",INDEX('COMPTE 2024'!$B$8:$B$602,'COMPTE 2024'!M336),IF(C333="2025",INDEX('COMPTE 2025'!$B$8:$B$601,'COMPTE 2024'!M336),IF(C333="2026",INDEX('COMPTE 2026'!$B$601,'COMPTE 2026'!N335),IF(C333="2027",INDEX('COMPTE 2027'!$B$8:$B$601,'COMPTE 2027'!N335),IF(C333="2028",INDEX('COMPTE 2028'!$B$8:$B$601,'COMPTE 2028'!N335),IF(C333="2029",INDEX('COMPTE 2029'!$B$8:$B$601,'COMPTE 2029'!N335),IF(C333="2030",INDEX('COMPTE 2030'!$B$8:$B$601,'COMPTE 2030'!N335),"")))))))</f>
        <v/>
      </c>
    </row>
    <row r="337" spans="2:9" ht="18" customHeight="1" x14ac:dyDescent="0.25">
      <c r="B337" s="83" t="str" cm="1">
        <f t="array" ref="B337">IF(C334=2024,INDEX('COMPTE 2024'!$B$7:$B$601,'COMPTE 2024'!M336),IF(C333=2025,INDEX('COMPTE 2025'!$B$8:$B$601,'COMPTE 2024'!M336),IF(C333=2026,INDEX('COMPTE 2026'!$B$8:$B$601,'COMPTE 2026'!M336),IF(C333=2027,INDEX('COMPTE 2027'!$B$8:$B$601,'COMPTE 2027'!M336),IF(C333=2028,INDEX('COMPTE 2028'!$B$8:$B$601,'COMPTE 2028'!M336),IF(C333=2029,INDEX('COMPTE 2029'!$B$8:$B$601,'COMPTE 2029'!M336),IF(C333=2030,INDEX('COMPTE 2030'!$B$8:$B$601,'COMPTE 2030'!M336),"")))))))</f>
        <v/>
      </c>
      <c r="C337" s="116" t="str" cm="1">
        <f t="array" ref="C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D337" t="str" cm="1">
        <f t="array" ref="D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E337" s="2" t="str" cm="1">
        <f t="array" ref="E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F337" t="str" cm="1">
        <f t="array" ref="F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G337" t="str" cm="1">
        <f t="array" ref="G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H337" t="str" cm="1">
        <f t="array" ref="H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  <c r="I337" t="str" cm="1">
        <f t="array" ref="I337">IF(C334="2024",INDEX('COMPTE 2024'!$B$8:$B$602,'COMPTE 2024'!M337),IF(C334="2025",INDEX('COMPTE 2025'!$B$8:$B$601,'COMPTE 2024'!M337),IF(C334="2026",INDEX('COMPTE 2026'!$B$601,'COMPTE 2026'!N336),IF(C334="2027",INDEX('COMPTE 2027'!$B$8:$B$601,'COMPTE 2027'!N336),IF(C334="2028",INDEX('COMPTE 2028'!$B$8:$B$601,'COMPTE 2028'!N336),IF(C334="2029",INDEX('COMPTE 2029'!$B$8:$B$601,'COMPTE 2029'!N336),IF(C334="2030",INDEX('COMPTE 2030'!$B$8:$B$601,'COMPTE 2030'!N336),"")))))))</f>
        <v/>
      </c>
    </row>
    <row r="338" spans="2:9" ht="18" customHeight="1" x14ac:dyDescent="0.25">
      <c r="B338" s="83" t="str" cm="1">
        <f t="array" ref="B338">IF(C335=2024,INDEX('COMPTE 2024'!$B$7:$B$601,'COMPTE 2024'!M337),IF(C334=2025,INDEX('COMPTE 2025'!$B$8:$B$601,'COMPTE 2024'!M337),IF(C334=2026,INDEX('COMPTE 2026'!$B$8:$B$601,'COMPTE 2026'!M337),IF(C334=2027,INDEX('COMPTE 2027'!$B$8:$B$601,'COMPTE 2027'!M337),IF(C334=2028,INDEX('COMPTE 2028'!$B$8:$B$601,'COMPTE 2028'!M337),IF(C334=2029,INDEX('COMPTE 2029'!$B$8:$B$601,'COMPTE 2029'!M337),IF(C334=2030,INDEX('COMPTE 2030'!$B$8:$B$601,'COMPTE 2030'!M337),"")))))))</f>
        <v/>
      </c>
      <c r="C338" s="116" t="str" cm="1">
        <f t="array" ref="C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D338" t="str" cm="1">
        <f t="array" ref="D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E338" s="2" t="str" cm="1">
        <f t="array" ref="E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F338" t="str" cm="1">
        <f t="array" ref="F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G338" t="str" cm="1">
        <f t="array" ref="G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H338" t="str" cm="1">
        <f t="array" ref="H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  <c r="I338" t="str" cm="1">
        <f t="array" ref="I338">IF(C335="2024",INDEX('COMPTE 2024'!$B$8:$B$602,'COMPTE 2024'!M338),IF(C335="2025",INDEX('COMPTE 2025'!$B$8:$B$601,'COMPTE 2024'!M338),IF(C335="2026",INDEX('COMPTE 2026'!$B$601,'COMPTE 2026'!N337),IF(C335="2027",INDEX('COMPTE 2027'!$B$8:$B$601,'COMPTE 2027'!N337),IF(C335="2028",INDEX('COMPTE 2028'!$B$8:$B$601,'COMPTE 2028'!N337),IF(C335="2029",INDEX('COMPTE 2029'!$B$8:$B$601,'COMPTE 2029'!N337),IF(C335="2030",INDEX('COMPTE 2030'!$B$8:$B$601,'COMPTE 2030'!N337),"")))))))</f>
        <v/>
      </c>
    </row>
    <row r="339" spans="2:9" ht="18" customHeight="1" x14ac:dyDescent="0.25">
      <c r="B339" s="83" t="str" cm="1">
        <f t="array" ref="B339">IF(C336=2024,INDEX('COMPTE 2024'!$B$7:$B$601,'COMPTE 2024'!M338),IF(C335=2025,INDEX('COMPTE 2025'!$B$8:$B$601,'COMPTE 2024'!M338),IF(C335=2026,INDEX('COMPTE 2026'!$B$8:$B$601,'COMPTE 2026'!M338),IF(C335=2027,INDEX('COMPTE 2027'!$B$8:$B$601,'COMPTE 2027'!M338),IF(C335=2028,INDEX('COMPTE 2028'!$B$8:$B$601,'COMPTE 2028'!M338),IF(C335=2029,INDEX('COMPTE 2029'!$B$8:$B$601,'COMPTE 2029'!M338),IF(C335=2030,INDEX('COMPTE 2030'!$B$8:$B$601,'COMPTE 2030'!M338),"")))))))</f>
        <v/>
      </c>
      <c r="C339" s="116" t="str" cm="1">
        <f t="array" ref="C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D339" t="str" cm="1">
        <f t="array" ref="D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E339" s="2" t="str" cm="1">
        <f t="array" ref="E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F339" t="str" cm="1">
        <f t="array" ref="F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G339" t="str" cm="1">
        <f t="array" ref="G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H339" t="str" cm="1">
        <f t="array" ref="H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  <c r="I339" t="str" cm="1">
        <f t="array" ref="I339">IF(C336="2024",INDEX('COMPTE 2024'!$B$8:$B$602,'COMPTE 2024'!M339),IF(C336="2025",INDEX('COMPTE 2025'!$B$8:$B$601,'COMPTE 2024'!M339),IF(C336="2026",INDEX('COMPTE 2026'!$B$601,'COMPTE 2026'!N338),IF(C336="2027",INDEX('COMPTE 2027'!$B$8:$B$601,'COMPTE 2027'!N338),IF(C336="2028",INDEX('COMPTE 2028'!$B$8:$B$601,'COMPTE 2028'!N338),IF(C336="2029",INDEX('COMPTE 2029'!$B$8:$B$601,'COMPTE 2029'!N338),IF(C336="2030",INDEX('COMPTE 2030'!$B$8:$B$601,'COMPTE 2030'!N338),"")))))))</f>
        <v/>
      </c>
    </row>
    <row r="340" spans="2:9" ht="18" customHeight="1" x14ac:dyDescent="0.25">
      <c r="B340" s="83" t="str" cm="1">
        <f t="array" ref="B340">IF(C337=2024,INDEX('COMPTE 2024'!$B$7:$B$601,'COMPTE 2024'!M339),IF(C336=2025,INDEX('COMPTE 2025'!$B$8:$B$601,'COMPTE 2024'!M339),IF(C336=2026,INDEX('COMPTE 2026'!$B$8:$B$601,'COMPTE 2026'!M339),IF(C336=2027,INDEX('COMPTE 2027'!$B$8:$B$601,'COMPTE 2027'!M339),IF(C336=2028,INDEX('COMPTE 2028'!$B$8:$B$601,'COMPTE 2028'!M339),IF(C336=2029,INDEX('COMPTE 2029'!$B$8:$B$601,'COMPTE 2029'!M339),IF(C336=2030,INDEX('COMPTE 2030'!$B$8:$B$601,'COMPTE 2030'!M339),"")))))))</f>
        <v/>
      </c>
      <c r="C340" s="116" t="str" cm="1">
        <f t="array" ref="C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D340" t="str" cm="1">
        <f t="array" ref="D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E340" s="2" t="str" cm="1">
        <f t="array" ref="E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F340" t="str" cm="1">
        <f t="array" ref="F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G340" t="str" cm="1">
        <f t="array" ref="G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H340" t="str" cm="1">
        <f t="array" ref="H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  <c r="I340" t="str" cm="1">
        <f t="array" ref="I340">IF(C337="2024",INDEX('COMPTE 2024'!$B$8:$B$602,'COMPTE 2024'!M340),IF(C337="2025",INDEX('COMPTE 2025'!$B$8:$B$601,'COMPTE 2024'!M340),IF(C337="2026",INDEX('COMPTE 2026'!$B$601,'COMPTE 2026'!N339),IF(C337="2027",INDEX('COMPTE 2027'!$B$8:$B$601,'COMPTE 2027'!N339),IF(C337="2028",INDEX('COMPTE 2028'!$B$8:$B$601,'COMPTE 2028'!N339),IF(C337="2029",INDEX('COMPTE 2029'!$B$8:$B$601,'COMPTE 2029'!N339),IF(C337="2030",INDEX('COMPTE 2030'!$B$8:$B$601,'COMPTE 2030'!N339),"")))))))</f>
        <v/>
      </c>
    </row>
    <row r="341" spans="2:9" ht="18" customHeight="1" x14ac:dyDescent="0.25">
      <c r="B341" s="83" t="str" cm="1">
        <f t="array" ref="B341">IF(C338=2024,INDEX('COMPTE 2024'!$B$7:$B$601,'COMPTE 2024'!M340),IF(C337=2025,INDEX('COMPTE 2025'!$B$8:$B$601,'COMPTE 2024'!M340),IF(C337=2026,INDEX('COMPTE 2026'!$B$8:$B$601,'COMPTE 2026'!M340),IF(C337=2027,INDEX('COMPTE 2027'!$B$8:$B$601,'COMPTE 2027'!M340),IF(C337=2028,INDEX('COMPTE 2028'!$B$8:$B$601,'COMPTE 2028'!M340),IF(C337=2029,INDEX('COMPTE 2029'!$B$8:$B$601,'COMPTE 2029'!M340),IF(C337=2030,INDEX('COMPTE 2030'!$B$8:$B$601,'COMPTE 2030'!M340),"")))))))</f>
        <v/>
      </c>
      <c r="C341" s="116" t="str" cm="1">
        <f t="array" ref="C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D341" t="str" cm="1">
        <f t="array" ref="D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E341" s="2" t="str" cm="1">
        <f t="array" ref="E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F341" t="str" cm="1">
        <f t="array" ref="F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G341" t="str" cm="1">
        <f t="array" ref="G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H341" t="str" cm="1">
        <f t="array" ref="H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  <c r="I341" t="str" cm="1">
        <f t="array" ref="I341">IF(C338="2024",INDEX('COMPTE 2024'!$B$8:$B$602,'COMPTE 2024'!M341),IF(C338="2025",INDEX('COMPTE 2025'!$B$8:$B$601,'COMPTE 2024'!M341),IF(C338="2026",INDEX('COMPTE 2026'!$B$601,'COMPTE 2026'!N340),IF(C338="2027",INDEX('COMPTE 2027'!$B$8:$B$601,'COMPTE 2027'!N340),IF(C338="2028",INDEX('COMPTE 2028'!$B$8:$B$601,'COMPTE 2028'!N340),IF(C338="2029",INDEX('COMPTE 2029'!$B$8:$B$601,'COMPTE 2029'!N340),IF(C338="2030",INDEX('COMPTE 2030'!$B$8:$B$601,'COMPTE 2030'!N340),"")))))))</f>
        <v/>
      </c>
    </row>
    <row r="342" spans="2:9" ht="18" customHeight="1" x14ac:dyDescent="0.25">
      <c r="B342" s="83" t="str" cm="1">
        <f t="array" ref="B342">IF(C339=2024,INDEX('COMPTE 2024'!$B$7:$B$601,'COMPTE 2024'!M341),IF(C338=2025,INDEX('COMPTE 2025'!$B$8:$B$601,'COMPTE 2024'!M341),IF(C338=2026,INDEX('COMPTE 2026'!$B$8:$B$601,'COMPTE 2026'!M341),IF(C338=2027,INDEX('COMPTE 2027'!$B$8:$B$601,'COMPTE 2027'!M341),IF(C338=2028,INDEX('COMPTE 2028'!$B$8:$B$601,'COMPTE 2028'!M341),IF(C338=2029,INDEX('COMPTE 2029'!$B$8:$B$601,'COMPTE 2029'!M341),IF(C338=2030,INDEX('COMPTE 2030'!$B$8:$B$601,'COMPTE 2030'!M341),"")))))))</f>
        <v/>
      </c>
      <c r="C342" s="116" t="str" cm="1">
        <f t="array" ref="C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D342" t="str" cm="1">
        <f t="array" ref="D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E342" s="2" t="str" cm="1">
        <f t="array" ref="E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F342" t="str" cm="1">
        <f t="array" ref="F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G342" t="str" cm="1">
        <f t="array" ref="G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H342" t="str" cm="1">
        <f t="array" ref="H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  <c r="I342" t="str" cm="1">
        <f t="array" ref="I342">IF(C339="2024",INDEX('COMPTE 2024'!$B$8:$B$602,'COMPTE 2024'!M342),IF(C339="2025",INDEX('COMPTE 2025'!$B$8:$B$601,'COMPTE 2024'!M342),IF(C339="2026",INDEX('COMPTE 2026'!$B$601,'COMPTE 2026'!N341),IF(C339="2027",INDEX('COMPTE 2027'!$B$8:$B$601,'COMPTE 2027'!N341),IF(C339="2028",INDEX('COMPTE 2028'!$B$8:$B$601,'COMPTE 2028'!N341),IF(C339="2029",INDEX('COMPTE 2029'!$B$8:$B$601,'COMPTE 2029'!N341),IF(C339="2030",INDEX('COMPTE 2030'!$B$8:$B$601,'COMPTE 2030'!N341),"")))))))</f>
        <v/>
      </c>
    </row>
    <row r="343" spans="2:9" ht="18" customHeight="1" x14ac:dyDescent="0.25">
      <c r="B343" s="83" t="str" cm="1">
        <f t="array" ref="B343">IF(C340=2024,INDEX('COMPTE 2024'!$B$7:$B$601,'COMPTE 2024'!M342),IF(C339=2025,INDEX('COMPTE 2025'!$B$8:$B$601,'COMPTE 2024'!M342),IF(C339=2026,INDEX('COMPTE 2026'!$B$8:$B$601,'COMPTE 2026'!M342),IF(C339=2027,INDEX('COMPTE 2027'!$B$8:$B$601,'COMPTE 2027'!M342),IF(C339=2028,INDEX('COMPTE 2028'!$B$8:$B$601,'COMPTE 2028'!M342),IF(C339=2029,INDEX('COMPTE 2029'!$B$8:$B$601,'COMPTE 2029'!M342),IF(C339=2030,INDEX('COMPTE 2030'!$B$8:$B$601,'COMPTE 2030'!M342),"")))))))</f>
        <v/>
      </c>
      <c r="C343" s="116" t="str" cm="1">
        <f t="array" ref="C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D343" t="str" cm="1">
        <f t="array" ref="D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E343" s="2" t="str" cm="1">
        <f t="array" ref="E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F343" t="str" cm="1">
        <f t="array" ref="F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G343" t="str" cm="1">
        <f t="array" ref="G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H343" t="str" cm="1">
        <f t="array" ref="H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  <c r="I343" t="str" cm="1">
        <f t="array" ref="I343">IF(C340="2024",INDEX('COMPTE 2024'!$B$8:$B$602,'COMPTE 2024'!M343),IF(C340="2025",INDEX('COMPTE 2025'!$B$8:$B$601,'COMPTE 2024'!M343),IF(C340="2026",INDEX('COMPTE 2026'!$B$601,'COMPTE 2026'!N342),IF(C340="2027",INDEX('COMPTE 2027'!$B$8:$B$601,'COMPTE 2027'!N342),IF(C340="2028",INDEX('COMPTE 2028'!$B$8:$B$601,'COMPTE 2028'!N342),IF(C340="2029",INDEX('COMPTE 2029'!$B$8:$B$601,'COMPTE 2029'!N342),IF(C340="2030",INDEX('COMPTE 2030'!$B$8:$B$601,'COMPTE 2030'!N342),"")))))))</f>
        <v/>
      </c>
    </row>
    <row r="344" spans="2:9" ht="18" customHeight="1" x14ac:dyDescent="0.25">
      <c r="B344" s="83" t="str" cm="1">
        <f t="array" ref="B344">IF(C341=2024,INDEX('COMPTE 2024'!$B$7:$B$601,'COMPTE 2024'!M343),IF(C340=2025,INDEX('COMPTE 2025'!$B$8:$B$601,'COMPTE 2024'!M343),IF(C340=2026,INDEX('COMPTE 2026'!$B$8:$B$601,'COMPTE 2026'!M343),IF(C340=2027,INDEX('COMPTE 2027'!$B$8:$B$601,'COMPTE 2027'!M343),IF(C340=2028,INDEX('COMPTE 2028'!$B$8:$B$601,'COMPTE 2028'!M343),IF(C340=2029,INDEX('COMPTE 2029'!$B$8:$B$601,'COMPTE 2029'!M343),IF(C340=2030,INDEX('COMPTE 2030'!$B$8:$B$601,'COMPTE 2030'!M343),"")))))))</f>
        <v/>
      </c>
      <c r="C344" s="116" t="str" cm="1">
        <f t="array" ref="C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D344" t="str" cm="1">
        <f t="array" ref="D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E344" s="2" t="str" cm="1">
        <f t="array" ref="E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F344" t="str" cm="1">
        <f t="array" ref="F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G344" t="str" cm="1">
        <f t="array" ref="G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H344" t="str" cm="1">
        <f t="array" ref="H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  <c r="I344" t="str" cm="1">
        <f t="array" ref="I344">IF(C341="2024",INDEX('COMPTE 2024'!$B$8:$B$602,'COMPTE 2024'!M344),IF(C341="2025",INDEX('COMPTE 2025'!$B$8:$B$601,'COMPTE 2024'!M344),IF(C341="2026",INDEX('COMPTE 2026'!$B$601,'COMPTE 2026'!N343),IF(C341="2027",INDEX('COMPTE 2027'!$B$8:$B$601,'COMPTE 2027'!N343),IF(C341="2028",INDEX('COMPTE 2028'!$B$8:$B$601,'COMPTE 2028'!N343),IF(C341="2029",INDEX('COMPTE 2029'!$B$8:$B$601,'COMPTE 2029'!N343),IF(C341="2030",INDEX('COMPTE 2030'!$B$8:$B$601,'COMPTE 2030'!N343),"")))))))</f>
        <v/>
      </c>
    </row>
    <row r="345" spans="2:9" ht="18" customHeight="1" x14ac:dyDescent="0.25">
      <c r="B345" s="83" t="str" cm="1">
        <f t="array" ref="B345">IF(C342=2024,INDEX('COMPTE 2024'!$B$7:$B$601,'COMPTE 2024'!M344),IF(C341=2025,INDEX('COMPTE 2025'!$B$8:$B$601,'COMPTE 2024'!M344),IF(C341=2026,INDEX('COMPTE 2026'!$B$8:$B$601,'COMPTE 2026'!M344),IF(C341=2027,INDEX('COMPTE 2027'!$B$8:$B$601,'COMPTE 2027'!M344),IF(C341=2028,INDEX('COMPTE 2028'!$B$8:$B$601,'COMPTE 2028'!M344),IF(C341=2029,INDEX('COMPTE 2029'!$B$8:$B$601,'COMPTE 2029'!M344),IF(C341=2030,INDEX('COMPTE 2030'!$B$8:$B$601,'COMPTE 2030'!M344),"")))))))</f>
        <v/>
      </c>
      <c r="C345" s="116" t="str" cm="1">
        <f t="array" ref="C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D345" t="str" cm="1">
        <f t="array" ref="D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E345" s="2" t="str" cm="1">
        <f t="array" ref="E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F345" t="str" cm="1">
        <f t="array" ref="F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G345" t="str" cm="1">
        <f t="array" ref="G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H345" t="str" cm="1">
        <f t="array" ref="H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  <c r="I345" t="str" cm="1">
        <f t="array" ref="I345">IF(C342="2024",INDEX('COMPTE 2024'!$B$8:$B$602,'COMPTE 2024'!M345),IF(C342="2025",INDEX('COMPTE 2025'!$B$8:$B$601,'COMPTE 2024'!M345),IF(C342="2026",INDEX('COMPTE 2026'!$B$601,'COMPTE 2026'!N344),IF(C342="2027",INDEX('COMPTE 2027'!$B$8:$B$601,'COMPTE 2027'!N344),IF(C342="2028",INDEX('COMPTE 2028'!$B$8:$B$601,'COMPTE 2028'!N344),IF(C342="2029",INDEX('COMPTE 2029'!$B$8:$B$601,'COMPTE 2029'!N344),IF(C342="2030",INDEX('COMPTE 2030'!$B$8:$B$601,'COMPTE 2030'!N344),"")))))))</f>
        <v/>
      </c>
    </row>
    <row r="346" spans="2:9" ht="18" customHeight="1" x14ac:dyDescent="0.25">
      <c r="B346" s="83" t="str" cm="1">
        <f t="array" ref="B346">IF(C343=2024,INDEX('COMPTE 2024'!$B$7:$B$601,'COMPTE 2024'!M345),IF(C342=2025,INDEX('COMPTE 2025'!$B$8:$B$601,'COMPTE 2024'!M345),IF(C342=2026,INDEX('COMPTE 2026'!$B$8:$B$601,'COMPTE 2026'!M345),IF(C342=2027,INDEX('COMPTE 2027'!$B$8:$B$601,'COMPTE 2027'!M345),IF(C342=2028,INDEX('COMPTE 2028'!$B$8:$B$601,'COMPTE 2028'!M345),IF(C342=2029,INDEX('COMPTE 2029'!$B$8:$B$601,'COMPTE 2029'!M345),IF(C342=2030,INDEX('COMPTE 2030'!$B$8:$B$601,'COMPTE 2030'!M345),"")))))))</f>
        <v/>
      </c>
      <c r="C346" s="116" t="str" cm="1">
        <f t="array" ref="C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D346" t="str" cm="1">
        <f t="array" ref="D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E346" s="2" t="str" cm="1">
        <f t="array" ref="E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F346" t="str" cm="1">
        <f t="array" ref="F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G346" t="str" cm="1">
        <f t="array" ref="G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H346" t="str" cm="1">
        <f t="array" ref="H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  <c r="I346" t="str" cm="1">
        <f t="array" ref="I346">IF(C343="2024",INDEX('COMPTE 2024'!$B$8:$B$602,'COMPTE 2024'!M346),IF(C343="2025",INDEX('COMPTE 2025'!$B$8:$B$601,'COMPTE 2024'!M346),IF(C343="2026",INDEX('COMPTE 2026'!$B$601,'COMPTE 2026'!N345),IF(C343="2027",INDEX('COMPTE 2027'!$B$8:$B$601,'COMPTE 2027'!N345),IF(C343="2028",INDEX('COMPTE 2028'!$B$8:$B$601,'COMPTE 2028'!N345),IF(C343="2029",INDEX('COMPTE 2029'!$B$8:$B$601,'COMPTE 2029'!N345),IF(C343="2030",INDEX('COMPTE 2030'!$B$8:$B$601,'COMPTE 2030'!N345),"")))))))</f>
        <v/>
      </c>
    </row>
    <row r="347" spans="2:9" ht="18" customHeight="1" x14ac:dyDescent="0.25">
      <c r="B347" s="83" t="str" cm="1">
        <f t="array" ref="B347">IF(C344=2024,INDEX('COMPTE 2024'!$B$7:$B$601,'COMPTE 2024'!M346),IF(C343=2025,INDEX('COMPTE 2025'!$B$8:$B$601,'COMPTE 2024'!M346),IF(C343=2026,INDEX('COMPTE 2026'!$B$8:$B$601,'COMPTE 2026'!M346),IF(C343=2027,INDEX('COMPTE 2027'!$B$8:$B$601,'COMPTE 2027'!M346),IF(C343=2028,INDEX('COMPTE 2028'!$B$8:$B$601,'COMPTE 2028'!M346),IF(C343=2029,INDEX('COMPTE 2029'!$B$8:$B$601,'COMPTE 2029'!M346),IF(C343=2030,INDEX('COMPTE 2030'!$B$8:$B$601,'COMPTE 2030'!M346),"")))))))</f>
        <v/>
      </c>
      <c r="C347" s="116" t="str" cm="1">
        <f t="array" ref="C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D347" t="str" cm="1">
        <f t="array" ref="D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E347" s="2" t="str" cm="1">
        <f t="array" ref="E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F347" t="str" cm="1">
        <f t="array" ref="F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G347" t="str" cm="1">
        <f t="array" ref="G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H347" t="str" cm="1">
        <f t="array" ref="H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  <c r="I347" t="str" cm="1">
        <f t="array" ref="I347">IF(C344="2024",INDEX('COMPTE 2024'!$B$8:$B$602,'COMPTE 2024'!M347),IF(C344="2025",INDEX('COMPTE 2025'!$B$8:$B$601,'COMPTE 2024'!M347),IF(C344="2026",INDEX('COMPTE 2026'!$B$601,'COMPTE 2026'!N346),IF(C344="2027",INDEX('COMPTE 2027'!$B$8:$B$601,'COMPTE 2027'!N346),IF(C344="2028",INDEX('COMPTE 2028'!$B$8:$B$601,'COMPTE 2028'!N346),IF(C344="2029",INDEX('COMPTE 2029'!$B$8:$B$601,'COMPTE 2029'!N346),IF(C344="2030",INDEX('COMPTE 2030'!$B$8:$B$601,'COMPTE 2030'!N346),"")))))))</f>
        <v/>
      </c>
    </row>
    <row r="348" spans="2:9" ht="18" customHeight="1" x14ac:dyDescent="0.25">
      <c r="B348" s="83" t="str" cm="1">
        <f t="array" ref="B348">IF(C345=2024,INDEX('COMPTE 2024'!$B$7:$B$601,'COMPTE 2024'!M347),IF(C344=2025,INDEX('COMPTE 2025'!$B$8:$B$601,'COMPTE 2024'!M347),IF(C344=2026,INDEX('COMPTE 2026'!$B$8:$B$601,'COMPTE 2026'!M347),IF(C344=2027,INDEX('COMPTE 2027'!$B$8:$B$601,'COMPTE 2027'!M347),IF(C344=2028,INDEX('COMPTE 2028'!$B$8:$B$601,'COMPTE 2028'!M347),IF(C344=2029,INDEX('COMPTE 2029'!$B$8:$B$601,'COMPTE 2029'!M347),IF(C344=2030,INDEX('COMPTE 2030'!$B$8:$B$601,'COMPTE 2030'!M347),"")))))))</f>
        <v/>
      </c>
      <c r="C348" s="116" t="str" cm="1">
        <f t="array" ref="C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D348" t="str" cm="1">
        <f t="array" ref="D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E348" s="2" t="str" cm="1">
        <f t="array" ref="E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F348" t="str" cm="1">
        <f t="array" ref="F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G348" t="str" cm="1">
        <f t="array" ref="G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H348" t="str" cm="1">
        <f t="array" ref="H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  <c r="I348" t="str" cm="1">
        <f t="array" ref="I348">IF(C345="2024",INDEX('COMPTE 2024'!$B$8:$B$602,'COMPTE 2024'!M348),IF(C345="2025",INDEX('COMPTE 2025'!$B$8:$B$601,'COMPTE 2024'!M348),IF(C345="2026",INDEX('COMPTE 2026'!$B$601,'COMPTE 2026'!N347),IF(C345="2027",INDEX('COMPTE 2027'!$B$8:$B$601,'COMPTE 2027'!N347),IF(C345="2028",INDEX('COMPTE 2028'!$B$8:$B$601,'COMPTE 2028'!N347),IF(C345="2029",INDEX('COMPTE 2029'!$B$8:$B$601,'COMPTE 2029'!N347),IF(C345="2030",INDEX('COMPTE 2030'!$B$8:$B$601,'COMPTE 2030'!N347),"")))))))</f>
        <v/>
      </c>
    </row>
    <row r="349" spans="2:9" ht="18" customHeight="1" x14ac:dyDescent="0.25">
      <c r="B349" s="83" t="str" cm="1">
        <f t="array" ref="B349">IF(C346=2024,INDEX('COMPTE 2024'!$B$7:$B$601,'COMPTE 2024'!M348),IF(C345=2025,INDEX('COMPTE 2025'!$B$8:$B$601,'COMPTE 2024'!M348),IF(C345=2026,INDEX('COMPTE 2026'!$B$8:$B$601,'COMPTE 2026'!M348),IF(C345=2027,INDEX('COMPTE 2027'!$B$8:$B$601,'COMPTE 2027'!M348),IF(C345=2028,INDEX('COMPTE 2028'!$B$8:$B$601,'COMPTE 2028'!M348),IF(C345=2029,INDEX('COMPTE 2029'!$B$8:$B$601,'COMPTE 2029'!M348),IF(C345=2030,INDEX('COMPTE 2030'!$B$8:$B$601,'COMPTE 2030'!M348),"")))))))</f>
        <v/>
      </c>
      <c r="C349" s="116" t="str" cm="1">
        <f t="array" ref="C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D349" t="str" cm="1">
        <f t="array" ref="D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E349" s="2" t="str" cm="1">
        <f t="array" ref="E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F349" t="str" cm="1">
        <f t="array" ref="F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G349" t="str" cm="1">
        <f t="array" ref="G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H349" t="str" cm="1">
        <f t="array" ref="H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  <c r="I349" t="str" cm="1">
        <f t="array" ref="I349">IF(C346="2024",INDEX('COMPTE 2024'!$B$8:$B$602,'COMPTE 2024'!M349),IF(C346="2025",INDEX('COMPTE 2025'!$B$8:$B$601,'COMPTE 2024'!M349),IF(C346="2026",INDEX('COMPTE 2026'!$B$601,'COMPTE 2026'!N348),IF(C346="2027",INDEX('COMPTE 2027'!$B$8:$B$601,'COMPTE 2027'!N348),IF(C346="2028",INDEX('COMPTE 2028'!$B$8:$B$601,'COMPTE 2028'!N348),IF(C346="2029",INDEX('COMPTE 2029'!$B$8:$B$601,'COMPTE 2029'!N348),IF(C346="2030",INDEX('COMPTE 2030'!$B$8:$B$601,'COMPTE 2030'!N348),"")))))))</f>
        <v/>
      </c>
    </row>
    <row r="350" spans="2:9" ht="18" customHeight="1" x14ac:dyDescent="0.25">
      <c r="B350" s="83" t="str" cm="1">
        <f t="array" ref="B350">IF(C347=2024,INDEX('COMPTE 2024'!$B$7:$B$601,'COMPTE 2024'!M349),IF(C346=2025,INDEX('COMPTE 2025'!$B$8:$B$601,'COMPTE 2024'!M349),IF(C346=2026,INDEX('COMPTE 2026'!$B$8:$B$601,'COMPTE 2026'!M349),IF(C346=2027,INDEX('COMPTE 2027'!$B$8:$B$601,'COMPTE 2027'!M349),IF(C346=2028,INDEX('COMPTE 2028'!$B$8:$B$601,'COMPTE 2028'!M349),IF(C346=2029,INDEX('COMPTE 2029'!$B$8:$B$601,'COMPTE 2029'!M349),IF(C346=2030,INDEX('COMPTE 2030'!$B$8:$B$601,'COMPTE 2030'!M349),"")))))))</f>
        <v/>
      </c>
      <c r="C350" s="116" t="str" cm="1">
        <f t="array" ref="C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D350" t="str" cm="1">
        <f t="array" ref="D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E350" s="2" t="str" cm="1">
        <f t="array" ref="E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F350" t="str" cm="1">
        <f t="array" ref="F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G350" t="str" cm="1">
        <f t="array" ref="G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H350" t="str" cm="1">
        <f t="array" ref="H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  <c r="I350" t="str" cm="1">
        <f t="array" ref="I350">IF(C347="2024",INDEX('COMPTE 2024'!$B$8:$B$602,'COMPTE 2024'!M350),IF(C347="2025",INDEX('COMPTE 2025'!$B$8:$B$601,'COMPTE 2024'!M350),IF(C347="2026",INDEX('COMPTE 2026'!$B$601,'COMPTE 2026'!N349),IF(C347="2027",INDEX('COMPTE 2027'!$B$8:$B$601,'COMPTE 2027'!N349),IF(C347="2028",INDEX('COMPTE 2028'!$B$8:$B$601,'COMPTE 2028'!N349),IF(C347="2029",INDEX('COMPTE 2029'!$B$8:$B$601,'COMPTE 2029'!N349),IF(C347="2030",INDEX('COMPTE 2030'!$B$8:$B$601,'COMPTE 2030'!N349),"")))))))</f>
        <v/>
      </c>
    </row>
    <row r="351" spans="2:9" ht="18" customHeight="1" x14ac:dyDescent="0.25">
      <c r="B351" s="83" t="str" cm="1">
        <f t="array" ref="B351">IF(C348=2024,INDEX('COMPTE 2024'!$B$7:$B$601,'COMPTE 2024'!M350),IF(C347=2025,INDEX('COMPTE 2025'!$B$8:$B$601,'COMPTE 2024'!M350),IF(C347=2026,INDEX('COMPTE 2026'!$B$8:$B$601,'COMPTE 2026'!M350),IF(C347=2027,INDEX('COMPTE 2027'!$B$8:$B$601,'COMPTE 2027'!M350),IF(C347=2028,INDEX('COMPTE 2028'!$B$8:$B$601,'COMPTE 2028'!M350),IF(C347=2029,INDEX('COMPTE 2029'!$B$8:$B$601,'COMPTE 2029'!M350),IF(C347=2030,INDEX('COMPTE 2030'!$B$8:$B$601,'COMPTE 2030'!M350),"")))))))</f>
        <v/>
      </c>
      <c r="C351" s="116" t="str" cm="1">
        <f t="array" ref="C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D351" t="str" cm="1">
        <f t="array" ref="D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E351" s="2" t="str" cm="1">
        <f t="array" ref="E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F351" t="str" cm="1">
        <f t="array" ref="F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G351" t="str" cm="1">
        <f t="array" ref="G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H351" t="str" cm="1">
        <f t="array" ref="H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  <c r="I351" t="str" cm="1">
        <f t="array" ref="I351">IF(C348="2024",INDEX('COMPTE 2024'!$B$8:$B$602,'COMPTE 2024'!M351),IF(C348="2025",INDEX('COMPTE 2025'!$B$8:$B$601,'COMPTE 2024'!M351),IF(C348="2026",INDEX('COMPTE 2026'!$B$601,'COMPTE 2026'!N350),IF(C348="2027",INDEX('COMPTE 2027'!$B$8:$B$601,'COMPTE 2027'!N350),IF(C348="2028",INDEX('COMPTE 2028'!$B$8:$B$601,'COMPTE 2028'!N350),IF(C348="2029",INDEX('COMPTE 2029'!$B$8:$B$601,'COMPTE 2029'!N350),IF(C348="2030",INDEX('COMPTE 2030'!$B$8:$B$601,'COMPTE 2030'!N350),"")))))))</f>
        <v/>
      </c>
    </row>
    <row r="352" spans="2:9" ht="18" customHeight="1" x14ac:dyDescent="0.25">
      <c r="B352" s="83" t="str" cm="1">
        <f t="array" ref="B352">IF(C349=2024,INDEX('COMPTE 2024'!$B$7:$B$601,'COMPTE 2024'!M351),IF(C348=2025,INDEX('COMPTE 2025'!$B$8:$B$601,'COMPTE 2024'!M351),IF(C348=2026,INDEX('COMPTE 2026'!$B$8:$B$601,'COMPTE 2026'!M351),IF(C348=2027,INDEX('COMPTE 2027'!$B$8:$B$601,'COMPTE 2027'!M351),IF(C348=2028,INDEX('COMPTE 2028'!$B$8:$B$601,'COMPTE 2028'!M351),IF(C348=2029,INDEX('COMPTE 2029'!$B$8:$B$601,'COMPTE 2029'!M351),IF(C348=2030,INDEX('COMPTE 2030'!$B$8:$B$601,'COMPTE 2030'!M351),"")))))))</f>
        <v/>
      </c>
      <c r="C352" s="116" t="str" cm="1">
        <f t="array" ref="C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D352" t="str" cm="1">
        <f t="array" ref="D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E352" s="2" t="str" cm="1">
        <f t="array" ref="E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F352" t="str" cm="1">
        <f t="array" ref="F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G352" t="str" cm="1">
        <f t="array" ref="G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H352" t="str" cm="1">
        <f t="array" ref="H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  <c r="I352" t="str" cm="1">
        <f t="array" ref="I352">IF(C349="2024",INDEX('COMPTE 2024'!$B$8:$B$602,'COMPTE 2024'!M352),IF(C349="2025",INDEX('COMPTE 2025'!$B$8:$B$601,'COMPTE 2024'!M352),IF(C349="2026",INDEX('COMPTE 2026'!$B$601,'COMPTE 2026'!N351),IF(C349="2027",INDEX('COMPTE 2027'!$B$8:$B$601,'COMPTE 2027'!N351),IF(C349="2028",INDEX('COMPTE 2028'!$B$8:$B$601,'COMPTE 2028'!N351),IF(C349="2029",INDEX('COMPTE 2029'!$B$8:$B$601,'COMPTE 2029'!N351),IF(C349="2030",INDEX('COMPTE 2030'!$B$8:$B$601,'COMPTE 2030'!N351),"")))))))</f>
        <v/>
      </c>
    </row>
    <row r="353" spans="2:9" ht="18" customHeight="1" x14ac:dyDescent="0.25">
      <c r="B353" s="83" t="str" cm="1">
        <f t="array" ref="B353">IF(C350=2024,INDEX('COMPTE 2024'!$B$7:$B$601,'COMPTE 2024'!M352),IF(C349=2025,INDEX('COMPTE 2025'!$B$8:$B$601,'COMPTE 2024'!M352),IF(C349=2026,INDEX('COMPTE 2026'!$B$8:$B$601,'COMPTE 2026'!M352),IF(C349=2027,INDEX('COMPTE 2027'!$B$8:$B$601,'COMPTE 2027'!M352),IF(C349=2028,INDEX('COMPTE 2028'!$B$8:$B$601,'COMPTE 2028'!M352),IF(C349=2029,INDEX('COMPTE 2029'!$B$8:$B$601,'COMPTE 2029'!M352),IF(C349=2030,INDEX('COMPTE 2030'!$B$8:$B$601,'COMPTE 2030'!M352),"")))))))</f>
        <v/>
      </c>
      <c r="C353" s="116" t="str" cm="1">
        <f t="array" ref="C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D353" t="str" cm="1">
        <f t="array" ref="D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E353" s="2" t="str" cm="1">
        <f t="array" ref="E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F353" t="str" cm="1">
        <f t="array" ref="F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G353" t="str" cm="1">
        <f t="array" ref="G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H353" t="str" cm="1">
        <f t="array" ref="H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  <c r="I353" t="str" cm="1">
        <f t="array" ref="I353">IF(C350="2024",INDEX('COMPTE 2024'!$B$8:$B$602,'COMPTE 2024'!M353),IF(C350="2025",INDEX('COMPTE 2025'!$B$8:$B$601,'COMPTE 2024'!M353),IF(C350="2026",INDEX('COMPTE 2026'!$B$601,'COMPTE 2026'!N352),IF(C350="2027",INDEX('COMPTE 2027'!$B$8:$B$601,'COMPTE 2027'!N352),IF(C350="2028",INDEX('COMPTE 2028'!$B$8:$B$601,'COMPTE 2028'!N352),IF(C350="2029",INDEX('COMPTE 2029'!$B$8:$B$601,'COMPTE 2029'!N352),IF(C350="2030",INDEX('COMPTE 2030'!$B$8:$B$601,'COMPTE 2030'!N352),"")))))))</f>
        <v/>
      </c>
    </row>
    <row r="354" spans="2:9" ht="18" customHeight="1" x14ac:dyDescent="0.25">
      <c r="B354" s="83" t="str" cm="1">
        <f t="array" ref="B354">IF(C351=2024,INDEX('COMPTE 2024'!$B$7:$B$601,'COMPTE 2024'!M353),IF(C350=2025,INDEX('COMPTE 2025'!$B$8:$B$601,'COMPTE 2024'!M353),IF(C350=2026,INDEX('COMPTE 2026'!$B$8:$B$601,'COMPTE 2026'!M353),IF(C350=2027,INDEX('COMPTE 2027'!$B$8:$B$601,'COMPTE 2027'!M353),IF(C350=2028,INDEX('COMPTE 2028'!$B$8:$B$601,'COMPTE 2028'!M353),IF(C350=2029,INDEX('COMPTE 2029'!$B$8:$B$601,'COMPTE 2029'!M353),IF(C350=2030,INDEX('COMPTE 2030'!$B$8:$B$601,'COMPTE 2030'!M353),"")))))))</f>
        <v/>
      </c>
      <c r="C354" s="116" t="str" cm="1">
        <f t="array" ref="C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D354" t="str" cm="1">
        <f t="array" ref="D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E354" s="2" t="str" cm="1">
        <f t="array" ref="E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F354" t="str" cm="1">
        <f t="array" ref="F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G354" t="str" cm="1">
        <f t="array" ref="G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H354" t="str" cm="1">
        <f t="array" ref="H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  <c r="I354" t="str" cm="1">
        <f t="array" ref="I354">IF(C351="2024",INDEX('COMPTE 2024'!$B$8:$B$602,'COMPTE 2024'!M354),IF(C351="2025",INDEX('COMPTE 2025'!$B$8:$B$601,'COMPTE 2024'!M354),IF(C351="2026",INDEX('COMPTE 2026'!$B$601,'COMPTE 2026'!N353),IF(C351="2027",INDEX('COMPTE 2027'!$B$8:$B$601,'COMPTE 2027'!N353),IF(C351="2028",INDEX('COMPTE 2028'!$B$8:$B$601,'COMPTE 2028'!N353),IF(C351="2029",INDEX('COMPTE 2029'!$B$8:$B$601,'COMPTE 2029'!N353),IF(C351="2030",INDEX('COMPTE 2030'!$B$8:$B$601,'COMPTE 2030'!N353),"")))))))</f>
        <v/>
      </c>
    </row>
    <row r="355" spans="2:9" ht="18" customHeight="1" x14ac:dyDescent="0.25">
      <c r="B355" s="83" t="str" cm="1">
        <f t="array" ref="B355">IF(C352=2024,INDEX('COMPTE 2024'!$B$7:$B$601,'COMPTE 2024'!M354),IF(C351=2025,INDEX('COMPTE 2025'!$B$8:$B$601,'COMPTE 2024'!M354),IF(C351=2026,INDEX('COMPTE 2026'!$B$8:$B$601,'COMPTE 2026'!M354),IF(C351=2027,INDEX('COMPTE 2027'!$B$8:$B$601,'COMPTE 2027'!M354),IF(C351=2028,INDEX('COMPTE 2028'!$B$8:$B$601,'COMPTE 2028'!M354),IF(C351=2029,INDEX('COMPTE 2029'!$B$8:$B$601,'COMPTE 2029'!M354),IF(C351=2030,INDEX('COMPTE 2030'!$B$8:$B$601,'COMPTE 2030'!M354),"")))))))</f>
        <v/>
      </c>
      <c r="C355" s="116" t="str" cm="1">
        <f t="array" ref="C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D355" t="str" cm="1">
        <f t="array" ref="D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E355" s="2" t="str" cm="1">
        <f t="array" ref="E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F355" t="str" cm="1">
        <f t="array" ref="F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G355" t="str" cm="1">
        <f t="array" ref="G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H355" t="str" cm="1">
        <f t="array" ref="H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  <c r="I355" t="str" cm="1">
        <f t="array" ref="I355">IF(C352="2024",INDEX('COMPTE 2024'!$B$8:$B$602,'COMPTE 2024'!M355),IF(C352="2025",INDEX('COMPTE 2025'!$B$8:$B$601,'COMPTE 2024'!M355),IF(C352="2026",INDEX('COMPTE 2026'!$B$601,'COMPTE 2026'!N354),IF(C352="2027",INDEX('COMPTE 2027'!$B$8:$B$601,'COMPTE 2027'!N354),IF(C352="2028",INDEX('COMPTE 2028'!$B$8:$B$601,'COMPTE 2028'!N354),IF(C352="2029",INDEX('COMPTE 2029'!$B$8:$B$601,'COMPTE 2029'!N354),IF(C352="2030",INDEX('COMPTE 2030'!$B$8:$B$601,'COMPTE 2030'!N354),"")))))))</f>
        <v/>
      </c>
    </row>
    <row r="356" spans="2:9" ht="18" customHeight="1" x14ac:dyDescent="0.25">
      <c r="B356" s="83" t="str" cm="1">
        <f t="array" ref="B356">IF(C353=2024,INDEX('COMPTE 2024'!$B$7:$B$601,'COMPTE 2024'!M355),IF(C352=2025,INDEX('COMPTE 2025'!$B$8:$B$601,'COMPTE 2024'!M355),IF(C352=2026,INDEX('COMPTE 2026'!$B$8:$B$601,'COMPTE 2026'!M355),IF(C352=2027,INDEX('COMPTE 2027'!$B$8:$B$601,'COMPTE 2027'!M355),IF(C352=2028,INDEX('COMPTE 2028'!$B$8:$B$601,'COMPTE 2028'!M355),IF(C352=2029,INDEX('COMPTE 2029'!$B$8:$B$601,'COMPTE 2029'!M355),IF(C352=2030,INDEX('COMPTE 2030'!$B$8:$B$601,'COMPTE 2030'!M355),"")))))))</f>
        <v/>
      </c>
      <c r="C356" s="116" t="str" cm="1">
        <f t="array" ref="C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D356" t="str" cm="1">
        <f t="array" ref="D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E356" s="2" t="str" cm="1">
        <f t="array" ref="E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F356" t="str" cm="1">
        <f t="array" ref="F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G356" t="str" cm="1">
        <f t="array" ref="G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H356" t="str" cm="1">
        <f t="array" ref="H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  <c r="I356" t="str" cm="1">
        <f t="array" ref="I356">IF(C353="2024",INDEX('COMPTE 2024'!$B$8:$B$602,'COMPTE 2024'!M356),IF(C353="2025",INDEX('COMPTE 2025'!$B$8:$B$601,'COMPTE 2024'!M356),IF(C353="2026",INDEX('COMPTE 2026'!$B$601,'COMPTE 2026'!N355),IF(C353="2027",INDEX('COMPTE 2027'!$B$8:$B$601,'COMPTE 2027'!N355),IF(C353="2028",INDEX('COMPTE 2028'!$B$8:$B$601,'COMPTE 2028'!N355),IF(C353="2029",INDEX('COMPTE 2029'!$B$8:$B$601,'COMPTE 2029'!N355),IF(C353="2030",INDEX('COMPTE 2030'!$B$8:$B$601,'COMPTE 2030'!N355),"")))))))</f>
        <v/>
      </c>
    </row>
    <row r="357" spans="2:9" ht="18" customHeight="1" x14ac:dyDescent="0.25">
      <c r="B357" s="83" t="str" cm="1">
        <f t="array" ref="B357">IF(C354=2024,INDEX('COMPTE 2024'!$B$7:$B$601,'COMPTE 2024'!M356),IF(C353=2025,INDEX('COMPTE 2025'!$B$8:$B$601,'COMPTE 2024'!M356),IF(C353=2026,INDEX('COMPTE 2026'!$B$8:$B$601,'COMPTE 2026'!M356),IF(C353=2027,INDEX('COMPTE 2027'!$B$8:$B$601,'COMPTE 2027'!M356),IF(C353=2028,INDEX('COMPTE 2028'!$B$8:$B$601,'COMPTE 2028'!M356),IF(C353=2029,INDEX('COMPTE 2029'!$B$8:$B$601,'COMPTE 2029'!M356),IF(C353=2030,INDEX('COMPTE 2030'!$B$8:$B$601,'COMPTE 2030'!M356),"")))))))</f>
        <v/>
      </c>
      <c r="C357" s="116" t="str" cm="1">
        <f t="array" ref="C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D357" t="str" cm="1">
        <f t="array" ref="D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E357" s="2" t="str" cm="1">
        <f t="array" ref="E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F357" t="str" cm="1">
        <f t="array" ref="F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G357" t="str" cm="1">
        <f t="array" ref="G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H357" t="str" cm="1">
        <f t="array" ref="H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  <c r="I357" t="str" cm="1">
        <f t="array" ref="I357">IF(C354="2024",INDEX('COMPTE 2024'!$B$8:$B$602,'COMPTE 2024'!M357),IF(C354="2025",INDEX('COMPTE 2025'!$B$8:$B$601,'COMPTE 2024'!M357),IF(C354="2026",INDEX('COMPTE 2026'!$B$601,'COMPTE 2026'!N356),IF(C354="2027",INDEX('COMPTE 2027'!$B$8:$B$601,'COMPTE 2027'!N356),IF(C354="2028",INDEX('COMPTE 2028'!$B$8:$B$601,'COMPTE 2028'!N356),IF(C354="2029",INDEX('COMPTE 2029'!$B$8:$B$601,'COMPTE 2029'!N356),IF(C354="2030",INDEX('COMPTE 2030'!$B$8:$B$601,'COMPTE 2030'!N356),"")))))))</f>
        <v/>
      </c>
    </row>
    <row r="358" spans="2:9" ht="18" customHeight="1" x14ac:dyDescent="0.25">
      <c r="B358" s="83" t="str" cm="1">
        <f t="array" ref="B358">IF(C355=2024,INDEX('COMPTE 2024'!$B$7:$B$601,'COMPTE 2024'!M357),IF(C354=2025,INDEX('COMPTE 2025'!$B$8:$B$601,'COMPTE 2024'!M357),IF(C354=2026,INDEX('COMPTE 2026'!$B$8:$B$601,'COMPTE 2026'!M357),IF(C354=2027,INDEX('COMPTE 2027'!$B$8:$B$601,'COMPTE 2027'!M357),IF(C354=2028,INDEX('COMPTE 2028'!$B$8:$B$601,'COMPTE 2028'!M357),IF(C354=2029,INDEX('COMPTE 2029'!$B$8:$B$601,'COMPTE 2029'!M357),IF(C354=2030,INDEX('COMPTE 2030'!$B$8:$B$601,'COMPTE 2030'!M357),"")))))))</f>
        <v/>
      </c>
      <c r="C358" s="116" t="str" cm="1">
        <f t="array" ref="C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D358" t="str" cm="1">
        <f t="array" ref="D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E358" s="2" t="str" cm="1">
        <f t="array" ref="E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F358" t="str" cm="1">
        <f t="array" ref="F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G358" t="str" cm="1">
        <f t="array" ref="G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H358" t="str" cm="1">
        <f t="array" ref="H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  <c r="I358" t="str" cm="1">
        <f t="array" ref="I358">IF(C355="2024",INDEX('COMPTE 2024'!$B$8:$B$602,'COMPTE 2024'!M358),IF(C355="2025",INDEX('COMPTE 2025'!$B$8:$B$601,'COMPTE 2024'!M358),IF(C355="2026",INDEX('COMPTE 2026'!$B$601,'COMPTE 2026'!N357),IF(C355="2027",INDEX('COMPTE 2027'!$B$8:$B$601,'COMPTE 2027'!N357),IF(C355="2028",INDEX('COMPTE 2028'!$B$8:$B$601,'COMPTE 2028'!N357),IF(C355="2029",INDEX('COMPTE 2029'!$B$8:$B$601,'COMPTE 2029'!N357),IF(C355="2030",INDEX('COMPTE 2030'!$B$8:$B$601,'COMPTE 2030'!N357),"")))))))</f>
        <v/>
      </c>
    </row>
    <row r="359" spans="2:9" ht="18" customHeight="1" x14ac:dyDescent="0.25">
      <c r="B359" s="83" t="str" cm="1">
        <f t="array" ref="B359">IF(C356=2024,INDEX('COMPTE 2024'!$B$7:$B$601,'COMPTE 2024'!M358),IF(C355=2025,INDEX('COMPTE 2025'!$B$8:$B$601,'COMPTE 2024'!M358),IF(C355=2026,INDEX('COMPTE 2026'!$B$8:$B$601,'COMPTE 2026'!M358),IF(C355=2027,INDEX('COMPTE 2027'!$B$8:$B$601,'COMPTE 2027'!M358),IF(C355=2028,INDEX('COMPTE 2028'!$B$8:$B$601,'COMPTE 2028'!M358),IF(C355=2029,INDEX('COMPTE 2029'!$B$8:$B$601,'COMPTE 2029'!M358),IF(C355=2030,INDEX('COMPTE 2030'!$B$8:$B$601,'COMPTE 2030'!M358),"")))))))</f>
        <v/>
      </c>
      <c r="C359" s="116" t="str" cm="1">
        <f t="array" ref="C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D359" t="str" cm="1">
        <f t="array" ref="D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E359" s="2" t="str" cm="1">
        <f t="array" ref="E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F359" t="str" cm="1">
        <f t="array" ref="F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G359" t="str" cm="1">
        <f t="array" ref="G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H359" t="str" cm="1">
        <f t="array" ref="H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  <c r="I359" t="str" cm="1">
        <f t="array" ref="I359">IF(C356="2024",INDEX('COMPTE 2024'!$B$8:$B$602,'COMPTE 2024'!M359),IF(C356="2025",INDEX('COMPTE 2025'!$B$8:$B$601,'COMPTE 2024'!M359),IF(C356="2026",INDEX('COMPTE 2026'!$B$601,'COMPTE 2026'!N358),IF(C356="2027",INDEX('COMPTE 2027'!$B$8:$B$601,'COMPTE 2027'!N358),IF(C356="2028",INDEX('COMPTE 2028'!$B$8:$B$601,'COMPTE 2028'!N358),IF(C356="2029",INDEX('COMPTE 2029'!$B$8:$B$601,'COMPTE 2029'!N358),IF(C356="2030",INDEX('COMPTE 2030'!$B$8:$B$601,'COMPTE 2030'!N358),"")))))))</f>
        <v/>
      </c>
    </row>
    <row r="360" spans="2:9" ht="18" customHeight="1" x14ac:dyDescent="0.25">
      <c r="B360" s="83" t="str" cm="1">
        <f t="array" ref="B360">IF(C357=2024,INDEX('COMPTE 2024'!$B$7:$B$601,'COMPTE 2024'!M359),IF(C356=2025,INDEX('COMPTE 2025'!$B$8:$B$601,'COMPTE 2024'!M359),IF(C356=2026,INDEX('COMPTE 2026'!$B$8:$B$601,'COMPTE 2026'!M359),IF(C356=2027,INDEX('COMPTE 2027'!$B$8:$B$601,'COMPTE 2027'!M359),IF(C356=2028,INDEX('COMPTE 2028'!$B$8:$B$601,'COMPTE 2028'!M359),IF(C356=2029,INDEX('COMPTE 2029'!$B$8:$B$601,'COMPTE 2029'!M359),IF(C356=2030,INDEX('COMPTE 2030'!$B$8:$B$601,'COMPTE 2030'!M359),"")))))))</f>
        <v/>
      </c>
      <c r="C360" s="116" t="str" cm="1">
        <f t="array" ref="C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D360" t="str" cm="1">
        <f t="array" ref="D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E360" s="2" t="str" cm="1">
        <f t="array" ref="E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F360" t="str" cm="1">
        <f t="array" ref="F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G360" t="str" cm="1">
        <f t="array" ref="G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H360" t="str" cm="1">
        <f t="array" ref="H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  <c r="I360" t="str" cm="1">
        <f t="array" ref="I360">IF(C357="2024",INDEX('COMPTE 2024'!$B$8:$B$602,'COMPTE 2024'!M360),IF(C357="2025",INDEX('COMPTE 2025'!$B$8:$B$601,'COMPTE 2024'!M360),IF(C357="2026",INDEX('COMPTE 2026'!$B$601,'COMPTE 2026'!N359),IF(C357="2027",INDEX('COMPTE 2027'!$B$8:$B$601,'COMPTE 2027'!N359),IF(C357="2028",INDEX('COMPTE 2028'!$B$8:$B$601,'COMPTE 2028'!N359),IF(C357="2029",INDEX('COMPTE 2029'!$B$8:$B$601,'COMPTE 2029'!N359),IF(C357="2030",INDEX('COMPTE 2030'!$B$8:$B$601,'COMPTE 2030'!N359),"")))))))</f>
        <v/>
      </c>
    </row>
    <row r="361" spans="2:9" ht="18" customHeight="1" x14ac:dyDescent="0.25">
      <c r="B361" s="83" t="str" cm="1">
        <f t="array" ref="B361">IF(C358=2024,INDEX('COMPTE 2024'!$B$7:$B$601,'COMPTE 2024'!M360),IF(C357=2025,INDEX('COMPTE 2025'!$B$8:$B$601,'COMPTE 2024'!M360),IF(C357=2026,INDEX('COMPTE 2026'!$B$8:$B$601,'COMPTE 2026'!M360),IF(C357=2027,INDEX('COMPTE 2027'!$B$8:$B$601,'COMPTE 2027'!M360),IF(C357=2028,INDEX('COMPTE 2028'!$B$8:$B$601,'COMPTE 2028'!M360),IF(C357=2029,INDEX('COMPTE 2029'!$B$8:$B$601,'COMPTE 2029'!M360),IF(C357=2030,INDEX('COMPTE 2030'!$B$8:$B$601,'COMPTE 2030'!M360),"")))))))</f>
        <v/>
      </c>
      <c r="C361" s="116" t="str" cm="1">
        <f t="array" ref="C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D361" t="str" cm="1">
        <f t="array" ref="D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E361" s="2" t="str" cm="1">
        <f t="array" ref="E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F361" t="str" cm="1">
        <f t="array" ref="F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G361" t="str" cm="1">
        <f t="array" ref="G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H361" t="str" cm="1">
        <f t="array" ref="H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  <c r="I361" t="str" cm="1">
        <f t="array" ref="I361">IF(C358="2024",INDEX('COMPTE 2024'!$B$8:$B$602,'COMPTE 2024'!M361),IF(C358="2025",INDEX('COMPTE 2025'!$B$8:$B$601,'COMPTE 2024'!M361),IF(C358="2026",INDEX('COMPTE 2026'!$B$601,'COMPTE 2026'!N360),IF(C358="2027",INDEX('COMPTE 2027'!$B$8:$B$601,'COMPTE 2027'!N360),IF(C358="2028",INDEX('COMPTE 2028'!$B$8:$B$601,'COMPTE 2028'!N360),IF(C358="2029",INDEX('COMPTE 2029'!$B$8:$B$601,'COMPTE 2029'!N360),IF(C358="2030",INDEX('COMPTE 2030'!$B$8:$B$601,'COMPTE 2030'!N360),"")))))))</f>
        <v/>
      </c>
    </row>
    <row r="362" spans="2:9" ht="18" customHeight="1" x14ac:dyDescent="0.25">
      <c r="B362" s="83" t="str" cm="1">
        <f t="array" ref="B362">IF(C359=2024,INDEX('COMPTE 2024'!$B$7:$B$601,'COMPTE 2024'!M361),IF(C358=2025,INDEX('COMPTE 2025'!$B$8:$B$601,'COMPTE 2024'!M361),IF(C358=2026,INDEX('COMPTE 2026'!$B$8:$B$601,'COMPTE 2026'!M361),IF(C358=2027,INDEX('COMPTE 2027'!$B$8:$B$601,'COMPTE 2027'!M361),IF(C358=2028,INDEX('COMPTE 2028'!$B$8:$B$601,'COMPTE 2028'!M361),IF(C358=2029,INDEX('COMPTE 2029'!$B$8:$B$601,'COMPTE 2029'!M361),IF(C358=2030,INDEX('COMPTE 2030'!$B$8:$B$601,'COMPTE 2030'!M361),"")))))))</f>
        <v/>
      </c>
      <c r="C362" s="116" t="str" cm="1">
        <f t="array" ref="C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D362" t="str" cm="1">
        <f t="array" ref="D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E362" s="2" t="str" cm="1">
        <f t="array" ref="E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F362" t="str" cm="1">
        <f t="array" ref="F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G362" t="str" cm="1">
        <f t="array" ref="G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H362" t="str" cm="1">
        <f t="array" ref="H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  <c r="I362" t="str" cm="1">
        <f t="array" ref="I362">IF(C359="2024",INDEX('COMPTE 2024'!$B$8:$B$602,'COMPTE 2024'!M362),IF(C359="2025",INDEX('COMPTE 2025'!$B$8:$B$601,'COMPTE 2024'!M362),IF(C359="2026",INDEX('COMPTE 2026'!$B$601,'COMPTE 2026'!N361),IF(C359="2027",INDEX('COMPTE 2027'!$B$8:$B$601,'COMPTE 2027'!N361),IF(C359="2028",INDEX('COMPTE 2028'!$B$8:$B$601,'COMPTE 2028'!N361),IF(C359="2029",INDEX('COMPTE 2029'!$B$8:$B$601,'COMPTE 2029'!N361),IF(C359="2030",INDEX('COMPTE 2030'!$B$8:$B$601,'COMPTE 2030'!N361),"")))))))</f>
        <v/>
      </c>
    </row>
    <row r="363" spans="2:9" ht="18" customHeight="1" x14ac:dyDescent="0.25">
      <c r="B363" s="83" t="str" cm="1">
        <f t="array" ref="B363">IF(C360=2024,INDEX('COMPTE 2024'!$B$7:$B$601,'COMPTE 2024'!M362),IF(C359=2025,INDEX('COMPTE 2025'!$B$8:$B$601,'COMPTE 2024'!M362),IF(C359=2026,INDEX('COMPTE 2026'!$B$8:$B$601,'COMPTE 2026'!M362),IF(C359=2027,INDEX('COMPTE 2027'!$B$8:$B$601,'COMPTE 2027'!M362),IF(C359=2028,INDEX('COMPTE 2028'!$B$8:$B$601,'COMPTE 2028'!M362),IF(C359=2029,INDEX('COMPTE 2029'!$B$8:$B$601,'COMPTE 2029'!M362),IF(C359=2030,INDEX('COMPTE 2030'!$B$8:$B$601,'COMPTE 2030'!M362),"")))))))</f>
        <v/>
      </c>
      <c r="C363" s="116" t="str" cm="1">
        <f t="array" ref="C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D363" t="str" cm="1">
        <f t="array" ref="D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E363" s="2" t="str" cm="1">
        <f t="array" ref="E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F363" t="str" cm="1">
        <f t="array" ref="F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G363" t="str" cm="1">
        <f t="array" ref="G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H363" t="str" cm="1">
        <f t="array" ref="H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  <c r="I363" t="str" cm="1">
        <f t="array" ref="I363">IF(C360="2024",INDEX('COMPTE 2024'!$B$8:$B$602,'COMPTE 2024'!M363),IF(C360="2025",INDEX('COMPTE 2025'!$B$8:$B$601,'COMPTE 2024'!M363),IF(C360="2026",INDEX('COMPTE 2026'!$B$601,'COMPTE 2026'!N362),IF(C360="2027",INDEX('COMPTE 2027'!$B$8:$B$601,'COMPTE 2027'!N362),IF(C360="2028",INDEX('COMPTE 2028'!$B$8:$B$601,'COMPTE 2028'!N362),IF(C360="2029",INDEX('COMPTE 2029'!$B$8:$B$601,'COMPTE 2029'!N362),IF(C360="2030",INDEX('COMPTE 2030'!$B$8:$B$601,'COMPTE 2030'!N362),"")))))))</f>
        <v/>
      </c>
    </row>
    <row r="364" spans="2:9" ht="18" customHeight="1" x14ac:dyDescent="0.25">
      <c r="B364" s="83" t="str" cm="1">
        <f t="array" ref="B364">IF(C361=2024,INDEX('COMPTE 2024'!$B$7:$B$601,'COMPTE 2024'!M363),IF(C360=2025,INDEX('COMPTE 2025'!$B$8:$B$601,'COMPTE 2024'!M363),IF(C360=2026,INDEX('COMPTE 2026'!$B$8:$B$601,'COMPTE 2026'!M363),IF(C360=2027,INDEX('COMPTE 2027'!$B$8:$B$601,'COMPTE 2027'!M363),IF(C360=2028,INDEX('COMPTE 2028'!$B$8:$B$601,'COMPTE 2028'!M363),IF(C360=2029,INDEX('COMPTE 2029'!$B$8:$B$601,'COMPTE 2029'!M363),IF(C360=2030,INDEX('COMPTE 2030'!$B$8:$B$601,'COMPTE 2030'!M363),"")))))))</f>
        <v/>
      </c>
      <c r="C364" s="116" t="str" cm="1">
        <f t="array" ref="C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D364" t="str" cm="1">
        <f t="array" ref="D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E364" s="2" t="str" cm="1">
        <f t="array" ref="E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F364" t="str" cm="1">
        <f t="array" ref="F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G364" t="str" cm="1">
        <f t="array" ref="G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H364" t="str" cm="1">
        <f t="array" ref="H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  <c r="I364" t="str" cm="1">
        <f t="array" ref="I364">IF(C361="2024",INDEX('COMPTE 2024'!$B$8:$B$602,'COMPTE 2024'!M364),IF(C361="2025",INDEX('COMPTE 2025'!$B$8:$B$601,'COMPTE 2024'!M364),IF(C361="2026",INDEX('COMPTE 2026'!$B$601,'COMPTE 2026'!N363),IF(C361="2027",INDEX('COMPTE 2027'!$B$8:$B$601,'COMPTE 2027'!N363),IF(C361="2028",INDEX('COMPTE 2028'!$B$8:$B$601,'COMPTE 2028'!N363),IF(C361="2029",INDEX('COMPTE 2029'!$B$8:$B$601,'COMPTE 2029'!N363),IF(C361="2030",INDEX('COMPTE 2030'!$B$8:$B$601,'COMPTE 2030'!N363),"")))))))</f>
        <v/>
      </c>
    </row>
    <row r="365" spans="2:9" ht="18" customHeight="1" x14ac:dyDescent="0.25">
      <c r="B365" s="83" t="str" cm="1">
        <f t="array" ref="B365">IF(C362=2024,INDEX('COMPTE 2024'!$B$7:$B$601,'COMPTE 2024'!M364),IF(C361=2025,INDEX('COMPTE 2025'!$B$8:$B$601,'COMPTE 2024'!M364),IF(C361=2026,INDEX('COMPTE 2026'!$B$8:$B$601,'COMPTE 2026'!M364),IF(C361=2027,INDEX('COMPTE 2027'!$B$8:$B$601,'COMPTE 2027'!M364),IF(C361=2028,INDEX('COMPTE 2028'!$B$8:$B$601,'COMPTE 2028'!M364),IF(C361=2029,INDEX('COMPTE 2029'!$B$8:$B$601,'COMPTE 2029'!M364),IF(C361=2030,INDEX('COMPTE 2030'!$B$8:$B$601,'COMPTE 2030'!M364),"")))))))</f>
        <v/>
      </c>
      <c r="C365" s="116" t="str" cm="1">
        <f t="array" ref="C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D365" t="str" cm="1">
        <f t="array" ref="D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E365" s="2" t="str" cm="1">
        <f t="array" ref="E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F365" t="str" cm="1">
        <f t="array" ref="F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G365" t="str" cm="1">
        <f t="array" ref="G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H365" t="str" cm="1">
        <f t="array" ref="H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  <c r="I365" t="str" cm="1">
        <f t="array" ref="I365">IF(C362="2024",INDEX('COMPTE 2024'!$B$8:$B$602,'COMPTE 2024'!M365),IF(C362="2025",INDEX('COMPTE 2025'!$B$8:$B$601,'COMPTE 2024'!M365),IF(C362="2026",INDEX('COMPTE 2026'!$B$601,'COMPTE 2026'!N364),IF(C362="2027",INDEX('COMPTE 2027'!$B$8:$B$601,'COMPTE 2027'!N364),IF(C362="2028",INDEX('COMPTE 2028'!$B$8:$B$601,'COMPTE 2028'!N364),IF(C362="2029",INDEX('COMPTE 2029'!$B$8:$B$601,'COMPTE 2029'!N364),IF(C362="2030",INDEX('COMPTE 2030'!$B$8:$B$601,'COMPTE 2030'!N364),"")))))))</f>
        <v/>
      </c>
    </row>
    <row r="366" spans="2:9" ht="18" customHeight="1" x14ac:dyDescent="0.25">
      <c r="B366" s="83" t="str" cm="1">
        <f t="array" ref="B366">IF(C363=2024,INDEX('COMPTE 2024'!$B$7:$B$601,'COMPTE 2024'!M365),IF(C362=2025,INDEX('COMPTE 2025'!$B$8:$B$601,'COMPTE 2024'!M365),IF(C362=2026,INDEX('COMPTE 2026'!$B$8:$B$601,'COMPTE 2026'!M365),IF(C362=2027,INDEX('COMPTE 2027'!$B$8:$B$601,'COMPTE 2027'!M365),IF(C362=2028,INDEX('COMPTE 2028'!$B$8:$B$601,'COMPTE 2028'!M365),IF(C362=2029,INDEX('COMPTE 2029'!$B$8:$B$601,'COMPTE 2029'!M365),IF(C362=2030,INDEX('COMPTE 2030'!$B$8:$B$601,'COMPTE 2030'!M365),"")))))))</f>
        <v/>
      </c>
      <c r="C366" s="116" t="str" cm="1">
        <f t="array" ref="C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D366" t="str" cm="1">
        <f t="array" ref="D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E366" s="2" t="str" cm="1">
        <f t="array" ref="E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F366" t="str" cm="1">
        <f t="array" ref="F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G366" t="str" cm="1">
        <f t="array" ref="G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H366" t="str" cm="1">
        <f t="array" ref="H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  <c r="I366" t="str" cm="1">
        <f t="array" ref="I366">IF(C363="2024",INDEX('COMPTE 2024'!$B$8:$B$602,'COMPTE 2024'!M366),IF(C363="2025",INDEX('COMPTE 2025'!$B$8:$B$601,'COMPTE 2024'!M366),IF(C363="2026",INDEX('COMPTE 2026'!$B$601,'COMPTE 2026'!N365),IF(C363="2027",INDEX('COMPTE 2027'!$B$8:$B$601,'COMPTE 2027'!N365),IF(C363="2028",INDEX('COMPTE 2028'!$B$8:$B$601,'COMPTE 2028'!N365),IF(C363="2029",INDEX('COMPTE 2029'!$B$8:$B$601,'COMPTE 2029'!N365),IF(C363="2030",INDEX('COMPTE 2030'!$B$8:$B$601,'COMPTE 2030'!N365),"")))))))</f>
        <v/>
      </c>
    </row>
    <row r="367" spans="2:9" ht="18" customHeight="1" x14ac:dyDescent="0.25">
      <c r="B367" s="83" t="str" cm="1">
        <f t="array" ref="B367">IF(C364=2024,INDEX('COMPTE 2024'!$B$7:$B$601,'COMPTE 2024'!M366),IF(C363=2025,INDEX('COMPTE 2025'!$B$8:$B$601,'COMPTE 2024'!M366),IF(C363=2026,INDEX('COMPTE 2026'!$B$8:$B$601,'COMPTE 2026'!M366),IF(C363=2027,INDEX('COMPTE 2027'!$B$8:$B$601,'COMPTE 2027'!M366),IF(C363=2028,INDEX('COMPTE 2028'!$B$8:$B$601,'COMPTE 2028'!M366),IF(C363=2029,INDEX('COMPTE 2029'!$B$8:$B$601,'COMPTE 2029'!M366),IF(C363=2030,INDEX('COMPTE 2030'!$B$8:$B$601,'COMPTE 2030'!M366),"")))))))</f>
        <v/>
      </c>
      <c r="C367" s="116" t="str" cm="1">
        <f t="array" ref="C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D367" t="str" cm="1">
        <f t="array" ref="D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E367" s="2" t="str" cm="1">
        <f t="array" ref="E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F367" t="str" cm="1">
        <f t="array" ref="F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G367" t="str" cm="1">
        <f t="array" ref="G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H367" t="str" cm="1">
        <f t="array" ref="H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  <c r="I367" t="str" cm="1">
        <f t="array" ref="I367">IF(C364="2024",INDEX('COMPTE 2024'!$B$8:$B$602,'COMPTE 2024'!M367),IF(C364="2025",INDEX('COMPTE 2025'!$B$8:$B$601,'COMPTE 2024'!M367),IF(C364="2026",INDEX('COMPTE 2026'!$B$601,'COMPTE 2026'!N366),IF(C364="2027",INDEX('COMPTE 2027'!$B$8:$B$601,'COMPTE 2027'!N366),IF(C364="2028",INDEX('COMPTE 2028'!$B$8:$B$601,'COMPTE 2028'!N366),IF(C364="2029",INDEX('COMPTE 2029'!$B$8:$B$601,'COMPTE 2029'!N366),IF(C364="2030",INDEX('COMPTE 2030'!$B$8:$B$601,'COMPTE 2030'!N366),"")))))))</f>
        <v/>
      </c>
    </row>
    <row r="368" spans="2:9" ht="18" customHeight="1" x14ac:dyDescent="0.25">
      <c r="B368" s="83" t="str" cm="1">
        <f t="array" ref="B368">IF(C365=2024,INDEX('COMPTE 2024'!$B$7:$B$601,'COMPTE 2024'!M367),IF(C364=2025,INDEX('COMPTE 2025'!$B$8:$B$601,'COMPTE 2024'!M367),IF(C364=2026,INDEX('COMPTE 2026'!$B$8:$B$601,'COMPTE 2026'!M367),IF(C364=2027,INDEX('COMPTE 2027'!$B$8:$B$601,'COMPTE 2027'!M367),IF(C364=2028,INDEX('COMPTE 2028'!$B$8:$B$601,'COMPTE 2028'!M367),IF(C364=2029,INDEX('COMPTE 2029'!$B$8:$B$601,'COMPTE 2029'!M367),IF(C364=2030,INDEX('COMPTE 2030'!$B$8:$B$601,'COMPTE 2030'!M367),"")))))))</f>
        <v/>
      </c>
      <c r="C368" s="116" t="str" cm="1">
        <f t="array" ref="C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D368" t="str" cm="1">
        <f t="array" ref="D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E368" s="2" t="str" cm="1">
        <f t="array" ref="E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F368" t="str" cm="1">
        <f t="array" ref="F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G368" t="str" cm="1">
        <f t="array" ref="G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H368" t="str" cm="1">
        <f t="array" ref="H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  <c r="I368" t="str" cm="1">
        <f t="array" ref="I368">IF(C365="2024",INDEX('COMPTE 2024'!$B$8:$B$602,'COMPTE 2024'!M368),IF(C365="2025",INDEX('COMPTE 2025'!$B$8:$B$601,'COMPTE 2024'!M368),IF(C365="2026",INDEX('COMPTE 2026'!$B$601,'COMPTE 2026'!N367),IF(C365="2027",INDEX('COMPTE 2027'!$B$8:$B$601,'COMPTE 2027'!N367),IF(C365="2028",INDEX('COMPTE 2028'!$B$8:$B$601,'COMPTE 2028'!N367),IF(C365="2029",INDEX('COMPTE 2029'!$B$8:$B$601,'COMPTE 2029'!N367),IF(C365="2030",INDEX('COMPTE 2030'!$B$8:$B$601,'COMPTE 2030'!N367),"")))))))</f>
        <v/>
      </c>
    </row>
    <row r="369" spans="2:9" ht="18" customHeight="1" x14ac:dyDescent="0.25">
      <c r="B369" s="83" t="str" cm="1">
        <f t="array" ref="B369">IF(C366=2024,INDEX('COMPTE 2024'!$B$7:$B$601,'COMPTE 2024'!M368),IF(C365=2025,INDEX('COMPTE 2025'!$B$8:$B$601,'COMPTE 2024'!M368),IF(C365=2026,INDEX('COMPTE 2026'!$B$8:$B$601,'COMPTE 2026'!M368),IF(C365=2027,INDEX('COMPTE 2027'!$B$8:$B$601,'COMPTE 2027'!M368),IF(C365=2028,INDEX('COMPTE 2028'!$B$8:$B$601,'COMPTE 2028'!M368),IF(C365=2029,INDEX('COMPTE 2029'!$B$8:$B$601,'COMPTE 2029'!M368),IF(C365=2030,INDEX('COMPTE 2030'!$B$8:$B$601,'COMPTE 2030'!M368),"")))))))</f>
        <v/>
      </c>
      <c r="C369" s="116" t="str" cm="1">
        <f t="array" ref="C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D369" t="str" cm="1">
        <f t="array" ref="D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E369" s="2" t="str" cm="1">
        <f t="array" ref="E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F369" t="str" cm="1">
        <f t="array" ref="F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G369" t="str" cm="1">
        <f t="array" ref="G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H369" t="str" cm="1">
        <f t="array" ref="H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  <c r="I369" t="str" cm="1">
        <f t="array" ref="I369">IF(C366="2024",INDEX('COMPTE 2024'!$B$8:$B$602,'COMPTE 2024'!M369),IF(C366="2025",INDEX('COMPTE 2025'!$B$8:$B$601,'COMPTE 2024'!M369),IF(C366="2026",INDEX('COMPTE 2026'!$B$601,'COMPTE 2026'!N368),IF(C366="2027",INDEX('COMPTE 2027'!$B$8:$B$601,'COMPTE 2027'!N368),IF(C366="2028",INDEX('COMPTE 2028'!$B$8:$B$601,'COMPTE 2028'!N368),IF(C366="2029",INDEX('COMPTE 2029'!$B$8:$B$601,'COMPTE 2029'!N368),IF(C366="2030",INDEX('COMPTE 2030'!$B$8:$B$601,'COMPTE 2030'!N368),"")))))))</f>
        <v/>
      </c>
    </row>
    <row r="370" spans="2:9" ht="18" customHeight="1" x14ac:dyDescent="0.25">
      <c r="B370" s="83" t="str" cm="1">
        <f t="array" ref="B370">IF(C367=2024,INDEX('COMPTE 2024'!$B$7:$B$601,'COMPTE 2024'!M369),IF(C366=2025,INDEX('COMPTE 2025'!$B$8:$B$601,'COMPTE 2024'!M369),IF(C366=2026,INDEX('COMPTE 2026'!$B$8:$B$601,'COMPTE 2026'!M369),IF(C366=2027,INDEX('COMPTE 2027'!$B$8:$B$601,'COMPTE 2027'!M369),IF(C366=2028,INDEX('COMPTE 2028'!$B$8:$B$601,'COMPTE 2028'!M369),IF(C366=2029,INDEX('COMPTE 2029'!$B$8:$B$601,'COMPTE 2029'!M369),IF(C366=2030,INDEX('COMPTE 2030'!$B$8:$B$601,'COMPTE 2030'!M369),"")))))))</f>
        <v/>
      </c>
      <c r="C370" s="116" t="str" cm="1">
        <f t="array" ref="C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D370" t="str" cm="1">
        <f t="array" ref="D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E370" s="2" t="str" cm="1">
        <f t="array" ref="E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F370" t="str" cm="1">
        <f t="array" ref="F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G370" t="str" cm="1">
        <f t="array" ref="G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H370" t="str" cm="1">
        <f t="array" ref="H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  <c r="I370" t="str" cm="1">
        <f t="array" ref="I370">IF(C367="2024",INDEX('COMPTE 2024'!$B$8:$B$602,'COMPTE 2024'!M370),IF(C367="2025",INDEX('COMPTE 2025'!$B$8:$B$601,'COMPTE 2024'!M370),IF(C367="2026",INDEX('COMPTE 2026'!$B$601,'COMPTE 2026'!N369),IF(C367="2027",INDEX('COMPTE 2027'!$B$8:$B$601,'COMPTE 2027'!N369),IF(C367="2028",INDEX('COMPTE 2028'!$B$8:$B$601,'COMPTE 2028'!N369),IF(C367="2029",INDEX('COMPTE 2029'!$B$8:$B$601,'COMPTE 2029'!N369),IF(C367="2030",INDEX('COMPTE 2030'!$B$8:$B$601,'COMPTE 2030'!N369),"")))))))</f>
        <v/>
      </c>
    </row>
    <row r="371" spans="2:9" ht="18" customHeight="1" x14ac:dyDescent="0.25">
      <c r="B371" s="83" t="str" cm="1">
        <f t="array" ref="B371">IF(C368=2024,INDEX('COMPTE 2024'!$B$7:$B$601,'COMPTE 2024'!M370),IF(C367=2025,INDEX('COMPTE 2025'!$B$8:$B$601,'COMPTE 2024'!M370),IF(C367=2026,INDEX('COMPTE 2026'!$B$8:$B$601,'COMPTE 2026'!M370),IF(C367=2027,INDEX('COMPTE 2027'!$B$8:$B$601,'COMPTE 2027'!M370),IF(C367=2028,INDEX('COMPTE 2028'!$B$8:$B$601,'COMPTE 2028'!M370),IF(C367=2029,INDEX('COMPTE 2029'!$B$8:$B$601,'COMPTE 2029'!M370),IF(C367=2030,INDEX('COMPTE 2030'!$B$8:$B$601,'COMPTE 2030'!M370),"")))))))</f>
        <v/>
      </c>
      <c r="C371" s="116" t="str" cm="1">
        <f t="array" ref="C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D371" t="str" cm="1">
        <f t="array" ref="D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E371" s="2" t="str" cm="1">
        <f t="array" ref="E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F371" t="str" cm="1">
        <f t="array" ref="F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G371" t="str" cm="1">
        <f t="array" ref="G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H371" t="str" cm="1">
        <f t="array" ref="H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  <c r="I371" t="str" cm="1">
        <f t="array" ref="I371">IF(C368="2024",INDEX('COMPTE 2024'!$B$8:$B$602,'COMPTE 2024'!M371),IF(C368="2025",INDEX('COMPTE 2025'!$B$8:$B$601,'COMPTE 2024'!M371),IF(C368="2026",INDEX('COMPTE 2026'!$B$601,'COMPTE 2026'!N370),IF(C368="2027",INDEX('COMPTE 2027'!$B$8:$B$601,'COMPTE 2027'!N370),IF(C368="2028",INDEX('COMPTE 2028'!$B$8:$B$601,'COMPTE 2028'!N370),IF(C368="2029",INDEX('COMPTE 2029'!$B$8:$B$601,'COMPTE 2029'!N370),IF(C368="2030",INDEX('COMPTE 2030'!$B$8:$B$601,'COMPTE 2030'!N370),"")))))))</f>
        <v/>
      </c>
    </row>
    <row r="372" spans="2:9" ht="18" customHeight="1" x14ac:dyDescent="0.25">
      <c r="B372" s="83" t="str" cm="1">
        <f t="array" ref="B372">IF(C369=2024,INDEX('COMPTE 2024'!$B$7:$B$601,'COMPTE 2024'!M371),IF(C368=2025,INDEX('COMPTE 2025'!$B$8:$B$601,'COMPTE 2024'!M371),IF(C368=2026,INDEX('COMPTE 2026'!$B$8:$B$601,'COMPTE 2026'!M371),IF(C368=2027,INDEX('COMPTE 2027'!$B$8:$B$601,'COMPTE 2027'!M371),IF(C368=2028,INDEX('COMPTE 2028'!$B$8:$B$601,'COMPTE 2028'!M371),IF(C368=2029,INDEX('COMPTE 2029'!$B$8:$B$601,'COMPTE 2029'!M371),IF(C368=2030,INDEX('COMPTE 2030'!$B$8:$B$601,'COMPTE 2030'!M371),"")))))))</f>
        <v/>
      </c>
      <c r="C372" s="116" t="str" cm="1">
        <f t="array" ref="C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D372" t="str" cm="1">
        <f t="array" ref="D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E372" s="2" t="str" cm="1">
        <f t="array" ref="E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F372" t="str" cm="1">
        <f t="array" ref="F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G372" t="str" cm="1">
        <f t="array" ref="G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H372" t="str" cm="1">
        <f t="array" ref="H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  <c r="I372" t="str" cm="1">
        <f t="array" ref="I372">IF(C369="2024",INDEX('COMPTE 2024'!$B$8:$B$602,'COMPTE 2024'!M372),IF(C369="2025",INDEX('COMPTE 2025'!$B$8:$B$601,'COMPTE 2024'!M372),IF(C369="2026",INDEX('COMPTE 2026'!$B$601,'COMPTE 2026'!N371),IF(C369="2027",INDEX('COMPTE 2027'!$B$8:$B$601,'COMPTE 2027'!N371),IF(C369="2028",INDEX('COMPTE 2028'!$B$8:$B$601,'COMPTE 2028'!N371),IF(C369="2029",INDEX('COMPTE 2029'!$B$8:$B$601,'COMPTE 2029'!N371),IF(C369="2030",INDEX('COMPTE 2030'!$B$8:$B$601,'COMPTE 2030'!N371),"")))))))</f>
        <v/>
      </c>
    </row>
    <row r="373" spans="2:9" ht="18" customHeight="1" x14ac:dyDescent="0.25">
      <c r="B373" s="83" t="str" cm="1">
        <f t="array" ref="B373">IF(C370=2024,INDEX('COMPTE 2024'!$B$7:$B$601,'COMPTE 2024'!M372),IF(C369=2025,INDEX('COMPTE 2025'!$B$8:$B$601,'COMPTE 2024'!M372),IF(C369=2026,INDEX('COMPTE 2026'!$B$8:$B$601,'COMPTE 2026'!M372),IF(C369=2027,INDEX('COMPTE 2027'!$B$8:$B$601,'COMPTE 2027'!M372),IF(C369=2028,INDEX('COMPTE 2028'!$B$8:$B$601,'COMPTE 2028'!M372),IF(C369=2029,INDEX('COMPTE 2029'!$B$8:$B$601,'COMPTE 2029'!M372),IF(C369=2030,INDEX('COMPTE 2030'!$B$8:$B$601,'COMPTE 2030'!M372),"")))))))</f>
        <v/>
      </c>
      <c r="C373" s="116" t="str" cm="1">
        <f t="array" ref="C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D373" t="str" cm="1">
        <f t="array" ref="D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E373" s="2" t="str" cm="1">
        <f t="array" ref="E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F373" t="str" cm="1">
        <f t="array" ref="F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G373" t="str" cm="1">
        <f t="array" ref="G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H373" t="str" cm="1">
        <f t="array" ref="H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  <c r="I373" t="str" cm="1">
        <f t="array" ref="I373">IF(C370="2024",INDEX('COMPTE 2024'!$B$8:$B$602,'COMPTE 2024'!M373),IF(C370="2025",INDEX('COMPTE 2025'!$B$8:$B$601,'COMPTE 2024'!M373),IF(C370="2026",INDEX('COMPTE 2026'!$B$601,'COMPTE 2026'!N372),IF(C370="2027",INDEX('COMPTE 2027'!$B$8:$B$601,'COMPTE 2027'!N372),IF(C370="2028",INDEX('COMPTE 2028'!$B$8:$B$601,'COMPTE 2028'!N372),IF(C370="2029",INDEX('COMPTE 2029'!$B$8:$B$601,'COMPTE 2029'!N372),IF(C370="2030",INDEX('COMPTE 2030'!$B$8:$B$601,'COMPTE 2030'!N372),"")))))))</f>
        <v/>
      </c>
    </row>
    <row r="374" spans="2:9" ht="18" customHeight="1" x14ac:dyDescent="0.25">
      <c r="B374" s="83" t="str" cm="1">
        <f t="array" ref="B374">IF(C371=2024,INDEX('COMPTE 2024'!$B$7:$B$601,'COMPTE 2024'!M373),IF(C370=2025,INDEX('COMPTE 2025'!$B$8:$B$601,'COMPTE 2024'!M373),IF(C370=2026,INDEX('COMPTE 2026'!$B$8:$B$601,'COMPTE 2026'!M373),IF(C370=2027,INDEX('COMPTE 2027'!$B$8:$B$601,'COMPTE 2027'!M373),IF(C370=2028,INDEX('COMPTE 2028'!$B$8:$B$601,'COMPTE 2028'!M373),IF(C370=2029,INDEX('COMPTE 2029'!$B$8:$B$601,'COMPTE 2029'!M373),IF(C370=2030,INDEX('COMPTE 2030'!$B$8:$B$601,'COMPTE 2030'!M373),"")))))))</f>
        <v/>
      </c>
      <c r="C374" s="116" t="str" cm="1">
        <f t="array" ref="C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D374" t="str" cm="1">
        <f t="array" ref="D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E374" s="2" t="str" cm="1">
        <f t="array" ref="E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F374" t="str" cm="1">
        <f t="array" ref="F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G374" t="str" cm="1">
        <f t="array" ref="G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H374" t="str" cm="1">
        <f t="array" ref="H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  <c r="I374" t="str" cm="1">
        <f t="array" ref="I374">IF(C371="2024",INDEX('COMPTE 2024'!$B$8:$B$602,'COMPTE 2024'!M374),IF(C371="2025",INDEX('COMPTE 2025'!$B$8:$B$601,'COMPTE 2024'!M374),IF(C371="2026",INDEX('COMPTE 2026'!$B$601,'COMPTE 2026'!N373),IF(C371="2027",INDEX('COMPTE 2027'!$B$8:$B$601,'COMPTE 2027'!N373),IF(C371="2028",INDEX('COMPTE 2028'!$B$8:$B$601,'COMPTE 2028'!N373),IF(C371="2029",INDEX('COMPTE 2029'!$B$8:$B$601,'COMPTE 2029'!N373),IF(C371="2030",INDEX('COMPTE 2030'!$B$8:$B$601,'COMPTE 2030'!N373),"")))))))</f>
        <v/>
      </c>
    </row>
    <row r="375" spans="2:9" ht="18" customHeight="1" x14ac:dyDescent="0.25">
      <c r="B375" s="83" t="str" cm="1">
        <f t="array" ref="B375">IF(C372=2024,INDEX('COMPTE 2024'!$B$7:$B$601,'COMPTE 2024'!M374),IF(C371=2025,INDEX('COMPTE 2025'!$B$8:$B$601,'COMPTE 2024'!M374),IF(C371=2026,INDEX('COMPTE 2026'!$B$8:$B$601,'COMPTE 2026'!M374),IF(C371=2027,INDEX('COMPTE 2027'!$B$8:$B$601,'COMPTE 2027'!M374),IF(C371=2028,INDEX('COMPTE 2028'!$B$8:$B$601,'COMPTE 2028'!M374),IF(C371=2029,INDEX('COMPTE 2029'!$B$8:$B$601,'COMPTE 2029'!M374),IF(C371=2030,INDEX('COMPTE 2030'!$B$8:$B$601,'COMPTE 2030'!M374),"")))))))</f>
        <v/>
      </c>
      <c r="C375" s="116" t="str" cm="1">
        <f t="array" ref="C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D375" t="str" cm="1">
        <f t="array" ref="D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E375" s="2" t="str" cm="1">
        <f t="array" ref="E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F375" t="str" cm="1">
        <f t="array" ref="F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G375" t="str" cm="1">
        <f t="array" ref="G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H375" t="str" cm="1">
        <f t="array" ref="H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  <c r="I375" t="str" cm="1">
        <f t="array" ref="I375">IF(C372="2024",INDEX('COMPTE 2024'!$B$8:$B$602,'COMPTE 2024'!M375),IF(C372="2025",INDEX('COMPTE 2025'!$B$8:$B$601,'COMPTE 2024'!M375),IF(C372="2026",INDEX('COMPTE 2026'!$B$601,'COMPTE 2026'!N374),IF(C372="2027",INDEX('COMPTE 2027'!$B$8:$B$601,'COMPTE 2027'!N374),IF(C372="2028",INDEX('COMPTE 2028'!$B$8:$B$601,'COMPTE 2028'!N374),IF(C372="2029",INDEX('COMPTE 2029'!$B$8:$B$601,'COMPTE 2029'!N374),IF(C372="2030",INDEX('COMPTE 2030'!$B$8:$B$601,'COMPTE 2030'!N374),"")))))))</f>
        <v/>
      </c>
    </row>
    <row r="376" spans="2:9" ht="18" customHeight="1" x14ac:dyDescent="0.25">
      <c r="B376" s="83" t="str" cm="1">
        <f t="array" ref="B376">IF(C373=2024,INDEX('COMPTE 2024'!$B$7:$B$601,'COMPTE 2024'!M375),IF(C372=2025,INDEX('COMPTE 2025'!$B$8:$B$601,'COMPTE 2024'!M375),IF(C372=2026,INDEX('COMPTE 2026'!$B$8:$B$601,'COMPTE 2026'!M375),IF(C372=2027,INDEX('COMPTE 2027'!$B$8:$B$601,'COMPTE 2027'!M375),IF(C372=2028,INDEX('COMPTE 2028'!$B$8:$B$601,'COMPTE 2028'!M375),IF(C372=2029,INDEX('COMPTE 2029'!$B$8:$B$601,'COMPTE 2029'!M375),IF(C372=2030,INDEX('COMPTE 2030'!$B$8:$B$601,'COMPTE 2030'!M375),"")))))))</f>
        <v/>
      </c>
      <c r="C376" s="116" t="str" cm="1">
        <f t="array" ref="C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D376" t="str" cm="1">
        <f t="array" ref="D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E376" s="2" t="str" cm="1">
        <f t="array" ref="E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F376" t="str" cm="1">
        <f t="array" ref="F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G376" t="str" cm="1">
        <f t="array" ref="G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H376" t="str" cm="1">
        <f t="array" ref="H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  <c r="I376" t="str" cm="1">
        <f t="array" ref="I376">IF(C373="2024",INDEX('COMPTE 2024'!$B$8:$B$602,'COMPTE 2024'!M376),IF(C373="2025",INDEX('COMPTE 2025'!$B$8:$B$601,'COMPTE 2024'!M376),IF(C373="2026",INDEX('COMPTE 2026'!$B$601,'COMPTE 2026'!N375),IF(C373="2027",INDEX('COMPTE 2027'!$B$8:$B$601,'COMPTE 2027'!N375),IF(C373="2028",INDEX('COMPTE 2028'!$B$8:$B$601,'COMPTE 2028'!N375),IF(C373="2029",INDEX('COMPTE 2029'!$B$8:$B$601,'COMPTE 2029'!N375),IF(C373="2030",INDEX('COMPTE 2030'!$B$8:$B$601,'COMPTE 2030'!N375),"")))))))</f>
        <v/>
      </c>
    </row>
    <row r="377" spans="2:9" ht="18" customHeight="1" x14ac:dyDescent="0.25">
      <c r="B377" s="83" t="str" cm="1">
        <f t="array" ref="B377">IF(C374=2024,INDEX('COMPTE 2024'!$B$7:$B$601,'COMPTE 2024'!M376),IF(C373=2025,INDEX('COMPTE 2025'!$B$8:$B$601,'COMPTE 2024'!M376),IF(C373=2026,INDEX('COMPTE 2026'!$B$8:$B$601,'COMPTE 2026'!M376),IF(C373=2027,INDEX('COMPTE 2027'!$B$8:$B$601,'COMPTE 2027'!M376),IF(C373=2028,INDEX('COMPTE 2028'!$B$8:$B$601,'COMPTE 2028'!M376),IF(C373=2029,INDEX('COMPTE 2029'!$B$8:$B$601,'COMPTE 2029'!M376),IF(C373=2030,INDEX('COMPTE 2030'!$B$8:$B$601,'COMPTE 2030'!M376),"")))))))</f>
        <v/>
      </c>
      <c r="C377" s="116" t="str" cm="1">
        <f t="array" ref="C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D377" t="str" cm="1">
        <f t="array" ref="D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E377" s="2" t="str" cm="1">
        <f t="array" ref="E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F377" t="str" cm="1">
        <f t="array" ref="F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G377" t="str" cm="1">
        <f t="array" ref="G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H377" t="str" cm="1">
        <f t="array" ref="H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  <c r="I377" t="str" cm="1">
        <f t="array" ref="I377">IF(C374="2024",INDEX('COMPTE 2024'!$B$8:$B$602,'COMPTE 2024'!M377),IF(C374="2025",INDEX('COMPTE 2025'!$B$8:$B$601,'COMPTE 2024'!M377),IF(C374="2026",INDEX('COMPTE 2026'!$B$601,'COMPTE 2026'!N376),IF(C374="2027",INDEX('COMPTE 2027'!$B$8:$B$601,'COMPTE 2027'!N376),IF(C374="2028",INDEX('COMPTE 2028'!$B$8:$B$601,'COMPTE 2028'!N376),IF(C374="2029",INDEX('COMPTE 2029'!$B$8:$B$601,'COMPTE 2029'!N376),IF(C374="2030",INDEX('COMPTE 2030'!$B$8:$B$601,'COMPTE 2030'!N376),"")))))))</f>
        <v/>
      </c>
    </row>
    <row r="378" spans="2:9" ht="18" customHeight="1" x14ac:dyDescent="0.25">
      <c r="B378" s="83" t="str" cm="1">
        <f t="array" ref="B378">IF(C375=2024,INDEX('COMPTE 2024'!$B$7:$B$601,'COMPTE 2024'!M377),IF(C374=2025,INDEX('COMPTE 2025'!$B$8:$B$601,'COMPTE 2024'!M377),IF(C374=2026,INDEX('COMPTE 2026'!$B$8:$B$601,'COMPTE 2026'!M377),IF(C374=2027,INDEX('COMPTE 2027'!$B$8:$B$601,'COMPTE 2027'!M377),IF(C374=2028,INDEX('COMPTE 2028'!$B$8:$B$601,'COMPTE 2028'!M377),IF(C374=2029,INDEX('COMPTE 2029'!$B$8:$B$601,'COMPTE 2029'!M377),IF(C374=2030,INDEX('COMPTE 2030'!$B$8:$B$601,'COMPTE 2030'!M377),"")))))))</f>
        <v/>
      </c>
      <c r="C378" s="116" t="str" cm="1">
        <f t="array" ref="C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D378" t="str" cm="1">
        <f t="array" ref="D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E378" s="2" t="str" cm="1">
        <f t="array" ref="E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F378" t="str" cm="1">
        <f t="array" ref="F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G378" t="str" cm="1">
        <f t="array" ref="G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H378" t="str" cm="1">
        <f t="array" ref="H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  <c r="I378" t="str" cm="1">
        <f t="array" ref="I378">IF(C375="2024",INDEX('COMPTE 2024'!$B$8:$B$602,'COMPTE 2024'!M378),IF(C375="2025",INDEX('COMPTE 2025'!$B$8:$B$601,'COMPTE 2024'!M378),IF(C375="2026",INDEX('COMPTE 2026'!$B$601,'COMPTE 2026'!N377),IF(C375="2027",INDEX('COMPTE 2027'!$B$8:$B$601,'COMPTE 2027'!N377),IF(C375="2028",INDEX('COMPTE 2028'!$B$8:$B$601,'COMPTE 2028'!N377),IF(C375="2029",INDEX('COMPTE 2029'!$B$8:$B$601,'COMPTE 2029'!N377),IF(C375="2030",INDEX('COMPTE 2030'!$B$8:$B$601,'COMPTE 2030'!N377),"")))))))</f>
        <v/>
      </c>
    </row>
    <row r="379" spans="2:9" ht="18" customHeight="1" x14ac:dyDescent="0.25">
      <c r="B379" s="83" t="str" cm="1">
        <f t="array" ref="B379">IF(C376=2024,INDEX('COMPTE 2024'!$B$7:$B$601,'COMPTE 2024'!M378),IF(C375=2025,INDEX('COMPTE 2025'!$B$8:$B$601,'COMPTE 2024'!M378),IF(C375=2026,INDEX('COMPTE 2026'!$B$8:$B$601,'COMPTE 2026'!M378),IF(C375=2027,INDEX('COMPTE 2027'!$B$8:$B$601,'COMPTE 2027'!M378),IF(C375=2028,INDEX('COMPTE 2028'!$B$8:$B$601,'COMPTE 2028'!M378),IF(C375=2029,INDEX('COMPTE 2029'!$B$8:$B$601,'COMPTE 2029'!M378),IF(C375=2030,INDEX('COMPTE 2030'!$B$8:$B$601,'COMPTE 2030'!M378),"")))))))</f>
        <v/>
      </c>
      <c r="C379" s="116" t="str" cm="1">
        <f t="array" ref="C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D379" t="str" cm="1">
        <f t="array" ref="D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E379" s="2" t="str" cm="1">
        <f t="array" ref="E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F379" t="str" cm="1">
        <f t="array" ref="F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G379" t="str" cm="1">
        <f t="array" ref="G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H379" t="str" cm="1">
        <f t="array" ref="H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  <c r="I379" t="str" cm="1">
        <f t="array" ref="I379">IF(C376="2024",INDEX('COMPTE 2024'!$B$8:$B$602,'COMPTE 2024'!M379),IF(C376="2025",INDEX('COMPTE 2025'!$B$8:$B$601,'COMPTE 2024'!M379),IF(C376="2026",INDEX('COMPTE 2026'!$B$601,'COMPTE 2026'!N378),IF(C376="2027",INDEX('COMPTE 2027'!$B$8:$B$601,'COMPTE 2027'!N378),IF(C376="2028",INDEX('COMPTE 2028'!$B$8:$B$601,'COMPTE 2028'!N378),IF(C376="2029",INDEX('COMPTE 2029'!$B$8:$B$601,'COMPTE 2029'!N378),IF(C376="2030",INDEX('COMPTE 2030'!$B$8:$B$601,'COMPTE 2030'!N378),"")))))))</f>
        <v/>
      </c>
    </row>
    <row r="380" spans="2:9" ht="18" customHeight="1" x14ac:dyDescent="0.25">
      <c r="B380" s="83" t="str" cm="1">
        <f t="array" ref="B380">IF(C377=2024,INDEX('COMPTE 2024'!$B$7:$B$601,'COMPTE 2024'!M379),IF(C376=2025,INDEX('COMPTE 2025'!$B$8:$B$601,'COMPTE 2024'!M379),IF(C376=2026,INDEX('COMPTE 2026'!$B$8:$B$601,'COMPTE 2026'!M379),IF(C376=2027,INDEX('COMPTE 2027'!$B$8:$B$601,'COMPTE 2027'!M379),IF(C376=2028,INDEX('COMPTE 2028'!$B$8:$B$601,'COMPTE 2028'!M379),IF(C376=2029,INDEX('COMPTE 2029'!$B$8:$B$601,'COMPTE 2029'!M379),IF(C376=2030,INDEX('COMPTE 2030'!$B$8:$B$601,'COMPTE 2030'!M379),"")))))))</f>
        <v/>
      </c>
      <c r="C380" s="116" t="str" cm="1">
        <f t="array" ref="C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D380" t="str" cm="1">
        <f t="array" ref="D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E380" s="2" t="str" cm="1">
        <f t="array" ref="E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F380" t="str" cm="1">
        <f t="array" ref="F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G380" t="str" cm="1">
        <f t="array" ref="G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H380" t="str" cm="1">
        <f t="array" ref="H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  <c r="I380" t="str" cm="1">
        <f t="array" ref="I380">IF(C377="2024",INDEX('COMPTE 2024'!$B$8:$B$602,'COMPTE 2024'!M380),IF(C377="2025",INDEX('COMPTE 2025'!$B$8:$B$601,'COMPTE 2024'!M380),IF(C377="2026",INDEX('COMPTE 2026'!$B$601,'COMPTE 2026'!N379),IF(C377="2027",INDEX('COMPTE 2027'!$B$8:$B$601,'COMPTE 2027'!N379),IF(C377="2028",INDEX('COMPTE 2028'!$B$8:$B$601,'COMPTE 2028'!N379),IF(C377="2029",INDEX('COMPTE 2029'!$B$8:$B$601,'COMPTE 2029'!N379),IF(C377="2030",INDEX('COMPTE 2030'!$B$8:$B$601,'COMPTE 2030'!N379),"")))))))</f>
        <v/>
      </c>
    </row>
    <row r="381" spans="2:9" ht="18" customHeight="1" x14ac:dyDescent="0.25">
      <c r="B381" s="83" t="str" cm="1">
        <f t="array" ref="B381">IF(C378=2024,INDEX('COMPTE 2024'!$B$7:$B$601,'COMPTE 2024'!M380),IF(C377=2025,INDEX('COMPTE 2025'!$B$8:$B$601,'COMPTE 2024'!M380),IF(C377=2026,INDEX('COMPTE 2026'!$B$8:$B$601,'COMPTE 2026'!M380),IF(C377=2027,INDEX('COMPTE 2027'!$B$8:$B$601,'COMPTE 2027'!M380),IF(C377=2028,INDEX('COMPTE 2028'!$B$8:$B$601,'COMPTE 2028'!M380),IF(C377=2029,INDEX('COMPTE 2029'!$B$8:$B$601,'COMPTE 2029'!M380),IF(C377=2030,INDEX('COMPTE 2030'!$B$8:$B$601,'COMPTE 2030'!M380),"")))))))</f>
        <v/>
      </c>
      <c r="C381" s="116" t="str" cm="1">
        <f t="array" ref="C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D381" t="str" cm="1">
        <f t="array" ref="D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E381" s="2" t="str" cm="1">
        <f t="array" ref="E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F381" t="str" cm="1">
        <f t="array" ref="F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G381" t="str" cm="1">
        <f t="array" ref="G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H381" t="str" cm="1">
        <f t="array" ref="H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  <c r="I381" t="str" cm="1">
        <f t="array" ref="I381">IF(C378="2024",INDEX('COMPTE 2024'!$B$8:$B$602,'COMPTE 2024'!M381),IF(C378="2025",INDEX('COMPTE 2025'!$B$8:$B$601,'COMPTE 2024'!M381),IF(C378="2026",INDEX('COMPTE 2026'!$B$601,'COMPTE 2026'!N380),IF(C378="2027",INDEX('COMPTE 2027'!$B$8:$B$601,'COMPTE 2027'!N380),IF(C378="2028",INDEX('COMPTE 2028'!$B$8:$B$601,'COMPTE 2028'!N380),IF(C378="2029",INDEX('COMPTE 2029'!$B$8:$B$601,'COMPTE 2029'!N380),IF(C378="2030",INDEX('COMPTE 2030'!$B$8:$B$601,'COMPTE 2030'!N380),"")))))))</f>
        <v/>
      </c>
    </row>
    <row r="382" spans="2:9" ht="18" customHeight="1" x14ac:dyDescent="0.25">
      <c r="B382" s="83" t="str" cm="1">
        <f t="array" ref="B382">IF(C379=2024,INDEX('COMPTE 2024'!$B$7:$B$601,'COMPTE 2024'!M381),IF(C378=2025,INDEX('COMPTE 2025'!$B$8:$B$601,'COMPTE 2024'!M381),IF(C378=2026,INDEX('COMPTE 2026'!$B$8:$B$601,'COMPTE 2026'!M381),IF(C378=2027,INDEX('COMPTE 2027'!$B$8:$B$601,'COMPTE 2027'!M381),IF(C378=2028,INDEX('COMPTE 2028'!$B$8:$B$601,'COMPTE 2028'!M381),IF(C378=2029,INDEX('COMPTE 2029'!$B$8:$B$601,'COMPTE 2029'!M381),IF(C378=2030,INDEX('COMPTE 2030'!$B$8:$B$601,'COMPTE 2030'!M381),"")))))))</f>
        <v/>
      </c>
      <c r="C382" s="116" t="str" cm="1">
        <f t="array" ref="C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D382" t="str" cm="1">
        <f t="array" ref="D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E382" s="2" t="str" cm="1">
        <f t="array" ref="E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F382" t="str" cm="1">
        <f t="array" ref="F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G382" t="str" cm="1">
        <f t="array" ref="G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H382" t="str" cm="1">
        <f t="array" ref="H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  <c r="I382" t="str" cm="1">
        <f t="array" ref="I382">IF(C379="2024",INDEX('COMPTE 2024'!$B$8:$B$602,'COMPTE 2024'!M382),IF(C379="2025",INDEX('COMPTE 2025'!$B$8:$B$601,'COMPTE 2024'!M382),IF(C379="2026",INDEX('COMPTE 2026'!$B$601,'COMPTE 2026'!N381),IF(C379="2027",INDEX('COMPTE 2027'!$B$8:$B$601,'COMPTE 2027'!N381),IF(C379="2028",INDEX('COMPTE 2028'!$B$8:$B$601,'COMPTE 2028'!N381),IF(C379="2029",INDEX('COMPTE 2029'!$B$8:$B$601,'COMPTE 2029'!N381),IF(C379="2030",INDEX('COMPTE 2030'!$B$8:$B$601,'COMPTE 2030'!N381),"")))))))</f>
        <v/>
      </c>
    </row>
    <row r="383" spans="2:9" ht="18" customHeight="1" x14ac:dyDescent="0.25">
      <c r="B383" s="83" t="str" cm="1">
        <f t="array" ref="B383">IF(C380=2024,INDEX('COMPTE 2024'!$B$7:$B$601,'COMPTE 2024'!M382),IF(C379=2025,INDEX('COMPTE 2025'!$B$8:$B$601,'COMPTE 2024'!M382),IF(C379=2026,INDEX('COMPTE 2026'!$B$8:$B$601,'COMPTE 2026'!M382),IF(C379=2027,INDEX('COMPTE 2027'!$B$8:$B$601,'COMPTE 2027'!M382),IF(C379=2028,INDEX('COMPTE 2028'!$B$8:$B$601,'COMPTE 2028'!M382),IF(C379=2029,INDEX('COMPTE 2029'!$B$8:$B$601,'COMPTE 2029'!M382),IF(C379=2030,INDEX('COMPTE 2030'!$B$8:$B$601,'COMPTE 2030'!M382),"")))))))</f>
        <v/>
      </c>
      <c r="C383" s="116" t="str" cm="1">
        <f t="array" ref="C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D383" t="str" cm="1">
        <f t="array" ref="D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E383" s="2" t="str" cm="1">
        <f t="array" ref="E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F383" t="str" cm="1">
        <f t="array" ref="F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G383" t="str" cm="1">
        <f t="array" ref="G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H383" t="str" cm="1">
        <f t="array" ref="H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  <c r="I383" t="str" cm="1">
        <f t="array" ref="I383">IF(C380="2024",INDEX('COMPTE 2024'!$B$8:$B$602,'COMPTE 2024'!M383),IF(C380="2025",INDEX('COMPTE 2025'!$B$8:$B$601,'COMPTE 2024'!M383),IF(C380="2026",INDEX('COMPTE 2026'!$B$601,'COMPTE 2026'!N382),IF(C380="2027",INDEX('COMPTE 2027'!$B$8:$B$601,'COMPTE 2027'!N382),IF(C380="2028",INDEX('COMPTE 2028'!$B$8:$B$601,'COMPTE 2028'!N382),IF(C380="2029",INDEX('COMPTE 2029'!$B$8:$B$601,'COMPTE 2029'!N382),IF(C380="2030",INDEX('COMPTE 2030'!$B$8:$B$601,'COMPTE 2030'!N382),"")))))))</f>
        <v/>
      </c>
    </row>
    <row r="384" spans="2:9" ht="18" customHeight="1" x14ac:dyDescent="0.25">
      <c r="B384" s="83" t="str" cm="1">
        <f t="array" ref="B384">IF(C381=2024,INDEX('COMPTE 2024'!$B$7:$B$601,'COMPTE 2024'!M383),IF(C380=2025,INDEX('COMPTE 2025'!$B$8:$B$601,'COMPTE 2024'!M383),IF(C380=2026,INDEX('COMPTE 2026'!$B$8:$B$601,'COMPTE 2026'!M383),IF(C380=2027,INDEX('COMPTE 2027'!$B$8:$B$601,'COMPTE 2027'!M383),IF(C380=2028,INDEX('COMPTE 2028'!$B$8:$B$601,'COMPTE 2028'!M383),IF(C380=2029,INDEX('COMPTE 2029'!$B$8:$B$601,'COMPTE 2029'!M383),IF(C380=2030,INDEX('COMPTE 2030'!$B$8:$B$601,'COMPTE 2030'!M383),"")))))))</f>
        <v/>
      </c>
      <c r="C384" s="116" t="str" cm="1">
        <f t="array" ref="C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D384" t="str" cm="1">
        <f t="array" ref="D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E384" s="2" t="str" cm="1">
        <f t="array" ref="E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F384" t="str" cm="1">
        <f t="array" ref="F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G384" t="str" cm="1">
        <f t="array" ref="G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H384" t="str" cm="1">
        <f t="array" ref="H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  <c r="I384" t="str" cm="1">
        <f t="array" ref="I384">IF(C381="2024",INDEX('COMPTE 2024'!$B$8:$B$602,'COMPTE 2024'!M384),IF(C381="2025",INDEX('COMPTE 2025'!$B$8:$B$601,'COMPTE 2024'!M384),IF(C381="2026",INDEX('COMPTE 2026'!$B$601,'COMPTE 2026'!N383),IF(C381="2027",INDEX('COMPTE 2027'!$B$8:$B$601,'COMPTE 2027'!N383),IF(C381="2028",INDEX('COMPTE 2028'!$B$8:$B$601,'COMPTE 2028'!N383),IF(C381="2029",INDEX('COMPTE 2029'!$B$8:$B$601,'COMPTE 2029'!N383),IF(C381="2030",INDEX('COMPTE 2030'!$B$8:$B$601,'COMPTE 2030'!N383),"")))))))</f>
        <v/>
      </c>
    </row>
    <row r="385" spans="2:9" ht="18" customHeight="1" x14ac:dyDescent="0.25">
      <c r="B385" s="83" t="str" cm="1">
        <f t="array" ref="B385">IF(C382=2024,INDEX('COMPTE 2024'!$B$7:$B$601,'COMPTE 2024'!M384),IF(C381=2025,INDEX('COMPTE 2025'!$B$8:$B$601,'COMPTE 2024'!M384),IF(C381=2026,INDEX('COMPTE 2026'!$B$8:$B$601,'COMPTE 2026'!M384),IF(C381=2027,INDEX('COMPTE 2027'!$B$8:$B$601,'COMPTE 2027'!M384),IF(C381=2028,INDEX('COMPTE 2028'!$B$8:$B$601,'COMPTE 2028'!M384),IF(C381=2029,INDEX('COMPTE 2029'!$B$8:$B$601,'COMPTE 2029'!M384),IF(C381=2030,INDEX('COMPTE 2030'!$B$8:$B$601,'COMPTE 2030'!M384),"")))))))</f>
        <v/>
      </c>
      <c r="C385" s="116" t="str" cm="1">
        <f t="array" ref="C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D385" t="str" cm="1">
        <f t="array" ref="D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E385" s="2" t="str" cm="1">
        <f t="array" ref="E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F385" t="str" cm="1">
        <f t="array" ref="F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G385" t="str" cm="1">
        <f t="array" ref="G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H385" t="str" cm="1">
        <f t="array" ref="H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  <c r="I385" t="str" cm="1">
        <f t="array" ref="I385">IF(C382="2024",INDEX('COMPTE 2024'!$B$8:$B$602,'COMPTE 2024'!M385),IF(C382="2025",INDEX('COMPTE 2025'!$B$8:$B$601,'COMPTE 2024'!M385),IF(C382="2026",INDEX('COMPTE 2026'!$B$601,'COMPTE 2026'!N384),IF(C382="2027",INDEX('COMPTE 2027'!$B$8:$B$601,'COMPTE 2027'!N384),IF(C382="2028",INDEX('COMPTE 2028'!$B$8:$B$601,'COMPTE 2028'!N384),IF(C382="2029",INDEX('COMPTE 2029'!$B$8:$B$601,'COMPTE 2029'!N384),IF(C382="2030",INDEX('COMPTE 2030'!$B$8:$B$601,'COMPTE 2030'!N384),"")))))))</f>
        <v/>
      </c>
    </row>
    <row r="386" spans="2:9" ht="18" customHeight="1" x14ac:dyDescent="0.25">
      <c r="B386" s="83" t="str" cm="1">
        <f t="array" ref="B386">IF(C383=2024,INDEX('COMPTE 2024'!$B$7:$B$601,'COMPTE 2024'!M385),IF(C382=2025,INDEX('COMPTE 2025'!$B$8:$B$601,'COMPTE 2024'!M385),IF(C382=2026,INDEX('COMPTE 2026'!$B$8:$B$601,'COMPTE 2026'!M385),IF(C382=2027,INDEX('COMPTE 2027'!$B$8:$B$601,'COMPTE 2027'!M385),IF(C382=2028,INDEX('COMPTE 2028'!$B$8:$B$601,'COMPTE 2028'!M385),IF(C382=2029,INDEX('COMPTE 2029'!$B$8:$B$601,'COMPTE 2029'!M385),IF(C382=2030,INDEX('COMPTE 2030'!$B$8:$B$601,'COMPTE 2030'!M385),"")))))))</f>
        <v/>
      </c>
      <c r="C386" s="116" t="str" cm="1">
        <f t="array" ref="C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D386" t="str" cm="1">
        <f t="array" ref="D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E386" s="2" t="str" cm="1">
        <f t="array" ref="E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F386" t="str" cm="1">
        <f t="array" ref="F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G386" t="str" cm="1">
        <f t="array" ref="G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H386" t="str" cm="1">
        <f t="array" ref="H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  <c r="I386" t="str" cm="1">
        <f t="array" ref="I386">IF(C383="2024",INDEX('COMPTE 2024'!$B$8:$B$602,'COMPTE 2024'!M386),IF(C383="2025",INDEX('COMPTE 2025'!$B$8:$B$601,'COMPTE 2024'!M386),IF(C383="2026",INDEX('COMPTE 2026'!$B$601,'COMPTE 2026'!N385),IF(C383="2027",INDEX('COMPTE 2027'!$B$8:$B$601,'COMPTE 2027'!N385),IF(C383="2028",INDEX('COMPTE 2028'!$B$8:$B$601,'COMPTE 2028'!N385),IF(C383="2029",INDEX('COMPTE 2029'!$B$8:$B$601,'COMPTE 2029'!N385),IF(C383="2030",INDEX('COMPTE 2030'!$B$8:$B$601,'COMPTE 2030'!N385),"")))))))</f>
        <v/>
      </c>
    </row>
    <row r="387" spans="2:9" ht="18" customHeight="1" x14ac:dyDescent="0.25">
      <c r="B387" s="83" t="str" cm="1">
        <f t="array" ref="B387">IF(C384=2024,INDEX('COMPTE 2024'!$B$7:$B$601,'COMPTE 2024'!M386),IF(C383=2025,INDEX('COMPTE 2025'!$B$8:$B$601,'COMPTE 2024'!M386),IF(C383=2026,INDEX('COMPTE 2026'!$B$8:$B$601,'COMPTE 2026'!M386),IF(C383=2027,INDEX('COMPTE 2027'!$B$8:$B$601,'COMPTE 2027'!M386),IF(C383=2028,INDEX('COMPTE 2028'!$B$8:$B$601,'COMPTE 2028'!M386),IF(C383=2029,INDEX('COMPTE 2029'!$B$8:$B$601,'COMPTE 2029'!M386),IF(C383=2030,INDEX('COMPTE 2030'!$B$8:$B$601,'COMPTE 2030'!M386),"")))))))</f>
        <v/>
      </c>
      <c r="C387" s="116" t="str" cm="1">
        <f t="array" ref="C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D387" t="str" cm="1">
        <f t="array" ref="D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E387" s="2" t="str" cm="1">
        <f t="array" ref="E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F387" t="str" cm="1">
        <f t="array" ref="F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G387" t="str" cm="1">
        <f t="array" ref="G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H387" t="str" cm="1">
        <f t="array" ref="H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  <c r="I387" t="str" cm="1">
        <f t="array" ref="I387">IF(C384="2024",INDEX('COMPTE 2024'!$B$8:$B$602,'COMPTE 2024'!M387),IF(C384="2025",INDEX('COMPTE 2025'!$B$8:$B$601,'COMPTE 2024'!M387),IF(C384="2026",INDEX('COMPTE 2026'!$B$601,'COMPTE 2026'!N386),IF(C384="2027",INDEX('COMPTE 2027'!$B$8:$B$601,'COMPTE 2027'!N386),IF(C384="2028",INDEX('COMPTE 2028'!$B$8:$B$601,'COMPTE 2028'!N386),IF(C384="2029",INDEX('COMPTE 2029'!$B$8:$B$601,'COMPTE 2029'!N386),IF(C384="2030",INDEX('COMPTE 2030'!$B$8:$B$601,'COMPTE 2030'!N386),"")))))))</f>
        <v/>
      </c>
    </row>
    <row r="388" spans="2:9" ht="18" customHeight="1" x14ac:dyDescent="0.25">
      <c r="B388" s="83" t="str" cm="1">
        <f t="array" ref="B388">IF(C385=2024,INDEX('COMPTE 2024'!$B$7:$B$601,'COMPTE 2024'!M387),IF(C384=2025,INDEX('COMPTE 2025'!$B$8:$B$601,'COMPTE 2024'!M387),IF(C384=2026,INDEX('COMPTE 2026'!$B$8:$B$601,'COMPTE 2026'!M387),IF(C384=2027,INDEX('COMPTE 2027'!$B$8:$B$601,'COMPTE 2027'!M387),IF(C384=2028,INDEX('COMPTE 2028'!$B$8:$B$601,'COMPTE 2028'!M387),IF(C384=2029,INDEX('COMPTE 2029'!$B$8:$B$601,'COMPTE 2029'!M387),IF(C384=2030,INDEX('COMPTE 2030'!$B$8:$B$601,'COMPTE 2030'!M387),"")))))))</f>
        <v/>
      </c>
      <c r="C388" s="116" t="str" cm="1">
        <f t="array" ref="C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D388" t="str" cm="1">
        <f t="array" ref="D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E388" s="2" t="str" cm="1">
        <f t="array" ref="E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F388" t="str" cm="1">
        <f t="array" ref="F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G388" t="str" cm="1">
        <f t="array" ref="G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H388" t="str" cm="1">
        <f t="array" ref="H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  <c r="I388" t="str" cm="1">
        <f t="array" ref="I388">IF(C385="2024",INDEX('COMPTE 2024'!$B$8:$B$602,'COMPTE 2024'!M388),IF(C385="2025",INDEX('COMPTE 2025'!$B$8:$B$601,'COMPTE 2024'!M388),IF(C385="2026",INDEX('COMPTE 2026'!$B$601,'COMPTE 2026'!N387),IF(C385="2027",INDEX('COMPTE 2027'!$B$8:$B$601,'COMPTE 2027'!N387),IF(C385="2028",INDEX('COMPTE 2028'!$B$8:$B$601,'COMPTE 2028'!N387),IF(C385="2029",INDEX('COMPTE 2029'!$B$8:$B$601,'COMPTE 2029'!N387),IF(C385="2030",INDEX('COMPTE 2030'!$B$8:$B$601,'COMPTE 2030'!N387),"")))))))</f>
        <v/>
      </c>
    </row>
    <row r="389" spans="2:9" ht="18" customHeight="1" x14ac:dyDescent="0.25">
      <c r="B389" s="83" t="str" cm="1">
        <f t="array" ref="B389">IF(C386=2024,INDEX('COMPTE 2024'!$B$7:$B$601,'COMPTE 2024'!M388),IF(C385=2025,INDEX('COMPTE 2025'!$B$8:$B$601,'COMPTE 2024'!M388),IF(C385=2026,INDEX('COMPTE 2026'!$B$8:$B$601,'COMPTE 2026'!M388),IF(C385=2027,INDEX('COMPTE 2027'!$B$8:$B$601,'COMPTE 2027'!M388),IF(C385=2028,INDEX('COMPTE 2028'!$B$8:$B$601,'COMPTE 2028'!M388),IF(C385=2029,INDEX('COMPTE 2029'!$B$8:$B$601,'COMPTE 2029'!M388),IF(C385=2030,INDEX('COMPTE 2030'!$B$8:$B$601,'COMPTE 2030'!M388),"")))))))</f>
        <v/>
      </c>
      <c r="C389" s="116" t="str" cm="1">
        <f t="array" ref="C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D389" t="str" cm="1">
        <f t="array" ref="D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E389" s="2" t="str" cm="1">
        <f t="array" ref="E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F389" t="str" cm="1">
        <f t="array" ref="F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G389" t="str" cm="1">
        <f t="array" ref="G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H389" t="str" cm="1">
        <f t="array" ref="H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  <c r="I389" t="str" cm="1">
        <f t="array" ref="I389">IF(C386="2024",INDEX('COMPTE 2024'!$B$8:$B$602,'COMPTE 2024'!M389),IF(C386="2025",INDEX('COMPTE 2025'!$B$8:$B$601,'COMPTE 2024'!M389),IF(C386="2026",INDEX('COMPTE 2026'!$B$601,'COMPTE 2026'!N388),IF(C386="2027",INDEX('COMPTE 2027'!$B$8:$B$601,'COMPTE 2027'!N388),IF(C386="2028",INDEX('COMPTE 2028'!$B$8:$B$601,'COMPTE 2028'!N388),IF(C386="2029",INDEX('COMPTE 2029'!$B$8:$B$601,'COMPTE 2029'!N388),IF(C386="2030",INDEX('COMPTE 2030'!$B$8:$B$601,'COMPTE 2030'!N388),"")))))))</f>
        <v/>
      </c>
    </row>
    <row r="390" spans="2:9" ht="18" customHeight="1" x14ac:dyDescent="0.25">
      <c r="B390" s="83" t="str" cm="1">
        <f t="array" ref="B390">IF(C387=2024,INDEX('COMPTE 2024'!$B$7:$B$601,'COMPTE 2024'!M389),IF(C386=2025,INDEX('COMPTE 2025'!$B$8:$B$601,'COMPTE 2024'!M389),IF(C386=2026,INDEX('COMPTE 2026'!$B$8:$B$601,'COMPTE 2026'!M389),IF(C386=2027,INDEX('COMPTE 2027'!$B$8:$B$601,'COMPTE 2027'!M389),IF(C386=2028,INDEX('COMPTE 2028'!$B$8:$B$601,'COMPTE 2028'!M389),IF(C386=2029,INDEX('COMPTE 2029'!$B$8:$B$601,'COMPTE 2029'!M389),IF(C386=2030,INDEX('COMPTE 2030'!$B$8:$B$601,'COMPTE 2030'!M389),"")))))))</f>
        <v/>
      </c>
      <c r="C390" s="116" t="str" cm="1">
        <f t="array" ref="C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D390" t="str" cm="1">
        <f t="array" ref="D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E390" s="2" t="str" cm="1">
        <f t="array" ref="E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F390" t="str" cm="1">
        <f t="array" ref="F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G390" t="str" cm="1">
        <f t="array" ref="G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H390" t="str" cm="1">
        <f t="array" ref="H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  <c r="I390" t="str" cm="1">
        <f t="array" ref="I390">IF(C387="2024",INDEX('COMPTE 2024'!$B$8:$B$602,'COMPTE 2024'!M390),IF(C387="2025",INDEX('COMPTE 2025'!$B$8:$B$601,'COMPTE 2024'!M390),IF(C387="2026",INDEX('COMPTE 2026'!$B$601,'COMPTE 2026'!N389),IF(C387="2027",INDEX('COMPTE 2027'!$B$8:$B$601,'COMPTE 2027'!N389),IF(C387="2028",INDEX('COMPTE 2028'!$B$8:$B$601,'COMPTE 2028'!N389),IF(C387="2029",INDEX('COMPTE 2029'!$B$8:$B$601,'COMPTE 2029'!N389),IF(C387="2030",INDEX('COMPTE 2030'!$B$8:$B$601,'COMPTE 2030'!N389),"")))))))</f>
        <v/>
      </c>
    </row>
    <row r="391" spans="2:9" ht="18" customHeight="1" x14ac:dyDescent="0.25">
      <c r="B391" s="83" t="str" cm="1">
        <f t="array" ref="B391">IF(C388=2024,INDEX('COMPTE 2024'!$B$7:$B$601,'COMPTE 2024'!M390),IF(C387=2025,INDEX('COMPTE 2025'!$B$8:$B$601,'COMPTE 2024'!M390),IF(C387=2026,INDEX('COMPTE 2026'!$B$8:$B$601,'COMPTE 2026'!M390),IF(C387=2027,INDEX('COMPTE 2027'!$B$8:$B$601,'COMPTE 2027'!M390),IF(C387=2028,INDEX('COMPTE 2028'!$B$8:$B$601,'COMPTE 2028'!M390),IF(C387=2029,INDEX('COMPTE 2029'!$B$8:$B$601,'COMPTE 2029'!M390),IF(C387=2030,INDEX('COMPTE 2030'!$B$8:$B$601,'COMPTE 2030'!M390),"")))))))</f>
        <v/>
      </c>
      <c r="C391" s="116" t="str" cm="1">
        <f t="array" ref="C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D391" t="str" cm="1">
        <f t="array" ref="D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E391" s="2" t="str" cm="1">
        <f t="array" ref="E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F391" t="str" cm="1">
        <f t="array" ref="F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G391" t="str" cm="1">
        <f t="array" ref="G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H391" t="str" cm="1">
        <f t="array" ref="H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  <c r="I391" t="str" cm="1">
        <f t="array" ref="I391">IF(C388="2024",INDEX('COMPTE 2024'!$B$8:$B$602,'COMPTE 2024'!M391),IF(C388="2025",INDEX('COMPTE 2025'!$B$8:$B$601,'COMPTE 2024'!M391),IF(C388="2026",INDEX('COMPTE 2026'!$B$601,'COMPTE 2026'!N390),IF(C388="2027",INDEX('COMPTE 2027'!$B$8:$B$601,'COMPTE 2027'!N390),IF(C388="2028",INDEX('COMPTE 2028'!$B$8:$B$601,'COMPTE 2028'!N390),IF(C388="2029",INDEX('COMPTE 2029'!$B$8:$B$601,'COMPTE 2029'!N390),IF(C388="2030",INDEX('COMPTE 2030'!$B$8:$B$601,'COMPTE 2030'!N390),"")))))))</f>
        <v/>
      </c>
    </row>
    <row r="392" spans="2:9" ht="18" customHeight="1" x14ac:dyDescent="0.25">
      <c r="B392" s="83" t="str" cm="1">
        <f t="array" ref="B392">IF(C389=2024,INDEX('COMPTE 2024'!$B$7:$B$601,'COMPTE 2024'!M391),IF(C388=2025,INDEX('COMPTE 2025'!$B$8:$B$601,'COMPTE 2024'!M391),IF(C388=2026,INDEX('COMPTE 2026'!$B$8:$B$601,'COMPTE 2026'!M391),IF(C388=2027,INDEX('COMPTE 2027'!$B$8:$B$601,'COMPTE 2027'!M391),IF(C388=2028,INDEX('COMPTE 2028'!$B$8:$B$601,'COMPTE 2028'!M391),IF(C388=2029,INDEX('COMPTE 2029'!$B$8:$B$601,'COMPTE 2029'!M391),IF(C388=2030,INDEX('COMPTE 2030'!$B$8:$B$601,'COMPTE 2030'!M391),"")))))))</f>
        <v/>
      </c>
      <c r="C392" s="116" t="str" cm="1">
        <f t="array" ref="C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D392" t="str" cm="1">
        <f t="array" ref="D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E392" s="2" t="str" cm="1">
        <f t="array" ref="E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F392" t="str" cm="1">
        <f t="array" ref="F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G392" t="str" cm="1">
        <f t="array" ref="G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H392" t="str" cm="1">
        <f t="array" ref="H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  <c r="I392" t="str" cm="1">
        <f t="array" ref="I392">IF(C389="2024",INDEX('COMPTE 2024'!$B$8:$B$602,'COMPTE 2024'!M392),IF(C389="2025",INDEX('COMPTE 2025'!$B$8:$B$601,'COMPTE 2024'!M392),IF(C389="2026",INDEX('COMPTE 2026'!$B$601,'COMPTE 2026'!N391),IF(C389="2027",INDEX('COMPTE 2027'!$B$8:$B$601,'COMPTE 2027'!N391),IF(C389="2028",INDEX('COMPTE 2028'!$B$8:$B$601,'COMPTE 2028'!N391),IF(C389="2029",INDEX('COMPTE 2029'!$B$8:$B$601,'COMPTE 2029'!N391),IF(C389="2030",INDEX('COMPTE 2030'!$B$8:$B$601,'COMPTE 2030'!N391),"")))))))</f>
        <v/>
      </c>
    </row>
    <row r="393" spans="2:9" ht="18" customHeight="1" x14ac:dyDescent="0.25">
      <c r="B393" s="83" t="str" cm="1">
        <f t="array" ref="B393">IF(C390=2024,INDEX('COMPTE 2024'!$B$7:$B$601,'COMPTE 2024'!M392),IF(C389=2025,INDEX('COMPTE 2025'!$B$8:$B$601,'COMPTE 2024'!M392),IF(C389=2026,INDEX('COMPTE 2026'!$B$8:$B$601,'COMPTE 2026'!M392),IF(C389=2027,INDEX('COMPTE 2027'!$B$8:$B$601,'COMPTE 2027'!M392),IF(C389=2028,INDEX('COMPTE 2028'!$B$8:$B$601,'COMPTE 2028'!M392),IF(C389=2029,INDEX('COMPTE 2029'!$B$8:$B$601,'COMPTE 2029'!M392),IF(C389=2030,INDEX('COMPTE 2030'!$B$8:$B$601,'COMPTE 2030'!M392),"")))))))</f>
        <v/>
      </c>
      <c r="C393" s="116" t="str" cm="1">
        <f t="array" ref="C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D393" t="str" cm="1">
        <f t="array" ref="D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E393" s="2" t="str" cm="1">
        <f t="array" ref="E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F393" t="str" cm="1">
        <f t="array" ref="F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G393" t="str" cm="1">
        <f t="array" ref="G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H393" t="str" cm="1">
        <f t="array" ref="H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  <c r="I393" t="str" cm="1">
        <f t="array" ref="I393">IF(C390="2024",INDEX('COMPTE 2024'!$B$8:$B$602,'COMPTE 2024'!M393),IF(C390="2025",INDEX('COMPTE 2025'!$B$8:$B$601,'COMPTE 2024'!M393),IF(C390="2026",INDEX('COMPTE 2026'!$B$601,'COMPTE 2026'!N392),IF(C390="2027",INDEX('COMPTE 2027'!$B$8:$B$601,'COMPTE 2027'!N392),IF(C390="2028",INDEX('COMPTE 2028'!$B$8:$B$601,'COMPTE 2028'!N392),IF(C390="2029",INDEX('COMPTE 2029'!$B$8:$B$601,'COMPTE 2029'!N392),IF(C390="2030",INDEX('COMPTE 2030'!$B$8:$B$601,'COMPTE 2030'!N392),"")))))))</f>
        <v/>
      </c>
    </row>
    <row r="394" spans="2:9" ht="18" customHeight="1" x14ac:dyDescent="0.25">
      <c r="B394" s="83" t="str" cm="1">
        <f t="array" ref="B394">IF(C391=2024,INDEX('COMPTE 2024'!$B$7:$B$601,'COMPTE 2024'!M393),IF(C390=2025,INDEX('COMPTE 2025'!$B$8:$B$601,'COMPTE 2024'!M393),IF(C390=2026,INDEX('COMPTE 2026'!$B$8:$B$601,'COMPTE 2026'!M393),IF(C390=2027,INDEX('COMPTE 2027'!$B$8:$B$601,'COMPTE 2027'!M393),IF(C390=2028,INDEX('COMPTE 2028'!$B$8:$B$601,'COMPTE 2028'!M393),IF(C390=2029,INDEX('COMPTE 2029'!$B$8:$B$601,'COMPTE 2029'!M393),IF(C390=2030,INDEX('COMPTE 2030'!$B$8:$B$601,'COMPTE 2030'!M393),"")))))))</f>
        <v/>
      </c>
      <c r="C394" s="116" t="str" cm="1">
        <f t="array" ref="C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D394" t="str" cm="1">
        <f t="array" ref="D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E394" s="2" t="str" cm="1">
        <f t="array" ref="E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F394" t="str" cm="1">
        <f t="array" ref="F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G394" t="str" cm="1">
        <f t="array" ref="G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H394" t="str" cm="1">
        <f t="array" ref="H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  <c r="I394" t="str" cm="1">
        <f t="array" ref="I394">IF(C391="2024",INDEX('COMPTE 2024'!$B$8:$B$602,'COMPTE 2024'!M394),IF(C391="2025",INDEX('COMPTE 2025'!$B$8:$B$601,'COMPTE 2024'!M394),IF(C391="2026",INDEX('COMPTE 2026'!$B$601,'COMPTE 2026'!N393),IF(C391="2027",INDEX('COMPTE 2027'!$B$8:$B$601,'COMPTE 2027'!N393),IF(C391="2028",INDEX('COMPTE 2028'!$B$8:$B$601,'COMPTE 2028'!N393),IF(C391="2029",INDEX('COMPTE 2029'!$B$8:$B$601,'COMPTE 2029'!N393),IF(C391="2030",INDEX('COMPTE 2030'!$B$8:$B$601,'COMPTE 2030'!N393),"")))))))</f>
        <v/>
      </c>
    </row>
    <row r="395" spans="2:9" ht="18" customHeight="1" x14ac:dyDescent="0.25">
      <c r="B395" s="83" t="str" cm="1">
        <f t="array" ref="B395">IF(C392=2024,INDEX('COMPTE 2024'!$B$7:$B$601,'COMPTE 2024'!M394),IF(C391=2025,INDEX('COMPTE 2025'!$B$8:$B$601,'COMPTE 2024'!M394),IF(C391=2026,INDEX('COMPTE 2026'!$B$8:$B$601,'COMPTE 2026'!M394),IF(C391=2027,INDEX('COMPTE 2027'!$B$8:$B$601,'COMPTE 2027'!M394),IF(C391=2028,INDEX('COMPTE 2028'!$B$8:$B$601,'COMPTE 2028'!M394),IF(C391=2029,INDEX('COMPTE 2029'!$B$8:$B$601,'COMPTE 2029'!M394),IF(C391=2030,INDEX('COMPTE 2030'!$B$8:$B$601,'COMPTE 2030'!M394),"")))))))</f>
        <v/>
      </c>
      <c r="C395" s="116" t="str" cm="1">
        <f t="array" ref="C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D395" t="str" cm="1">
        <f t="array" ref="D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E395" s="2" t="str" cm="1">
        <f t="array" ref="E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F395" t="str" cm="1">
        <f t="array" ref="F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G395" t="str" cm="1">
        <f t="array" ref="G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H395" t="str" cm="1">
        <f t="array" ref="H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  <c r="I395" t="str" cm="1">
        <f t="array" ref="I395">IF(C392="2024",INDEX('COMPTE 2024'!$B$8:$B$602,'COMPTE 2024'!M395),IF(C392="2025",INDEX('COMPTE 2025'!$B$8:$B$601,'COMPTE 2024'!M395),IF(C392="2026",INDEX('COMPTE 2026'!$B$601,'COMPTE 2026'!N394),IF(C392="2027",INDEX('COMPTE 2027'!$B$8:$B$601,'COMPTE 2027'!N394),IF(C392="2028",INDEX('COMPTE 2028'!$B$8:$B$601,'COMPTE 2028'!N394),IF(C392="2029",INDEX('COMPTE 2029'!$B$8:$B$601,'COMPTE 2029'!N394),IF(C392="2030",INDEX('COMPTE 2030'!$B$8:$B$601,'COMPTE 2030'!N394),"")))))))</f>
        <v/>
      </c>
    </row>
    <row r="396" spans="2:9" ht="18" customHeight="1" x14ac:dyDescent="0.25">
      <c r="B396" s="83" t="str" cm="1">
        <f t="array" ref="B396">IF(C393=2024,INDEX('COMPTE 2024'!$B$7:$B$601,'COMPTE 2024'!M395),IF(C392=2025,INDEX('COMPTE 2025'!$B$8:$B$601,'COMPTE 2024'!M395),IF(C392=2026,INDEX('COMPTE 2026'!$B$8:$B$601,'COMPTE 2026'!M395),IF(C392=2027,INDEX('COMPTE 2027'!$B$8:$B$601,'COMPTE 2027'!M395),IF(C392=2028,INDEX('COMPTE 2028'!$B$8:$B$601,'COMPTE 2028'!M395),IF(C392=2029,INDEX('COMPTE 2029'!$B$8:$B$601,'COMPTE 2029'!M395),IF(C392=2030,INDEX('COMPTE 2030'!$B$8:$B$601,'COMPTE 2030'!M395),"")))))))</f>
        <v/>
      </c>
      <c r="C396" s="116" t="str" cm="1">
        <f t="array" ref="C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D396" t="str" cm="1">
        <f t="array" ref="D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E396" s="2" t="str" cm="1">
        <f t="array" ref="E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F396" t="str" cm="1">
        <f t="array" ref="F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G396" t="str" cm="1">
        <f t="array" ref="G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H396" t="str" cm="1">
        <f t="array" ref="H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  <c r="I396" t="str" cm="1">
        <f t="array" ref="I396">IF(C393="2024",INDEX('COMPTE 2024'!$B$8:$B$602,'COMPTE 2024'!M396),IF(C393="2025",INDEX('COMPTE 2025'!$B$8:$B$601,'COMPTE 2024'!M396),IF(C393="2026",INDEX('COMPTE 2026'!$B$601,'COMPTE 2026'!N395),IF(C393="2027",INDEX('COMPTE 2027'!$B$8:$B$601,'COMPTE 2027'!N395),IF(C393="2028",INDEX('COMPTE 2028'!$B$8:$B$601,'COMPTE 2028'!N395),IF(C393="2029",INDEX('COMPTE 2029'!$B$8:$B$601,'COMPTE 2029'!N395),IF(C393="2030",INDEX('COMPTE 2030'!$B$8:$B$601,'COMPTE 2030'!N395),"")))))))</f>
        <v/>
      </c>
    </row>
    <row r="397" spans="2:9" ht="18" customHeight="1" x14ac:dyDescent="0.25">
      <c r="B397" s="83" t="str" cm="1">
        <f t="array" ref="B397">IF(C394=2024,INDEX('COMPTE 2024'!$B$7:$B$601,'COMPTE 2024'!M396),IF(C393=2025,INDEX('COMPTE 2025'!$B$8:$B$601,'COMPTE 2024'!M396),IF(C393=2026,INDEX('COMPTE 2026'!$B$8:$B$601,'COMPTE 2026'!M396),IF(C393=2027,INDEX('COMPTE 2027'!$B$8:$B$601,'COMPTE 2027'!M396),IF(C393=2028,INDEX('COMPTE 2028'!$B$8:$B$601,'COMPTE 2028'!M396),IF(C393=2029,INDEX('COMPTE 2029'!$B$8:$B$601,'COMPTE 2029'!M396),IF(C393=2030,INDEX('COMPTE 2030'!$B$8:$B$601,'COMPTE 2030'!M396),"")))))))</f>
        <v/>
      </c>
      <c r="C397" s="116" t="str" cm="1">
        <f t="array" ref="C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D397" t="str" cm="1">
        <f t="array" ref="D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E397" s="2" t="str" cm="1">
        <f t="array" ref="E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F397" t="str" cm="1">
        <f t="array" ref="F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G397" t="str" cm="1">
        <f t="array" ref="G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H397" t="str" cm="1">
        <f t="array" ref="H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  <c r="I397" t="str" cm="1">
        <f t="array" ref="I397">IF(C394="2024",INDEX('COMPTE 2024'!$B$8:$B$602,'COMPTE 2024'!M397),IF(C394="2025",INDEX('COMPTE 2025'!$B$8:$B$601,'COMPTE 2024'!M397),IF(C394="2026",INDEX('COMPTE 2026'!$B$601,'COMPTE 2026'!N396),IF(C394="2027",INDEX('COMPTE 2027'!$B$8:$B$601,'COMPTE 2027'!N396),IF(C394="2028",INDEX('COMPTE 2028'!$B$8:$B$601,'COMPTE 2028'!N396),IF(C394="2029",INDEX('COMPTE 2029'!$B$8:$B$601,'COMPTE 2029'!N396),IF(C394="2030",INDEX('COMPTE 2030'!$B$8:$B$601,'COMPTE 2030'!N396),"")))))))</f>
        <v/>
      </c>
    </row>
    <row r="398" spans="2:9" ht="18" customHeight="1" x14ac:dyDescent="0.25">
      <c r="B398" s="83" t="str" cm="1">
        <f t="array" ref="B398">IF(C395=2024,INDEX('COMPTE 2024'!$B$7:$B$601,'COMPTE 2024'!M397),IF(C394=2025,INDEX('COMPTE 2025'!$B$8:$B$601,'COMPTE 2024'!M397),IF(C394=2026,INDEX('COMPTE 2026'!$B$8:$B$601,'COMPTE 2026'!M397),IF(C394=2027,INDEX('COMPTE 2027'!$B$8:$B$601,'COMPTE 2027'!M397),IF(C394=2028,INDEX('COMPTE 2028'!$B$8:$B$601,'COMPTE 2028'!M397),IF(C394=2029,INDEX('COMPTE 2029'!$B$8:$B$601,'COMPTE 2029'!M397),IF(C394=2030,INDEX('COMPTE 2030'!$B$8:$B$601,'COMPTE 2030'!M397),"")))))))</f>
        <v/>
      </c>
      <c r="C398" s="116" t="str" cm="1">
        <f t="array" ref="C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D398" t="str" cm="1">
        <f t="array" ref="D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E398" s="2" t="str" cm="1">
        <f t="array" ref="E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F398" t="str" cm="1">
        <f t="array" ref="F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G398" t="str" cm="1">
        <f t="array" ref="G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H398" t="str" cm="1">
        <f t="array" ref="H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  <c r="I398" t="str" cm="1">
        <f t="array" ref="I398">IF(C395="2024",INDEX('COMPTE 2024'!$B$8:$B$602,'COMPTE 2024'!M398),IF(C395="2025",INDEX('COMPTE 2025'!$B$8:$B$601,'COMPTE 2024'!M398),IF(C395="2026",INDEX('COMPTE 2026'!$B$601,'COMPTE 2026'!N397),IF(C395="2027",INDEX('COMPTE 2027'!$B$8:$B$601,'COMPTE 2027'!N397),IF(C395="2028",INDEX('COMPTE 2028'!$B$8:$B$601,'COMPTE 2028'!N397),IF(C395="2029",INDEX('COMPTE 2029'!$B$8:$B$601,'COMPTE 2029'!N397),IF(C395="2030",INDEX('COMPTE 2030'!$B$8:$B$601,'COMPTE 2030'!N397),"")))))))</f>
        <v/>
      </c>
    </row>
    <row r="399" spans="2:9" ht="18" customHeight="1" x14ac:dyDescent="0.25">
      <c r="B399" s="83" t="str" cm="1">
        <f t="array" ref="B399">IF(C396=2024,INDEX('COMPTE 2024'!$B$7:$B$601,'COMPTE 2024'!M398),IF(C395=2025,INDEX('COMPTE 2025'!$B$8:$B$601,'COMPTE 2024'!M398),IF(C395=2026,INDEX('COMPTE 2026'!$B$8:$B$601,'COMPTE 2026'!M398),IF(C395=2027,INDEX('COMPTE 2027'!$B$8:$B$601,'COMPTE 2027'!M398),IF(C395=2028,INDEX('COMPTE 2028'!$B$8:$B$601,'COMPTE 2028'!M398),IF(C395=2029,INDEX('COMPTE 2029'!$B$8:$B$601,'COMPTE 2029'!M398),IF(C395=2030,INDEX('COMPTE 2030'!$B$8:$B$601,'COMPTE 2030'!M398),"")))))))</f>
        <v/>
      </c>
      <c r="C399" s="116" t="str" cm="1">
        <f t="array" ref="C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D399" t="str" cm="1">
        <f t="array" ref="D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E399" s="2" t="str" cm="1">
        <f t="array" ref="E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F399" t="str" cm="1">
        <f t="array" ref="F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G399" t="str" cm="1">
        <f t="array" ref="G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H399" t="str" cm="1">
        <f t="array" ref="H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  <c r="I399" t="str" cm="1">
        <f t="array" ref="I399">IF(C396="2024",INDEX('COMPTE 2024'!$B$8:$B$602,'COMPTE 2024'!M399),IF(C396="2025",INDEX('COMPTE 2025'!$B$8:$B$601,'COMPTE 2024'!M399),IF(C396="2026",INDEX('COMPTE 2026'!$B$601,'COMPTE 2026'!N398),IF(C396="2027",INDEX('COMPTE 2027'!$B$8:$B$601,'COMPTE 2027'!N398),IF(C396="2028",INDEX('COMPTE 2028'!$B$8:$B$601,'COMPTE 2028'!N398),IF(C396="2029",INDEX('COMPTE 2029'!$B$8:$B$601,'COMPTE 2029'!N398),IF(C396="2030",INDEX('COMPTE 2030'!$B$8:$B$601,'COMPTE 2030'!N398),"")))))))</f>
        <v/>
      </c>
    </row>
    <row r="400" spans="2:9" ht="18" customHeight="1" x14ac:dyDescent="0.25">
      <c r="B400" s="83" t="str" cm="1">
        <f t="array" ref="B400">IF(C397=2024,INDEX('COMPTE 2024'!$B$7:$B$601,'COMPTE 2024'!M399),IF(C396=2025,INDEX('COMPTE 2025'!$B$8:$B$601,'COMPTE 2024'!M399),IF(C396=2026,INDEX('COMPTE 2026'!$B$8:$B$601,'COMPTE 2026'!M399),IF(C396=2027,INDEX('COMPTE 2027'!$B$8:$B$601,'COMPTE 2027'!M399),IF(C396=2028,INDEX('COMPTE 2028'!$B$8:$B$601,'COMPTE 2028'!M399),IF(C396=2029,INDEX('COMPTE 2029'!$B$8:$B$601,'COMPTE 2029'!M399),IF(C396=2030,INDEX('COMPTE 2030'!$B$8:$B$601,'COMPTE 2030'!M399),"")))))))</f>
        <v/>
      </c>
      <c r="C400" s="116" t="str" cm="1">
        <f t="array" ref="C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D400" t="str" cm="1">
        <f t="array" ref="D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E400" s="2" t="str" cm="1">
        <f t="array" ref="E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F400" t="str" cm="1">
        <f t="array" ref="F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G400" t="str" cm="1">
        <f t="array" ref="G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H400" t="str" cm="1">
        <f t="array" ref="H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  <c r="I400" t="str" cm="1">
        <f t="array" ref="I400">IF(C397="2024",INDEX('COMPTE 2024'!$B$8:$B$602,'COMPTE 2024'!M400),IF(C397="2025",INDEX('COMPTE 2025'!$B$8:$B$601,'COMPTE 2024'!M400),IF(C397="2026",INDEX('COMPTE 2026'!$B$601,'COMPTE 2026'!N399),IF(C397="2027",INDEX('COMPTE 2027'!$B$8:$B$601,'COMPTE 2027'!N399),IF(C397="2028",INDEX('COMPTE 2028'!$B$8:$B$601,'COMPTE 2028'!N399),IF(C397="2029",INDEX('COMPTE 2029'!$B$8:$B$601,'COMPTE 2029'!N399),IF(C397="2030",INDEX('COMPTE 2030'!$B$8:$B$601,'COMPTE 2030'!N399),"")))))))</f>
        <v/>
      </c>
    </row>
    <row r="401" spans="2:9" ht="18" customHeight="1" x14ac:dyDescent="0.25">
      <c r="B401" s="83" t="str" cm="1">
        <f t="array" ref="B401">IF(C398=2024,INDEX('COMPTE 2024'!$B$7:$B$601,'COMPTE 2024'!M400),IF(C397=2025,INDEX('COMPTE 2025'!$B$8:$B$601,'COMPTE 2024'!M400),IF(C397=2026,INDEX('COMPTE 2026'!$B$8:$B$601,'COMPTE 2026'!M400),IF(C397=2027,INDEX('COMPTE 2027'!$B$8:$B$601,'COMPTE 2027'!M400),IF(C397=2028,INDEX('COMPTE 2028'!$B$8:$B$601,'COMPTE 2028'!M400),IF(C397=2029,INDEX('COMPTE 2029'!$B$8:$B$601,'COMPTE 2029'!M400),IF(C397=2030,INDEX('COMPTE 2030'!$B$8:$B$601,'COMPTE 2030'!M400),"")))))))</f>
        <v/>
      </c>
      <c r="C401" s="116" t="str" cm="1">
        <f t="array" ref="C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D401" t="str" cm="1">
        <f t="array" ref="D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E401" s="2" t="str" cm="1">
        <f t="array" ref="E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F401" t="str" cm="1">
        <f t="array" ref="F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G401" t="str" cm="1">
        <f t="array" ref="G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H401" t="str" cm="1">
        <f t="array" ref="H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  <c r="I401" t="str" cm="1">
        <f t="array" ref="I401">IF(C398="2024",INDEX('COMPTE 2024'!$B$8:$B$602,'COMPTE 2024'!M401),IF(C398="2025",INDEX('COMPTE 2025'!$B$8:$B$601,'COMPTE 2024'!M401),IF(C398="2026",INDEX('COMPTE 2026'!$B$601,'COMPTE 2026'!N400),IF(C398="2027",INDEX('COMPTE 2027'!$B$8:$B$601,'COMPTE 2027'!N400),IF(C398="2028",INDEX('COMPTE 2028'!$B$8:$B$601,'COMPTE 2028'!N400),IF(C398="2029",INDEX('COMPTE 2029'!$B$8:$B$601,'COMPTE 2029'!N400),IF(C398="2030",INDEX('COMPTE 2030'!$B$8:$B$601,'COMPTE 2030'!N400),"")))))))</f>
        <v/>
      </c>
    </row>
    <row r="402" spans="2:9" ht="18" customHeight="1" x14ac:dyDescent="0.25">
      <c r="B402" s="83" t="str" cm="1">
        <f t="array" ref="B402">IF(C399=2024,INDEX('COMPTE 2024'!$B$7:$B$601,'COMPTE 2024'!M401),IF(C398=2025,INDEX('COMPTE 2025'!$B$8:$B$601,'COMPTE 2024'!M401),IF(C398=2026,INDEX('COMPTE 2026'!$B$8:$B$601,'COMPTE 2026'!M401),IF(C398=2027,INDEX('COMPTE 2027'!$B$8:$B$601,'COMPTE 2027'!M401),IF(C398=2028,INDEX('COMPTE 2028'!$B$8:$B$601,'COMPTE 2028'!M401),IF(C398=2029,INDEX('COMPTE 2029'!$B$8:$B$601,'COMPTE 2029'!M401),IF(C398=2030,INDEX('COMPTE 2030'!$B$8:$B$601,'COMPTE 2030'!M401),"")))))))</f>
        <v/>
      </c>
      <c r="C402" s="116" t="str" cm="1">
        <f t="array" ref="C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D402" t="str" cm="1">
        <f t="array" ref="D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E402" s="2" t="str" cm="1">
        <f t="array" ref="E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F402" t="str" cm="1">
        <f t="array" ref="F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G402" t="str" cm="1">
        <f t="array" ref="G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H402" t="str" cm="1">
        <f t="array" ref="H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  <c r="I402" t="str" cm="1">
        <f t="array" ref="I402">IF(C399="2024",INDEX('COMPTE 2024'!$B$8:$B$602,'COMPTE 2024'!M402),IF(C399="2025",INDEX('COMPTE 2025'!$B$8:$B$601,'COMPTE 2024'!M402),IF(C399="2026",INDEX('COMPTE 2026'!$B$601,'COMPTE 2026'!N401),IF(C399="2027",INDEX('COMPTE 2027'!$B$8:$B$601,'COMPTE 2027'!N401),IF(C399="2028",INDEX('COMPTE 2028'!$B$8:$B$601,'COMPTE 2028'!N401),IF(C399="2029",INDEX('COMPTE 2029'!$B$8:$B$601,'COMPTE 2029'!N401),IF(C399="2030",INDEX('COMPTE 2030'!$B$8:$B$601,'COMPTE 2030'!N401),"")))))))</f>
        <v/>
      </c>
    </row>
    <row r="403" spans="2:9" ht="18" customHeight="1" x14ac:dyDescent="0.25">
      <c r="B403" s="83" t="str" cm="1">
        <f t="array" ref="B403">IF(C400=2024,INDEX('COMPTE 2024'!$B$7:$B$601,'COMPTE 2024'!M402),IF(C399=2025,INDEX('COMPTE 2025'!$B$8:$B$601,'COMPTE 2024'!M402),IF(C399=2026,INDEX('COMPTE 2026'!$B$8:$B$601,'COMPTE 2026'!M402),IF(C399=2027,INDEX('COMPTE 2027'!$B$8:$B$601,'COMPTE 2027'!M402),IF(C399=2028,INDEX('COMPTE 2028'!$B$8:$B$601,'COMPTE 2028'!M402),IF(C399=2029,INDEX('COMPTE 2029'!$B$8:$B$601,'COMPTE 2029'!M402),IF(C399=2030,INDEX('COMPTE 2030'!$B$8:$B$601,'COMPTE 2030'!M402),"")))))))</f>
        <v/>
      </c>
      <c r="C403" s="116" t="str" cm="1">
        <f t="array" ref="C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D403" t="str" cm="1">
        <f t="array" ref="D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E403" s="2" t="str" cm="1">
        <f t="array" ref="E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F403" t="str" cm="1">
        <f t="array" ref="F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G403" t="str" cm="1">
        <f t="array" ref="G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H403" t="str" cm="1">
        <f t="array" ref="H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  <c r="I403" t="str" cm="1">
        <f t="array" ref="I403">IF(C400="2024",INDEX('COMPTE 2024'!$B$8:$B$602,'COMPTE 2024'!M403),IF(C400="2025",INDEX('COMPTE 2025'!$B$8:$B$601,'COMPTE 2024'!M403),IF(C400="2026",INDEX('COMPTE 2026'!$B$601,'COMPTE 2026'!N402),IF(C400="2027",INDEX('COMPTE 2027'!$B$8:$B$601,'COMPTE 2027'!N402),IF(C400="2028",INDEX('COMPTE 2028'!$B$8:$B$601,'COMPTE 2028'!N402),IF(C400="2029",INDEX('COMPTE 2029'!$B$8:$B$601,'COMPTE 2029'!N402),IF(C400="2030",INDEX('COMPTE 2030'!$B$8:$B$601,'COMPTE 2030'!N402),"")))))))</f>
        <v/>
      </c>
    </row>
    <row r="404" spans="2:9" ht="18" customHeight="1" x14ac:dyDescent="0.25">
      <c r="B404" s="83" t="str" cm="1">
        <f t="array" ref="B404">IF(C401=2024,INDEX('COMPTE 2024'!$B$7:$B$601,'COMPTE 2024'!M403),IF(C400=2025,INDEX('COMPTE 2025'!$B$8:$B$601,'COMPTE 2024'!M403),IF(C400=2026,INDEX('COMPTE 2026'!$B$8:$B$601,'COMPTE 2026'!M403),IF(C400=2027,INDEX('COMPTE 2027'!$B$8:$B$601,'COMPTE 2027'!M403),IF(C400=2028,INDEX('COMPTE 2028'!$B$8:$B$601,'COMPTE 2028'!M403),IF(C400=2029,INDEX('COMPTE 2029'!$B$8:$B$601,'COMPTE 2029'!M403),IF(C400=2030,INDEX('COMPTE 2030'!$B$8:$B$601,'COMPTE 2030'!M403),"")))))))</f>
        <v/>
      </c>
      <c r="C404" s="116" t="str" cm="1">
        <f t="array" ref="C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D404" t="str" cm="1">
        <f t="array" ref="D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E404" s="2" t="str" cm="1">
        <f t="array" ref="E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F404" t="str" cm="1">
        <f t="array" ref="F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G404" t="str" cm="1">
        <f t="array" ref="G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H404" t="str" cm="1">
        <f t="array" ref="H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  <c r="I404" t="str" cm="1">
        <f t="array" ref="I404">IF(C401="2024",INDEX('COMPTE 2024'!$B$8:$B$602,'COMPTE 2024'!M404),IF(C401="2025",INDEX('COMPTE 2025'!$B$8:$B$601,'COMPTE 2024'!M404),IF(C401="2026",INDEX('COMPTE 2026'!$B$601,'COMPTE 2026'!N403),IF(C401="2027",INDEX('COMPTE 2027'!$B$8:$B$601,'COMPTE 2027'!N403),IF(C401="2028",INDEX('COMPTE 2028'!$B$8:$B$601,'COMPTE 2028'!N403),IF(C401="2029",INDEX('COMPTE 2029'!$B$8:$B$601,'COMPTE 2029'!N403),IF(C401="2030",INDEX('COMPTE 2030'!$B$8:$B$601,'COMPTE 2030'!N403),"")))))))</f>
        <v/>
      </c>
    </row>
    <row r="405" spans="2:9" ht="18" customHeight="1" x14ac:dyDescent="0.25">
      <c r="B405" s="83" t="str" cm="1">
        <f t="array" ref="B405">IF(C402=2024,INDEX('COMPTE 2024'!$B$7:$B$601,'COMPTE 2024'!M404),IF(C401=2025,INDEX('COMPTE 2025'!$B$8:$B$601,'COMPTE 2024'!M404),IF(C401=2026,INDEX('COMPTE 2026'!$B$8:$B$601,'COMPTE 2026'!M404),IF(C401=2027,INDEX('COMPTE 2027'!$B$8:$B$601,'COMPTE 2027'!M404),IF(C401=2028,INDEX('COMPTE 2028'!$B$8:$B$601,'COMPTE 2028'!M404),IF(C401=2029,INDEX('COMPTE 2029'!$B$8:$B$601,'COMPTE 2029'!M404),IF(C401=2030,INDEX('COMPTE 2030'!$B$8:$B$601,'COMPTE 2030'!M404),"")))))))</f>
        <v/>
      </c>
      <c r="C405" s="116" t="str" cm="1">
        <f t="array" ref="C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D405" t="str" cm="1">
        <f t="array" ref="D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E405" s="2" t="str" cm="1">
        <f t="array" ref="E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F405" t="str" cm="1">
        <f t="array" ref="F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G405" t="str" cm="1">
        <f t="array" ref="G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H405" t="str" cm="1">
        <f t="array" ref="H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  <c r="I405" t="str" cm="1">
        <f t="array" ref="I405">IF(C402="2024",INDEX('COMPTE 2024'!$B$8:$B$602,'COMPTE 2024'!M405),IF(C402="2025",INDEX('COMPTE 2025'!$B$8:$B$601,'COMPTE 2024'!M405),IF(C402="2026",INDEX('COMPTE 2026'!$B$601,'COMPTE 2026'!N404),IF(C402="2027",INDEX('COMPTE 2027'!$B$8:$B$601,'COMPTE 2027'!N404),IF(C402="2028",INDEX('COMPTE 2028'!$B$8:$B$601,'COMPTE 2028'!N404),IF(C402="2029",INDEX('COMPTE 2029'!$B$8:$B$601,'COMPTE 2029'!N404),IF(C402="2030",INDEX('COMPTE 2030'!$B$8:$B$601,'COMPTE 2030'!N404),"")))))))</f>
        <v/>
      </c>
    </row>
    <row r="406" spans="2:9" ht="18" customHeight="1" x14ac:dyDescent="0.25">
      <c r="B406" s="83" t="str" cm="1">
        <f t="array" ref="B406">IF(C403=2024,INDEX('COMPTE 2024'!$B$7:$B$601,'COMPTE 2024'!M405),IF(C402=2025,INDEX('COMPTE 2025'!$B$8:$B$601,'COMPTE 2024'!M405),IF(C402=2026,INDEX('COMPTE 2026'!$B$8:$B$601,'COMPTE 2026'!M405),IF(C402=2027,INDEX('COMPTE 2027'!$B$8:$B$601,'COMPTE 2027'!M405),IF(C402=2028,INDEX('COMPTE 2028'!$B$8:$B$601,'COMPTE 2028'!M405),IF(C402=2029,INDEX('COMPTE 2029'!$B$8:$B$601,'COMPTE 2029'!M405),IF(C402=2030,INDEX('COMPTE 2030'!$B$8:$B$601,'COMPTE 2030'!M405),"")))))))</f>
        <v/>
      </c>
      <c r="C406" s="116" t="str" cm="1">
        <f t="array" ref="C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D406" t="str" cm="1">
        <f t="array" ref="D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E406" s="2" t="str" cm="1">
        <f t="array" ref="E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F406" t="str" cm="1">
        <f t="array" ref="F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G406" t="str" cm="1">
        <f t="array" ref="G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H406" t="str" cm="1">
        <f t="array" ref="H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  <c r="I406" t="str" cm="1">
        <f t="array" ref="I406">IF(C403="2024",INDEX('COMPTE 2024'!$B$8:$B$602,'COMPTE 2024'!M406),IF(C403="2025",INDEX('COMPTE 2025'!$B$8:$B$601,'COMPTE 2024'!M406),IF(C403="2026",INDEX('COMPTE 2026'!$B$601,'COMPTE 2026'!N405),IF(C403="2027",INDEX('COMPTE 2027'!$B$8:$B$601,'COMPTE 2027'!N405),IF(C403="2028",INDEX('COMPTE 2028'!$B$8:$B$601,'COMPTE 2028'!N405),IF(C403="2029",INDEX('COMPTE 2029'!$B$8:$B$601,'COMPTE 2029'!N405),IF(C403="2030",INDEX('COMPTE 2030'!$B$8:$B$601,'COMPTE 2030'!N405),"")))))))</f>
        <v/>
      </c>
    </row>
    <row r="407" spans="2:9" ht="18" customHeight="1" x14ac:dyDescent="0.25">
      <c r="B407" s="83" t="str" cm="1">
        <f t="array" ref="B407">IF(C404=2024,INDEX('COMPTE 2024'!$B$7:$B$601,'COMPTE 2024'!M406),IF(C403=2025,INDEX('COMPTE 2025'!$B$8:$B$601,'COMPTE 2024'!M406),IF(C403=2026,INDEX('COMPTE 2026'!$B$8:$B$601,'COMPTE 2026'!M406),IF(C403=2027,INDEX('COMPTE 2027'!$B$8:$B$601,'COMPTE 2027'!M406),IF(C403=2028,INDEX('COMPTE 2028'!$B$8:$B$601,'COMPTE 2028'!M406),IF(C403=2029,INDEX('COMPTE 2029'!$B$8:$B$601,'COMPTE 2029'!M406),IF(C403=2030,INDEX('COMPTE 2030'!$B$8:$B$601,'COMPTE 2030'!M406),"")))))))</f>
        <v/>
      </c>
      <c r="C407" s="116" t="str" cm="1">
        <f t="array" ref="C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D407" t="str" cm="1">
        <f t="array" ref="D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E407" s="2" t="str" cm="1">
        <f t="array" ref="E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F407" t="str" cm="1">
        <f t="array" ref="F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G407" t="str" cm="1">
        <f t="array" ref="G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H407" t="str" cm="1">
        <f t="array" ref="H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  <c r="I407" t="str" cm="1">
        <f t="array" ref="I407">IF(C404="2024",INDEX('COMPTE 2024'!$B$8:$B$602,'COMPTE 2024'!M407),IF(C404="2025",INDEX('COMPTE 2025'!$B$8:$B$601,'COMPTE 2024'!M407),IF(C404="2026",INDEX('COMPTE 2026'!$B$601,'COMPTE 2026'!N406),IF(C404="2027",INDEX('COMPTE 2027'!$B$8:$B$601,'COMPTE 2027'!N406),IF(C404="2028",INDEX('COMPTE 2028'!$B$8:$B$601,'COMPTE 2028'!N406),IF(C404="2029",INDEX('COMPTE 2029'!$B$8:$B$601,'COMPTE 2029'!N406),IF(C404="2030",INDEX('COMPTE 2030'!$B$8:$B$601,'COMPTE 2030'!N406),"")))))))</f>
        <v/>
      </c>
    </row>
    <row r="408" spans="2:9" ht="18" customHeight="1" x14ac:dyDescent="0.25">
      <c r="B408" s="83" t="str" cm="1">
        <f t="array" ref="B408">IF(C405=2024,INDEX('COMPTE 2024'!$B$7:$B$601,'COMPTE 2024'!M407),IF(C404=2025,INDEX('COMPTE 2025'!$B$8:$B$601,'COMPTE 2024'!M407),IF(C404=2026,INDEX('COMPTE 2026'!$B$8:$B$601,'COMPTE 2026'!M407),IF(C404=2027,INDEX('COMPTE 2027'!$B$8:$B$601,'COMPTE 2027'!M407),IF(C404=2028,INDEX('COMPTE 2028'!$B$8:$B$601,'COMPTE 2028'!M407),IF(C404=2029,INDEX('COMPTE 2029'!$B$8:$B$601,'COMPTE 2029'!M407),IF(C404=2030,INDEX('COMPTE 2030'!$B$8:$B$601,'COMPTE 2030'!M407),"")))))))</f>
        <v/>
      </c>
      <c r="C408" s="116" t="str" cm="1">
        <f t="array" ref="C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D408" t="str" cm="1">
        <f t="array" ref="D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E408" s="2" t="str" cm="1">
        <f t="array" ref="E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F408" t="str" cm="1">
        <f t="array" ref="F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G408" t="str" cm="1">
        <f t="array" ref="G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H408" t="str" cm="1">
        <f t="array" ref="H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  <c r="I408" t="str" cm="1">
        <f t="array" ref="I408">IF(C405="2024",INDEX('COMPTE 2024'!$B$8:$B$602,'COMPTE 2024'!M408),IF(C405="2025",INDEX('COMPTE 2025'!$B$8:$B$601,'COMPTE 2024'!M408),IF(C405="2026",INDEX('COMPTE 2026'!$B$601,'COMPTE 2026'!N407),IF(C405="2027",INDEX('COMPTE 2027'!$B$8:$B$601,'COMPTE 2027'!N407),IF(C405="2028",INDEX('COMPTE 2028'!$B$8:$B$601,'COMPTE 2028'!N407),IF(C405="2029",INDEX('COMPTE 2029'!$B$8:$B$601,'COMPTE 2029'!N407),IF(C405="2030",INDEX('COMPTE 2030'!$B$8:$B$601,'COMPTE 2030'!N407),"")))))))</f>
        <v/>
      </c>
    </row>
    <row r="409" spans="2:9" ht="18" customHeight="1" x14ac:dyDescent="0.25">
      <c r="B409" s="83" t="str" cm="1">
        <f t="array" ref="B409">IF(C406=2024,INDEX('COMPTE 2024'!$B$7:$B$601,'COMPTE 2024'!M408),IF(C405=2025,INDEX('COMPTE 2025'!$B$8:$B$601,'COMPTE 2024'!M408),IF(C405=2026,INDEX('COMPTE 2026'!$B$8:$B$601,'COMPTE 2026'!M408),IF(C405=2027,INDEX('COMPTE 2027'!$B$8:$B$601,'COMPTE 2027'!M408),IF(C405=2028,INDEX('COMPTE 2028'!$B$8:$B$601,'COMPTE 2028'!M408),IF(C405=2029,INDEX('COMPTE 2029'!$B$8:$B$601,'COMPTE 2029'!M408),IF(C405=2030,INDEX('COMPTE 2030'!$B$8:$B$601,'COMPTE 2030'!M408),"")))))))</f>
        <v/>
      </c>
      <c r="C409" s="116" t="str" cm="1">
        <f t="array" ref="C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D409" t="str" cm="1">
        <f t="array" ref="D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E409" s="2" t="str" cm="1">
        <f t="array" ref="E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F409" t="str" cm="1">
        <f t="array" ref="F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G409" t="str" cm="1">
        <f t="array" ref="G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H409" t="str" cm="1">
        <f t="array" ref="H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  <c r="I409" t="str" cm="1">
        <f t="array" ref="I409">IF(C406="2024",INDEX('COMPTE 2024'!$B$8:$B$602,'COMPTE 2024'!M409),IF(C406="2025",INDEX('COMPTE 2025'!$B$8:$B$601,'COMPTE 2024'!M409),IF(C406="2026",INDEX('COMPTE 2026'!$B$601,'COMPTE 2026'!N408),IF(C406="2027",INDEX('COMPTE 2027'!$B$8:$B$601,'COMPTE 2027'!N408),IF(C406="2028",INDEX('COMPTE 2028'!$B$8:$B$601,'COMPTE 2028'!N408),IF(C406="2029",INDEX('COMPTE 2029'!$B$8:$B$601,'COMPTE 2029'!N408),IF(C406="2030",INDEX('COMPTE 2030'!$B$8:$B$601,'COMPTE 2030'!N408),"")))))))</f>
        <v/>
      </c>
    </row>
    <row r="410" spans="2:9" ht="18" customHeight="1" x14ac:dyDescent="0.25">
      <c r="B410" s="83" t="str" cm="1">
        <f t="array" ref="B410">IF(C407=2024,INDEX('COMPTE 2024'!$B$7:$B$601,'COMPTE 2024'!M409),IF(C406=2025,INDEX('COMPTE 2025'!$B$8:$B$601,'COMPTE 2024'!M409),IF(C406=2026,INDEX('COMPTE 2026'!$B$8:$B$601,'COMPTE 2026'!M409),IF(C406=2027,INDEX('COMPTE 2027'!$B$8:$B$601,'COMPTE 2027'!M409),IF(C406=2028,INDEX('COMPTE 2028'!$B$8:$B$601,'COMPTE 2028'!M409),IF(C406=2029,INDEX('COMPTE 2029'!$B$8:$B$601,'COMPTE 2029'!M409),IF(C406=2030,INDEX('COMPTE 2030'!$B$8:$B$601,'COMPTE 2030'!M409),"")))))))</f>
        <v/>
      </c>
      <c r="C410" s="116" t="str" cm="1">
        <f t="array" ref="C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D410" t="str" cm="1">
        <f t="array" ref="D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E410" s="2" t="str" cm="1">
        <f t="array" ref="E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F410" t="str" cm="1">
        <f t="array" ref="F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G410" t="str" cm="1">
        <f t="array" ref="G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H410" t="str" cm="1">
        <f t="array" ref="H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  <c r="I410" t="str" cm="1">
        <f t="array" ref="I410">IF(C407="2024",INDEX('COMPTE 2024'!$B$8:$B$602,'COMPTE 2024'!M410),IF(C407="2025",INDEX('COMPTE 2025'!$B$8:$B$601,'COMPTE 2024'!M410),IF(C407="2026",INDEX('COMPTE 2026'!$B$601,'COMPTE 2026'!N409),IF(C407="2027",INDEX('COMPTE 2027'!$B$8:$B$601,'COMPTE 2027'!N409),IF(C407="2028",INDEX('COMPTE 2028'!$B$8:$B$601,'COMPTE 2028'!N409),IF(C407="2029",INDEX('COMPTE 2029'!$B$8:$B$601,'COMPTE 2029'!N409),IF(C407="2030",INDEX('COMPTE 2030'!$B$8:$B$601,'COMPTE 2030'!N409),"")))))))</f>
        <v/>
      </c>
    </row>
    <row r="411" spans="2:9" ht="18" customHeight="1" x14ac:dyDescent="0.25">
      <c r="B411" s="83" t="str" cm="1">
        <f t="array" ref="B411">IF(C408=2024,INDEX('COMPTE 2024'!$B$7:$B$601,'COMPTE 2024'!M410),IF(C407=2025,INDEX('COMPTE 2025'!$B$8:$B$601,'COMPTE 2024'!M410),IF(C407=2026,INDEX('COMPTE 2026'!$B$8:$B$601,'COMPTE 2026'!M410),IF(C407=2027,INDEX('COMPTE 2027'!$B$8:$B$601,'COMPTE 2027'!M410),IF(C407=2028,INDEX('COMPTE 2028'!$B$8:$B$601,'COMPTE 2028'!M410),IF(C407=2029,INDEX('COMPTE 2029'!$B$8:$B$601,'COMPTE 2029'!M410),IF(C407=2030,INDEX('COMPTE 2030'!$B$8:$B$601,'COMPTE 2030'!M410),"")))))))</f>
        <v/>
      </c>
      <c r="C411" s="116" t="str" cm="1">
        <f t="array" ref="C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D411" t="str" cm="1">
        <f t="array" ref="D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E411" s="2" t="str" cm="1">
        <f t="array" ref="E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F411" t="str" cm="1">
        <f t="array" ref="F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G411" t="str" cm="1">
        <f t="array" ref="G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H411" t="str" cm="1">
        <f t="array" ref="H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  <c r="I411" t="str" cm="1">
        <f t="array" ref="I411">IF(C408="2024",INDEX('COMPTE 2024'!$B$8:$B$602,'COMPTE 2024'!M411),IF(C408="2025",INDEX('COMPTE 2025'!$B$8:$B$601,'COMPTE 2024'!M411),IF(C408="2026",INDEX('COMPTE 2026'!$B$601,'COMPTE 2026'!N410),IF(C408="2027",INDEX('COMPTE 2027'!$B$8:$B$601,'COMPTE 2027'!N410),IF(C408="2028",INDEX('COMPTE 2028'!$B$8:$B$601,'COMPTE 2028'!N410),IF(C408="2029",INDEX('COMPTE 2029'!$B$8:$B$601,'COMPTE 2029'!N410),IF(C408="2030",INDEX('COMPTE 2030'!$B$8:$B$601,'COMPTE 2030'!N410),"")))))))</f>
        <v/>
      </c>
    </row>
    <row r="412" spans="2:9" ht="18" customHeight="1" x14ac:dyDescent="0.25">
      <c r="B412" s="83" t="str" cm="1">
        <f t="array" ref="B412">IF(C409=2024,INDEX('COMPTE 2024'!$B$7:$B$601,'COMPTE 2024'!M411),IF(C408=2025,INDEX('COMPTE 2025'!$B$8:$B$601,'COMPTE 2024'!M411),IF(C408=2026,INDEX('COMPTE 2026'!$B$8:$B$601,'COMPTE 2026'!M411),IF(C408=2027,INDEX('COMPTE 2027'!$B$8:$B$601,'COMPTE 2027'!M411),IF(C408=2028,INDEX('COMPTE 2028'!$B$8:$B$601,'COMPTE 2028'!M411),IF(C408=2029,INDEX('COMPTE 2029'!$B$8:$B$601,'COMPTE 2029'!M411),IF(C408=2030,INDEX('COMPTE 2030'!$B$8:$B$601,'COMPTE 2030'!M411),"")))))))</f>
        <v/>
      </c>
      <c r="C412" s="116" t="str" cm="1">
        <f t="array" ref="C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D412" t="str" cm="1">
        <f t="array" ref="D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E412" s="2" t="str" cm="1">
        <f t="array" ref="E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F412" t="str" cm="1">
        <f t="array" ref="F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G412" t="str" cm="1">
        <f t="array" ref="G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H412" t="str" cm="1">
        <f t="array" ref="H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  <c r="I412" t="str" cm="1">
        <f t="array" ref="I412">IF(C409="2024",INDEX('COMPTE 2024'!$B$8:$B$602,'COMPTE 2024'!M412),IF(C409="2025",INDEX('COMPTE 2025'!$B$8:$B$601,'COMPTE 2024'!M412),IF(C409="2026",INDEX('COMPTE 2026'!$B$601,'COMPTE 2026'!N411),IF(C409="2027",INDEX('COMPTE 2027'!$B$8:$B$601,'COMPTE 2027'!N411),IF(C409="2028",INDEX('COMPTE 2028'!$B$8:$B$601,'COMPTE 2028'!N411),IF(C409="2029",INDEX('COMPTE 2029'!$B$8:$B$601,'COMPTE 2029'!N411),IF(C409="2030",INDEX('COMPTE 2030'!$B$8:$B$601,'COMPTE 2030'!N411),"")))))))</f>
        <v/>
      </c>
    </row>
    <row r="413" spans="2:9" ht="18" customHeight="1" x14ac:dyDescent="0.25">
      <c r="B413" s="83" t="str" cm="1">
        <f t="array" ref="B413">IF(C410=2024,INDEX('COMPTE 2024'!$B$7:$B$601,'COMPTE 2024'!M412),IF(C409=2025,INDEX('COMPTE 2025'!$B$8:$B$601,'COMPTE 2024'!M412),IF(C409=2026,INDEX('COMPTE 2026'!$B$8:$B$601,'COMPTE 2026'!M412),IF(C409=2027,INDEX('COMPTE 2027'!$B$8:$B$601,'COMPTE 2027'!M412),IF(C409=2028,INDEX('COMPTE 2028'!$B$8:$B$601,'COMPTE 2028'!M412),IF(C409=2029,INDEX('COMPTE 2029'!$B$8:$B$601,'COMPTE 2029'!M412),IF(C409=2030,INDEX('COMPTE 2030'!$B$8:$B$601,'COMPTE 2030'!M412),"")))))))</f>
        <v/>
      </c>
      <c r="C413" s="116" t="str" cm="1">
        <f t="array" ref="C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D413" t="str" cm="1">
        <f t="array" ref="D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E413" s="2" t="str" cm="1">
        <f t="array" ref="E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F413" t="str" cm="1">
        <f t="array" ref="F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G413" t="str" cm="1">
        <f t="array" ref="G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H413" t="str" cm="1">
        <f t="array" ref="H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  <c r="I413" t="str" cm="1">
        <f t="array" ref="I413">IF(C410="2024",INDEX('COMPTE 2024'!$B$8:$B$602,'COMPTE 2024'!M413),IF(C410="2025",INDEX('COMPTE 2025'!$B$8:$B$601,'COMPTE 2024'!M413),IF(C410="2026",INDEX('COMPTE 2026'!$B$601,'COMPTE 2026'!N412),IF(C410="2027",INDEX('COMPTE 2027'!$B$8:$B$601,'COMPTE 2027'!N412),IF(C410="2028",INDEX('COMPTE 2028'!$B$8:$B$601,'COMPTE 2028'!N412),IF(C410="2029",INDEX('COMPTE 2029'!$B$8:$B$601,'COMPTE 2029'!N412),IF(C410="2030",INDEX('COMPTE 2030'!$B$8:$B$601,'COMPTE 2030'!N412),"")))))))</f>
        <v/>
      </c>
    </row>
    <row r="414" spans="2:9" ht="18" customHeight="1" x14ac:dyDescent="0.25">
      <c r="B414" s="83" t="str" cm="1">
        <f t="array" ref="B414">IF(C411=2024,INDEX('COMPTE 2024'!$B$7:$B$601,'COMPTE 2024'!M413),IF(C410=2025,INDEX('COMPTE 2025'!$B$8:$B$601,'COMPTE 2024'!M413),IF(C410=2026,INDEX('COMPTE 2026'!$B$8:$B$601,'COMPTE 2026'!M413),IF(C410=2027,INDEX('COMPTE 2027'!$B$8:$B$601,'COMPTE 2027'!M413),IF(C410=2028,INDEX('COMPTE 2028'!$B$8:$B$601,'COMPTE 2028'!M413),IF(C410=2029,INDEX('COMPTE 2029'!$B$8:$B$601,'COMPTE 2029'!M413),IF(C410=2030,INDEX('COMPTE 2030'!$B$8:$B$601,'COMPTE 2030'!M413),"")))))))</f>
        <v/>
      </c>
      <c r="C414" s="116" t="str" cm="1">
        <f t="array" ref="C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D414" t="str" cm="1">
        <f t="array" ref="D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E414" s="2" t="str" cm="1">
        <f t="array" ref="E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F414" t="str" cm="1">
        <f t="array" ref="F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G414" t="str" cm="1">
        <f t="array" ref="G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H414" t="str" cm="1">
        <f t="array" ref="H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  <c r="I414" t="str" cm="1">
        <f t="array" ref="I414">IF(C411="2024",INDEX('COMPTE 2024'!$B$8:$B$602,'COMPTE 2024'!M414),IF(C411="2025",INDEX('COMPTE 2025'!$B$8:$B$601,'COMPTE 2024'!M414),IF(C411="2026",INDEX('COMPTE 2026'!$B$601,'COMPTE 2026'!N413),IF(C411="2027",INDEX('COMPTE 2027'!$B$8:$B$601,'COMPTE 2027'!N413),IF(C411="2028",INDEX('COMPTE 2028'!$B$8:$B$601,'COMPTE 2028'!N413),IF(C411="2029",INDEX('COMPTE 2029'!$B$8:$B$601,'COMPTE 2029'!N413),IF(C411="2030",INDEX('COMPTE 2030'!$B$8:$B$601,'COMPTE 2030'!N413),"")))))))</f>
        <v/>
      </c>
    </row>
    <row r="415" spans="2:9" ht="18" customHeight="1" x14ac:dyDescent="0.25">
      <c r="B415" s="83" t="str" cm="1">
        <f t="array" ref="B415">IF(C412=2024,INDEX('COMPTE 2024'!$B$7:$B$601,'COMPTE 2024'!M414),IF(C411=2025,INDEX('COMPTE 2025'!$B$8:$B$601,'COMPTE 2024'!M414),IF(C411=2026,INDEX('COMPTE 2026'!$B$8:$B$601,'COMPTE 2026'!M414),IF(C411=2027,INDEX('COMPTE 2027'!$B$8:$B$601,'COMPTE 2027'!M414),IF(C411=2028,INDEX('COMPTE 2028'!$B$8:$B$601,'COMPTE 2028'!M414),IF(C411=2029,INDEX('COMPTE 2029'!$B$8:$B$601,'COMPTE 2029'!M414),IF(C411=2030,INDEX('COMPTE 2030'!$B$8:$B$601,'COMPTE 2030'!M414),"")))))))</f>
        <v/>
      </c>
      <c r="C415" s="116" t="str" cm="1">
        <f t="array" ref="C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D415" t="str" cm="1">
        <f t="array" ref="D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E415" s="2" t="str" cm="1">
        <f t="array" ref="E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F415" t="str" cm="1">
        <f t="array" ref="F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G415" t="str" cm="1">
        <f t="array" ref="G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H415" t="str" cm="1">
        <f t="array" ref="H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  <c r="I415" t="str" cm="1">
        <f t="array" ref="I415">IF(C412="2024",INDEX('COMPTE 2024'!$B$8:$B$602,'COMPTE 2024'!M415),IF(C412="2025",INDEX('COMPTE 2025'!$B$8:$B$601,'COMPTE 2024'!M415),IF(C412="2026",INDEX('COMPTE 2026'!$B$601,'COMPTE 2026'!N414),IF(C412="2027",INDEX('COMPTE 2027'!$B$8:$B$601,'COMPTE 2027'!N414),IF(C412="2028",INDEX('COMPTE 2028'!$B$8:$B$601,'COMPTE 2028'!N414),IF(C412="2029",INDEX('COMPTE 2029'!$B$8:$B$601,'COMPTE 2029'!N414),IF(C412="2030",INDEX('COMPTE 2030'!$B$8:$B$601,'COMPTE 2030'!N414),"")))))))</f>
        <v/>
      </c>
    </row>
    <row r="416" spans="2:9" ht="18" customHeight="1" x14ac:dyDescent="0.25">
      <c r="B416" s="83" t="str" cm="1">
        <f t="array" ref="B416">IF(C413=2024,INDEX('COMPTE 2024'!$B$7:$B$601,'COMPTE 2024'!M415),IF(C412=2025,INDEX('COMPTE 2025'!$B$8:$B$601,'COMPTE 2024'!M415),IF(C412=2026,INDEX('COMPTE 2026'!$B$8:$B$601,'COMPTE 2026'!M415),IF(C412=2027,INDEX('COMPTE 2027'!$B$8:$B$601,'COMPTE 2027'!M415),IF(C412=2028,INDEX('COMPTE 2028'!$B$8:$B$601,'COMPTE 2028'!M415),IF(C412=2029,INDEX('COMPTE 2029'!$B$8:$B$601,'COMPTE 2029'!M415),IF(C412=2030,INDEX('COMPTE 2030'!$B$8:$B$601,'COMPTE 2030'!M415),"")))))))</f>
        <v/>
      </c>
      <c r="C416" s="116" t="str" cm="1">
        <f t="array" ref="C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D416" t="str" cm="1">
        <f t="array" ref="D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E416" s="2" t="str" cm="1">
        <f t="array" ref="E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F416" t="str" cm="1">
        <f t="array" ref="F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G416" t="str" cm="1">
        <f t="array" ref="G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H416" t="str" cm="1">
        <f t="array" ref="H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  <c r="I416" t="str" cm="1">
        <f t="array" ref="I416">IF(C413="2024",INDEX('COMPTE 2024'!$B$8:$B$602,'COMPTE 2024'!M416),IF(C413="2025",INDEX('COMPTE 2025'!$B$8:$B$601,'COMPTE 2024'!M416),IF(C413="2026",INDEX('COMPTE 2026'!$B$601,'COMPTE 2026'!N415),IF(C413="2027",INDEX('COMPTE 2027'!$B$8:$B$601,'COMPTE 2027'!N415),IF(C413="2028",INDEX('COMPTE 2028'!$B$8:$B$601,'COMPTE 2028'!N415),IF(C413="2029",INDEX('COMPTE 2029'!$B$8:$B$601,'COMPTE 2029'!N415),IF(C413="2030",INDEX('COMPTE 2030'!$B$8:$B$601,'COMPTE 2030'!N415),"")))))))</f>
        <v/>
      </c>
    </row>
    <row r="417" spans="2:9" ht="18" customHeight="1" x14ac:dyDescent="0.25">
      <c r="B417" s="83" t="str" cm="1">
        <f t="array" ref="B417">IF(C414=2024,INDEX('COMPTE 2024'!$B$7:$B$601,'COMPTE 2024'!M416),IF(C413=2025,INDEX('COMPTE 2025'!$B$8:$B$601,'COMPTE 2024'!M416),IF(C413=2026,INDEX('COMPTE 2026'!$B$8:$B$601,'COMPTE 2026'!M416),IF(C413=2027,INDEX('COMPTE 2027'!$B$8:$B$601,'COMPTE 2027'!M416),IF(C413=2028,INDEX('COMPTE 2028'!$B$8:$B$601,'COMPTE 2028'!M416),IF(C413=2029,INDEX('COMPTE 2029'!$B$8:$B$601,'COMPTE 2029'!M416),IF(C413=2030,INDEX('COMPTE 2030'!$B$8:$B$601,'COMPTE 2030'!M416),"")))))))</f>
        <v/>
      </c>
      <c r="C417" s="116" t="str" cm="1">
        <f t="array" ref="C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D417" t="str" cm="1">
        <f t="array" ref="D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E417" s="2" t="str" cm="1">
        <f t="array" ref="E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F417" t="str" cm="1">
        <f t="array" ref="F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G417" t="str" cm="1">
        <f t="array" ref="G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H417" t="str" cm="1">
        <f t="array" ref="H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  <c r="I417" t="str" cm="1">
        <f t="array" ref="I417">IF(C414="2024",INDEX('COMPTE 2024'!$B$8:$B$602,'COMPTE 2024'!M417),IF(C414="2025",INDEX('COMPTE 2025'!$B$8:$B$601,'COMPTE 2024'!M417),IF(C414="2026",INDEX('COMPTE 2026'!$B$601,'COMPTE 2026'!N416),IF(C414="2027",INDEX('COMPTE 2027'!$B$8:$B$601,'COMPTE 2027'!N416),IF(C414="2028",INDEX('COMPTE 2028'!$B$8:$B$601,'COMPTE 2028'!N416),IF(C414="2029",INDEX('COMPTE 2029'!$B$8:$B$601,'COMPTE 2029'!N416),IF(C414="2030",INDEX('COMPTE 2030'!$B$8:$B$601,'COMPTE 2030'!N416),"")))))))</f>
        <v/>
      </c>
    </row>
    <row r="418" spans="2:9" ht="18" customHeight="1" x14ac:dyDescent="0.25">
      <c r="B418" s="83" t="str" cm="1">
        <f t="array" ref="B418">IF(C415=2024,INDEX('COMPTE 2024'!$B$7:$B$601,'COMPTE 2024'!M417),IF(C414=2025,INDEX('COMPTE 2025'!$B$8:$B$601,'COMPTE 2024'!M417),IF(C414=2026,INDEX('COMPTE 2026'!$B$8:$B$601,'COMPTE 2026'!M417),IF(C414=2027,INDEX('COMPTE 2027'!$B$8:$B$601,'COMPTE 2027'!M417),IF(C414=2028,INDEX('COMPTE 2028'!$B$8:$B$601,'COMPTE 2028'!M417),IF(C414=2029,INDEX('COMPTE 2029'!$B$8:$B$601,'COMPTE 2029'!M417),IF(C414=2030,INDEX('COMPTE 2030'!$B$8:$B$601,'COMPTE 2030'!M417),"")))))))</f>
        <v/>
      </c>
      <c r="C418" s="116" t="str" cm="1">
        <f t="array" ref="C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D418" t="str" cm="1">
        <f t="array" ref="D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E418" s="2" t="str" cm="1">
        <f t="array" ref="E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F418" t="str" cm="1">
        <f t="array" ref="F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G418" t="str" cm="1">
        <f t="array" ref="G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H418" t="str" cm="1">
        <f t="array" ref="H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  <c r="I418" t="str" cm="1">
        <f t="array" ref="I418">IF(C415="2024",INDEX('COMPTE 2024'!$B$8:$B$602,'COMPTE 2024'!M418),IF(C415="2025",INDEX('COMPTE 2025'!$B$8:$B$601,'COMPTE 2024'!M418),IF(C415="2026",INDEX('COMPTE 2026'!$B$601,'COMPTE 2026'!N417),IF(C415="2027",INDEX('COMPTE 2027'!$B$8:$B$601,'COMPTE 2027'!N417),IF(C415="2028",INDEX('COMPTE 2028'!$B$8:$B$601,'COMPTE 2028'!N417),IF(C415="2029",INDEX('COMPTE 2029'!$B$8:$B$601,'COMPTE 2029'!N417),IF(C415="2030",INDEX('COMPTE 2030'!$B$8:$B$601,'COMPTE 2030'!N417),"")))))))</f>
        <v/>
      </c>
    </row>
    <row r="419" spans="2:9" ht="18" customHeight="1" x14ac:dyDescent="0.25">
      <c r="B419" s="83" t="str" cm="1">
        <f t="array" ref="B419">IF(C416=2024,INDEX('COMPTE 2024'!$B$7:$B$601,'COMPTE 2024'!M418),IF(C415=2025,INDEX('COMPTE 2025'!$B$8:$B$601,'COMPTE 2024'!M418),IF(C415=2026,INDEX('COMPTE 2026'!$B$8:$B$601,'COMPTE 2026'!M418),IF(C415=2027,INDEX('COMPTE 2027'!$B$8:$B$601,'COMPTE 2027'!M418),IF(C415=2028,INDEX('COMPTE 2028'!$B$8:$B$601,'COMPTE 2028'!M418),IF(C415=2029,INDEX('COMPTE 2029'!$B$8:$B$601,'COMPTE 2029'!M418),IF(C415=2030,INDEX('COMPTE 2030'!$B$8:$B$601,'COMPTE 2030'!M418),"")))))))</f>
        <v/>
      </c>
      <c r="C419" s="116" t="str" cm="1">
        <f t="array" ref="C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D419" t="str" cm="1">
        <f t="array" ref="D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E419" s="2" t="str" cm="1">
        <f t="array" ref="E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F419" t="str" cm="1">
        <f t="array" ref="F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G419" t="str" cm="1">
        <f t="array" ref="G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H419" t="str" cm="1">
        <f t="array" ref="H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  <c r="I419" t="str" cm="1">
        <f t="array" ref="I419">IF(C416="2024",INDEX('COMPTE 2024'!$B$8:$B$602,'COMPTE 2024'!M419),IF(C416="2025",INDEX('COMPTE 2025'!$B$8:$B$601,'COMPTE 2024'!M419),IF(C416="2026",INDEX('COMPTE 2026'!$B$601,'COMPTE 2026'!N418),IF(C416="2027",INDEX('COMPTE 2027'!$B$8:$B$601,'COMPTE 2027'!N418),IF(C416="2028",INDEX('COMPTE 2028'!$B$8:$B$601,'COMPTE 2028'!N418),IF(C416="2029",INDEX('COMPTE 2029'!$B$8:$B$601,'COMPTE 2029'!N418),IF(C416="2030",INDEX('COMPTE 2030'!$B$8:$B$601,'COMPTE 2030'!N418),"")))))))</f>
        <v/>
      </c>
    </row>
    <row r="420" spans="2:9" ht="18" customHeight="1" x14ac:dyDescent="0.25">
      <c r="B420" s="83" t="str" cm="1">
        <f t="array" ref="B420">IF(C417=2024,INDEX('COMPTE 2024'!$B$7:$B$601,'COMPTE 2024'!M419),IF(C416=2025,INDEX('COMPTE 2025'!$B$8:$B$601,'COMPTE 2024'!M419),IF(C416=2026,INDEX('COMPTE 2026'!$B$8:$B$601,'COMPTE 2026'!M419),IF(C416=2027,INDEX('COMPTE 2027'!$B$8:$B$601,'COMPTE 2027'!M419),IF(C416=2028,INDEX('COMPTE 2028'!$B$8:$B$601,'COMPTE 2028'!M419),IF(C416=2029,INDEX('COMPTE 2029'!$B$8:$B$601,'COMPTE 2029'!M419),IF(C416=2030,INDEX('COMPTE 2030'!$B$8:$B$601,'COMPTE 2030'!M419),"")))))))</f>
        <v/>
      </c>
      <c r="C420" s="116" t="str" cm="1">
        <f t="array" ref="C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D420" t="str" cm="1">
        <f t="array" ref="D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E420" s="2" t="str" cm="1">
        <f t="array" ref="E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F420" t="str" cm="1">
        <f t="array" ref="F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G420" t="str" cm="1">
        <f t="array" ref="G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H420" t="str" cm="1">
        <f t="array" ref="H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  <c r="I420" t="str" cm="1">
        <f t="array" ref="I420">IF(C417="2024",INDEX('COMPTE 2024'!$B$8:$B$602,'COMPTE 2024'!M420),IF(C417="2025",INDEX('COMPTE 2025'!$B$8:$B$601,'COMPTE 2024'!M420),IF(C417="2026",INDEX('COMPTE 2026'!$B$601,'COMPTE 2026'!N419),IF(C417="2027",INDEX('COMPTE 2027'!$B$8:$B$601,'COMPTE 2027'!N419),IF(C417="2028",INDEX('COMPTE 2028'!$B$8:$B$601,'COMPTE 2028'!N419),IF(C417="2029",INDEX('COMPTE 2029'!$B$8:$B$601,'COMPTE 2029'!N419),IF(C417="2030",INDEX('COMPTE 2030'!$B$8:$B$601,'COMPTE 2030'!N419),"")))))))</f>
        <v/>
      </c>
    </row>
    <row r="421" spans="2:9" ht="18" customHeight="1" x14ac:dyDescent="0.25">
      <c r="B421" s="83" t="str" cm="1">
        <f t="array" ref="B421">IF(C418=2024,INDEX('COMPTE 2024'!$B$7:$B$601,'COMPTE 2024'!M420),IF(C417=2025,INDEX('COMPTE 2025'!$B$8:$B$601,'COMPTE 2024'!M420),IF(C417=2026,INDEX('COMPTE 2026'!$B$8:$B$601,'COMPTE 2026'!M420),IF(C417=2027,INDEX('COMPTE 2027'!$B$8:$B$601,'COMPTE 2027'!M420),IF(C417=2028,INDEX('COMPTE 2028'!$B$8:$B$601,'COMPTE 2028'!M420),IF(C417=2029,INDEX('COMPTE 2029'!$B$8:$B$601,'COMPTE 2029'!M420),IF(C417=2030,INDEX('COMPTE 2030'!$B$8:$B$601,'COMPTE 2030'!M420),"")))))))</f>
        <v/>
      </c>
      <c r="C421" s="116" t="str" cm="1">
        <f t="array" ref="C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D421" t="str" cm="1">
        <f t="array" ref="D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E421" s="2" t="str" cm="1">
        <f t="array" ref="E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F421" t="str" cm="1">
        <f t="array" ref="F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G421" t="str" cm="1">
        <f t="array" ref="G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H421" t="str" cm="1">
        <f t="array" ref="H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  <c r="I421" t="str" cm="1">
        <f t="array" ref="I421">IF(C418="2024",INDEX('COMPTE 2024'!$B$8:$B$602,'COMPTE 2024'!M421),IF(C418="2025",INDEX('COMPTE 2025'!$B$8:$B$601,'COMPTE 2024'!M421),IF(C418="2026",INDEX('COMPTE 2026'!$B$601,'COMPTE 2026'!N420),IF(C418="2027",INDEX('COMPTE 2027'!$B$8:$B$601,'COMPTE 2027'!N420),IF(C418="2028",INDEX('COMPTE 2028'!$B$8:$B$601,'COMPTE 2028'!N420),IF(C418="2029",INDEX('COMPTE 2029'!$B$8:$B$601,'COMPTE 2029'!N420),IF(C418="2030",INDEX('COMPTE 2030'!$B$8:$B$601,'COMPTE 2030'!N420),"")))))))</f>
        <v/>
      </c>
    </row>
    <row r="422" spans="2:9" ht="18" customHeight="1" x14ac:dyDescent="0.25">
      <c r="B422" s="83" t="str" cm="1">
        <f t="array" ref="B422">IF(C419=2024,INDEX('COMPTE 2024'!$B$7:$B$601,'COMPTE 2024'!M421),IF(C418=2025,INDEX('COMPTE 2025'!$B$8:$B$601,'COMPTE 2024'!M421),IF(C418=2026,INDEX('COMPTE 2026'!$B$8:$B$601,'COMPTE 2026'!M421),IF(C418=2027,INDEX('COMPTE 2027'!$B$8:$B$601,'COMPTE 2027'!M421),IF(C418=2028,INDEX('COMPTE 2028'!$B$8:$B$601,'COMPTE 2028'!M421),IF(C418=2029,INDEX('COMPTE 2029'!$B$8:$B$601,'COMPTE 2029'!M421),IF(C418=2030,INDEX('COMPTE 2030'!$B$8:$B$601,'COMPTE 2030'!M421),"")))))))</f>
        <v/>
      </c>
      <c r="C422" s="116" t="str" cm="1">
        <f t="array" ref="C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D422" t="str" cm="1">
        <f t="array" ref="D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E422" s="2" t="str" cm="1">
        <f t="array" ref="E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F422" t="str" cm="1">
        <f t="array" ref="F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G422" t="str" cm="1">
        <f t="array" ref="G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H422" t="str" cm="1">
        <f t="array" ref="H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  <c r="I422" t="str" cm="1">
        <f t="array" ref="I422">IF(C419="2024",INDEX('COMPTE 2024'!$B$8:$B$602,'COMPTE 2024'!M422),IF(C419="2025",INDEX('COMPTE 2025'!$B$8:$B$601,'COMPTE 2024'!M422),IF(C419="2026",INDEX('COMPTE 2026'!$B$601,'COMPTE 2026'!N421),IF(C419="2027",INDEX('COMPTE 2027'!$B$8:$B$601,'COMPTE 2027'!N421),IF(C419="2028",INDEX('COMPTE 2028'!$B$8:$B$601,'COMPTE 2028'!N421),IF(C419="2029",INDEX('COMPTE 2029'!$B$8:$B$601,'COMPTE 2029'!N421),IF(C419="2030",INDEX('COMPTE 2030'!$B$8:$B$601,'COMPTE 2030'!N421),"")))))))</f>
        <v/>
      </c>
    </row>
    <row r="423" spans="2:9" ht="18" customHeight="1" x14ac:dyDescent="0.25">
      <c r="B423" s="83" t="str" cm="1">
        <f t="array" ref="B423">IF(C420=2024,INDEX('COMPTE 2024'!$B$7:$B$601,'COMPTE 2024'!M422),IF(C419=2025,INDEX('COMPTE 2025'!$B$8:$B$601,'COMPTE 2024'!M422),IF(C419=2026,INDEX('COMPTE 2026'!$B$8:$B$601,'COMPTE 2026'!M422),IF(C419=2027,INDEX('COMPTE 2027'!$B$8:$B$601,'COMPTE 2027'!M422),IF(C419=2028,INDEX('COMPTE 2028'!$B$8:$B$601,'COMPTE 2028'!M422),IF(C419=2029,INDEX('COMPTE 2029'!$B$8:$B$601,'COMPTE 2029'!M422),IF(C419=2030,INDEX('COMPTE 2030'!$B$8:$B$601,'COMPTE 2030'!M422),"")))))))</f>
        <v/>
      </c>
      <c r="C423" s="116" t="str" cm="1">
        <f t="array" ref="C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D423" t="str" cm="1">
        <f t="array" ref="D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E423" s="2" t="str" cm="1">
        <f t="array" ref="E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F423" t="str" cm="1">
        <f t="array" ref="F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G423" t="str" cm="1">
        <f t="array" ref="G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H423" t="str" cm="1">
        <f t="array" ref="H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  <c r="I423" t="str" cm="1">
        <f t="array" ref="I423">IF(C420="2024",INDEX('COMPTE 2024'!$B$8:$B$602,'COMPTE 2024'!M423),IF(C420="2025",INDEX('COMPTE 2025'!$B$8:$B$601,'COMPTE 2024'!M423),IF(C420="2026",INDEX('COMPTE 2026'!$B$601,'COMPTE 2026'!N422),IF(C420="2027",INDEX('COMPTE 2027'!$B$8:$B$601,'COMPTE 2027'!N422),IF(C420="2028",INDEX('COMPTE 2028'!$B$8:$B$601,'COMPTE 2028'!N422),IF(C420="2029",INDEX('COMPTE 2029'!$B$8:$B$601,'COMPTE 2029'!N422),IF(C420="2030",INDEX('COMPTE 2030'!$B$8:$B$601,'COMPTE 2030'!N422),"")))))))</f>
        <v/>
      </c>
    </row>
    <row r="424" spans="2:9" ht="18" customHeight="1" x14ac:dyDescent="0.25">
      <c r="B424" s="83" t="str" cm="1">
        <f t="array" ref="B424">IF(C421=2024,INDEX('COMPTE 2024'!$B$7:$B$601,'COMPTE 2024'!M423),IF(C420=2025,INDEX('COMPTE 2025'!$B$8:$B$601,'COMPTE 2024'!M423),IF(C420=2026,INDEX('COMPTE 2026'!$B$8:$B$601,'COMPTE 2026'!M423),IF(C420=2027,INDEX('COMPTE 2027'!$B$8:$B$601,'COMPTE 2027'!M423),IF(C420=2028,INDEX('COMPTE 2028'!$B$8:$B$601,'COMPTE 2028'!M423),IF(C420=2029,INDEX('COMPTE 2029'!$B$8:$B$601,'COMPTE 2029'!M423),IF(C420=2030,INDEX('COMPTE 2030'!$B$8:$B$601,'COMPTE 2030'!M423),"")))))))</f>
        <v/>
      </c>
      <c r="C424" s="116" t="str" cm="1">
        <f t="array" ref="C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D424" t="str" cm="1">
        <f t="array" ref="D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E424" s="2" t="str" cm="1">
        <f t="array" ref="E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F424" t="str" cm="1">
        <f t="array" ref="F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G424" t="str" cm="1">
        <f t="array" ref="G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H424" t="str" cm="1">
        <f t="array" ref="H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  <c r="I424" t="str" cm="1">
        <f t="array" ref="I424">IF(C421="2024",INDEX('COMPTE 2024'!$B$8:$B$602,'COMPTE 2024'!M424),IF(C421="2025",INDEX('COMPTE 2025'!$B$8:$B$601,'COMPTE 2024'!M424),IF(C421="2026",INDEX('COMPTE 2026'!$B$601,'COMPTE 2026'!N423),IF(C421="2027",INDEX('COMPTE 2027'!$B$8:$B$601,'COMPTE 2027'!N423),IF(C421="2028",INDEX('COMPTE 2028'!$B$8:$B$601,'COMPTE 2028'!N423),IF(C421="2029",INDEX('COMPTE 2029'!$B$8:$B$601,'COMPTE 2029'!N423),IF(C421="2030",INDEX('COMPTE 2030'!$B$8:$B$601,'COMPTE 2030'!N423),"")))))))</f>
        <v/>
      </c>
    </row>
    <row r="425" spans="2:9" ht="18" customHeight="1" x14ac:dyDescent="0.25">
      <c r="B425" s="83" t="str" cm="1">
        <f t="array" ref="B425">IF(C422=2024,INDEX('COMPTE 2024'!$B$7:$B$601,'COMPTE 2024'!M424),IF(C421=2025,INDEX('COMPTE 2025'!$B$8:$B$601,'COMPTE 2024'!M424),IF(C421=2026,INDEX('COMPTE 2026'!$B$8:$B$601,'COMPTE 2026'!M424),IF(C421=2027,INDEX('COMPTE 2027'!$B$8:$B$601,'COMPTE 2027'!M424),IF(C421=2028,INDEX('COMPTE 2028'!$B$8:$B$601,'COMPTE 2028'!M424),IF(C421=2029,INDEX('COMPTE 2029'!$B$8:$B$601,'COMPTE 2029'!M424),IF(C421=2030,INDEX('COMPTE 2030'!$B$8:$B$601,'COMPTE 2030'!M424),"")))))))</f>
        <v/>
      </c>
      <c r="C425" s="116" t="str" cm="1">
        <f t="array" ref="C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D425" t="str" cm="1">
        <f t="array" ref="D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E425" s="2" t="str" cm="1">
        <f t="array" ref="E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F425" t="str" cm="1">
        <f t="array" ref="F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G425" t="str" cm="1">
        <f t="array" ref="G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H425" t="str" cm="1">
        <f t="array" ref="H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  <c r="I425" t="str" cm="1">
        <f t="array" ref="I425">IF(C422="2024",INDEX('COMPTE 2024'!$B$8:$B$602,'COMPTE 2024'!M425),IF(C422="2025",INDEX('COMPTE 2025'!$B$8:$B$601,'COMPTE 2024'!M425),IF(C422="2026",INDEX('COMPTE 2026'!$B$601,'COMPTE 2026'!N424),IF(C422="2027",INDEX('COMPTE 2027'!$B$8:$B$601,'COMPTE 2027'!N424),IF(C422="2028",INDEX('COMPTE 2028'!$B$8:$B$601,'COMPTE 2028'!N424),IF(C422="2029",INDEX('COMPTE 2029'!$B$8:$B$601,'COMPTE 2029'!N424),IF(C422="2030",INDEX('COMPTE 2030'!$B$8:$B$601,'COMPTE 2030'!N424),"")))))))</f>
        <v/>
      </c>
    </row>
    <row r="426" spans="2:9" ht="18" customHeight="1" x14ac:dyDescent="0.25">
      <c r="B426" s="83" t="str" cm="1">
        <f t="array" ref="B426">IF(C423=2024,INDEX('COMPTE 2024'!$B$7:$B$601,'COMPTE 2024'!M425),IF(C422=2025,INDEX('COMPTE 2025'!$B$8:$B$601,'COMPTE 2024'!M425),IF(C422=2026,INDEX('COMPTE 2026'!$B$8:$B$601,'COMPTE 2026'!M425),IF(C422=2027,INDEX('COMPTE 2027'!$B$8:$B$601,'COMPTE 2027'!M425),IF(C422=2028,INDEX('COMPTE 2028'!$B$8:$B$601,'COMPTE 2028'!M425),IF(C422=2029,INDEX('COMPTE 2029'!$B$8:$B$601,'COMPTE 2029'!M425),IF(C422=2030,INDEX('COMPTE 2030'!$B$8:$B$601,'COMPTE 2030'!M425),"")))))))</f>
        <v/>
      </c>
      <c r="C426" s="116" t="str" cm="1">
        <f t="array" ref="C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D426" t="str" cm="1">
        <f t="array" ref="D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E426" s="2" t="str" cm="1">
        <f t="array" ref="E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F426" t="str" cm="1">
        <f t="array" ref="F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G426" t="str" cm="1">
        <f t="array" ref="G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H426" t="str" cm="1">
        <f t="array" ref="H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  <c r="I426" t="str" cm="1">
        <f t="array" ref="I426">IF(C423="2024",INDEX('COMPTE 2024'!$B$8:$B$602,'COMPTE 2024'!M426),IF(C423="2025",INDEX('COMPTE 2025'!$B$8:$B$601,'COMPTE 2024'!M426),IF(C423="2026",INDEX('COMPTE 2026'!$B$601,'COMPTE 2026'!N425),IF(C423="2027",INDEX('COMPTE 2027'!$B$8:$B$601,'COMPTE 2027'!N425),IF(C423="2028",INDEX('COMPTE 2028'!$B$8:$B$601,'COMPTE 2028'!N425),IF(C423="2029",INDEX('COMPTE 2029'!$B$8:$B$601,'COMPTE 2029'!N425),IF(C423="2030",INDEX('COMPTE 2030'!$B$8:$B$601,'COMPTE 2030'!N425),"")))))))</f>
        <v/>
      </c>
    </row>
    <row r="427" spans="2:9" ht="18" customHeight="1" x14ac:dyDescent="0.25">
      <c r="B427" s="83" t="str" cm="1">
        <f t="array" ref="B427">IF(C424=2024,INDEX('COMPTE 2024'!$B$7:$B$601,'COMPTE 2024'!M426),IF(C423=2025,INDEX('COMPTE 2025'!$B$8:$B$601,'COMPTE 2024'!M426),IF(C423=2026,INDEX('COMPTE 2026'!$B$8:$B$601,'COMPTE 2026'!M426),IF(C423=2027,INDEX('COMPTE 2027'!$B$8:$B$601,'COMPTE 2027'!M426),IF(C423=2028,INDEX('COMPTE 2028'!$B$8:$B$601,'COMPTE 2028'!M426),IF(C423=2029,INDEX('COMPTE 2029'!$B$8:$B$601,'COMPTE 2029'!M426),IF(C423=2030,INDEX('COMPTE 2030'!$B$8:$B$601,'COMPTE 2030'!M426),"")))))))</f>
        <v/>
      </c>
      <c r="C427" s="116" t="str" cm="1">
        <f t="array" ref="C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D427" t="str" cm="1">
        <f t="array" ref="D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E427" s="2" t="str" cm="1">
        <f t="array" ref="E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F427" t="str" cm="1">
        <f t="array" ref="F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G427" t="str" cm="1">
        <f t="array" ref="G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H427" t="str" cm="1">
        <f t="array" ref="H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  <c r="I427" t="str" cm="1">
        <f t="array" ref="I427">IF(C424="2024",INDEX('COMPTE 2024'!$B$8:$B$602,'COMPTE 2024'!M427),IF(C424="2025",INDEX('COMPTE 2025'!$B$8:$B$601,'COMPTE 2024'!M427),IF(C424="2026",INDEX('COMPTE 2026'!$B$601,'COMPTE 2026'!N426),IF(C424="2027",INDEX('COMPTE 2027'!$B$8:$B$601,'COMPTE 2027'!N426),IF(C424="2028",INDEX('COMPTE 2028'!$B$8:$B$601,'COMPTE 2028'!N426),IF(C424="2029",INDEX('COMPTE 2029'!$B$8:$B$601,'COMPTE 2029'!N426),IF(C424="2030",INDEX('COMPTE 2030'!$B$8:$B$601,'COMPTE 2030'!N426),"")))))))</f>
        <v/>
      </c>
    </row>
    <row r="428" spans="2:9" ht="18" customHeight="1" x14ac:dyDescent="0.25">
      <c r="B428" s="83" t="str" cm="1">
        <f t="array" ref="B428">IF(C425=2024,INDEX('COMPTE 2024'!$B$7:$B$601,'COMPTE 2024'!M427),IF(C424=2025,INDEX('COMPTE 2025'!$B$8:$B$601,'COMPTE 2024'!M427),IF(C424=2026,INDEX('COMPTE 2026'!$B$8:$B$601,'COMPTE 2026'!M427),IF(C424=2027,INDEX('COMPTE 2027'!$B$8:$B$601,'COMPTE 2027'!M427),IF(C424=2028,INDEX('COMPTE 2028'!$B$8:$B$601,'COMPTE 2028'!M427),IF(C424=2029,INDEX('COMPTE 2029'!$B$8:$B$601,'COMPTE 2029'!M427),IF(C424=2030,INDEX('COMPTE 2030'!$B$8:$B$601,'COMPTE 2030'!M427),"")))))))</f>
        <v/>
      </c>
      <c r="C428" s="116" t="str" cm="1">
        <f t="array" ref="C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D428" t="str" cm="1">
        <f t="array" ref="D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E428" s="2" t="str" cm="1">
        <f t="array" ref="E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F428" t="str" cm="1">
        <f t="array" ref="F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G428" t="str" cm="1">
        <f t="array" ref="G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H428" t="str" cm="1">
        <f t="array" ref="H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  <c r="I428" t="str" cm="1">
        <f t="array" ref="I428">IF(C425="2024",INDEX('COMPTE 2024'!$B$8:$B$602,'COMPTE 2024'!M428),IF(C425="2025",INDEX('COMPTE 2025'!$B$8:$B$601,'COMPTE 2024'!M428),IF(C425="2026",INDEX('COMPTE 2026'!$B$601,'COMPTE 2026'!N427),IF(C425="2027",INDEX('COMPTE 2027'!$B$8:$B$601,'COMPTE 2027'!N427),IF(C425="2028",INDEX('COMPTE 2028'!$B$8:$B$601,'COMPTE 2028'!N427),IF(C425="2029",INDEX('COMPTE 2029'!$B$8:$B$601,'COMPTE 2029'!N427),IF(C425="2030",INDEX('COMPTE 2030'!$B$8:$B$601,'COMPTE 2030'!N427),"")))))))</f>
        <v/>
      </c>
    </row>
    <row r="429" spans="2:9" ht="18" customHeight="1" x14ac:dyDescent="0.25">
      <c r="B429" s="83" t="str" cm="1">
        <f t="array" ref="B429">IF(C426=2024,INDEX('COMPTE 2024'!$B$7:$B$601,'COMPTE 2024'!M428),IF(C425=2025,INDEX('COMPTE 2025'!$B$8:$B$601,'COMPTE 2024'!M428),IF(C425=2026,INDEX('COMPTE 2026'!$B$8:$B$601,'COMPTE 2026'!M428),IF(C425=2027,INDEX('COMPTE 2027'!$B$8:$B$601,'COMPTE 2027'!M428),IF(C425=2028,INDEX('COMPTE 2028'!$B$8:$B$601,'COMPTE 2028'!M428),IF(C425=2029,INDEX('COMPTE 2029'!$B$8:$B$601,'COMPTE 2029'!M428),IF(C425=2030,INDEX('COMPTE 2030'!$B$8:$B$601,'COMPTE 2030'!M428),"")))))))</f>
        <v/>
      </c>
      <c r="C429" s="116" t="str" cm="1">
        <f t="array" ref="C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D429" t="str" cm="1">
        <f t="array" ref="D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E429" s="2" t="str" cm="1">
        <f t="array" ref="E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F429" t="str" cm="1">
        <f t="array" ref="F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G429" t="str" cm="1">
        <f t="array" ref="G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H429" t="str" cm="1">
        <f t="array" ref="H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  <c r="I429" t="str" cm="1">
        <f t="array" ref="I429">IF(C426="2024",INDEX('COMPTE 2024'!$B$8:$B$602,'COMPTE 2024'!M429),IF(C426="2025",INDEX('COMPTE 2025'!$B$8:$B$601,'COMPTE 2024'!M429),IF(C426="2026",INDEX('COMPTE 2026'!$B$601,'COMPTE 2026'!N428),IF(C426="2027",INDEX('COMPTE 2027'!$B$8:$B$601,'COMPTE 2027'!N428),IF(C426="2028",INDEX('COMPTE 2028'!$B$8:$B$601,'COMPTE 2028'!N428),IF(C426="2029",INDEX('COMPTE 2029'!$B$8:$B$601,'COMPTE 2029'!N428),IF(C426="2030",INDEX('COMPTE 2030'!$B$8:$B$601,'COMPTE 2030'!N428),"")))))))</f>
        <v/>
      </c>
    </row>
    <row r="430" spans="2:9" ht="18" customHeight="1" x14ac:dyDescent="0.25">
      <c r="B430" s="83" t="str" cm="1">
        <f t="array" ref="B430">IF(C427=2024,INDEX('COMPTE 2024'!$B$7:$B$601,'COMPTE 2024'!M429),IF(C426=2025,INDEX('COMPTE 2025'!$B$8:$B$601,'COMPTE 2024'!M429),IF(C426=2026,INDEX('COMPTE 2026'!$B$8:$B$601,'COMPTE 2026'!M429),IF(C426=2027,INDEX('COMPTE 2027'!$B$8:$B$601,'COMPTE 2027'!M429),IF(C426=2028,INDEX('COMPTE 2028'!$B$8:$B$601,'COMPTE 2028'!M429),IF(C426=2029,INDEX('COMPTE 2029'!$B$8:$B$601,'COMPTE 2029'!M429),IF(C426=2030,INDEX('COMPTE 2030'!$B$8:$B$601,'COMPTE 2030'!M429),"")))))))</f>
        <v/>
      </c>
      <c r="C430" s="116" t="str" cm="1">
        <f t="array" ref="C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D430" t="str" cm="1">
        <f t="array" ref="D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E430" s="2" t="str" cm="1">
        <f t="array" ref="E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F430" t="str" cm="1">
        <f t="array" ref="F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G430" t="str" cm="1">
        <f t="array" ref="G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H430" t="str" cm="1">
        <f t="array" ref="H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  <c r="I430" t="str" cm="1">
        <f t="array" ref="I430">IF(C427="2024",INDEX('COMPTE 2024'!$B$8:$B$602,'COMPTE 2024'!M430),IF(C427="2025",INDEX('COMPTE 2025'!$B$8:$B$601,'COMPTE 2024'!M430),IF(C427="2026",INDEX('COMPTE 2026'!$B$601,'COMPTE 2026'!N429),IF(C427="2027",INDEX('COMPTE 2027'!$B$8:$B$601,'COMPTE 2027'!N429),IF(C427="2028",INDEX('COMPTE 2028'!$B$8:$B$601,'COMPTE 2028'!N429),IF(C427="2029",INDEX('COMPTE 2029'!$B$8:$B$601,'COMPTE 2029'!N429),IF(C427="2030",INDEX('COMPTE 2030'!$B$8:$B$601,'COMPTE 2030'!N429),"")))))))</f>
        <v/>
      </c>
    </row>
    <row r="431" spans="2:9" ht="18" customHeight="1" x14ac:dyDescent="0.25">
      <c r="B431" s="83" t="str" cm="1">
        <f t="array" ref="B431">IF(C428=2024,INDEX('COMPTE 2024'!$B$7:$B$601,'COMPTE 2024'!M430),IF(C427=2025,INDEX('COMPTE 2025'!$B$8:$B$601,'COMPTE 2024'!M430),IF(C427=2026,INDEX('COMPTE 2026'!$B$8:$B$601,'COMPTE 2026'!M430),IF(C427=2027,INDEX('COMPTE 2027'!$B$8:$B$601,'COMPTE 2027'!M430),IF(C427=2028,INDEX('COMPTE 2028'!$B$8:$B$601,'COMPTE 2028'!M430),IF(C427=2029,INDEX('COMPTE 2029'!$B$8:$B$601,'COMPTE 2029'!M430),IF(C427=2030,INDEX('COMPTE 2030'!$B$8:$B$601,'COMPTE 2030'!M430),"")))))))</f>
        <v/>
      </c>
      <c r="C431" s="116" t="str" cm="1">
        <f t="array" ref="C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D431" t="str" cm="1">
        <f t="array" ref="D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E431" s="2" t="str" cm="1">
        <f t="array" ref="E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F431" t="str" cm="1">
        <f t="array" ref="F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G431" t="str" cm="1">
        <f t="array" ref="G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H431" t="str" cm="1">
        <f t="array" ref="H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  <c r="I431" t="str" cm="1">
        <f t="array" ref="I431">IF(C428="2024",INDEX('COMPTE 2024'!$B$8:$B$602,'COMPTE 2024'!M431),IF(C428="2025",INDEX('COMPTE 2025'!$B$8:$B$601,'COMPTE 2024'!M431),IF(C428="2026",INDEX('COMPTE 2026'!$B$601,'COMPTE 2026'!N430),IF(C428="2027",INDEX('COMPTE 2027'!$B$8:$B$601,'COMPTE 2027'!N430),IF(C428="2028",INDEX('COMPTE 2028'!$B$8:$B$601,'COMPTE 2028'!N430),IF(C428="2029",INDEX('COMPTE 2029'!$B$8:$B$601,'COMPTE 2029'!N430),IF(C428="2030",INDEX('COMPTE 2030'!$B$8:$B$601,'COMPTE 2030'!N430),"")))))))</f>
        <v/>
      </c>
    </row>
    <row r="432" spans="2:9" ht="18" customHeight="1" x14ac:dyDescent="0.25">
      <c r="B432" s="83" t="str" cm="1">
        <f t="array" ref="B432">IF(C429=2024,INDEX('COMPTE 2024'!$B$7:$B$601,'COMPTE 2024'!M431),IF(C428=2025,INDEX('COMPTE 2025'!$B$8:$B$601,'COMPTE 2024'!M431),IF(C428=2026,INDEX('COMPTE 2026'!$B$8:$B$601,'COMPTE 2026'!M431),IF(C428=2027,INDEX('COMPTE 2027'!$B$8:$B$601,'COMPTE 2027'!M431),IF(C428=2028,INDEX('COMPTE 2028'!$B$8:$B$601,'COMPTE 2028'!M431),IF(C428=2029,INDEX('COMPTE 2029'!$B$8:$B$601,'COMPTE 2029'!M431),IF(C428=2030,INDEX('COMPTE 2030'!$B$8:$B$601,'COMPTE 2030'!M431),"")))))))</f>
        <v/>
      </c>
      <c r="C432" s="116" t="str" cm="1">
        <f t="array" ref="C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D432" t="str" cm="1">
        <f t="array" ref="D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E432" s="2" t="str" cm="1">
        <f t="array" ref="E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F432" t="str" cm="1">
        <f t="array" ref="F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G432" t="str" cm="1">
        <f t="array" ref="G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H432" t="str" cm="1">
        <f t="array" ref="H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  <c r="I432" t="str" cm="1">
        <f t="array" ref="I432">IF(C429="2024",INDEX('COMPTE 2024'!$B$8:$B$602,'COMPTE 2024'!M432),IF(C429="2025",INDEX('COMPTE 2025'!$B$8:$B$601,'COMPTE 2024'!M432),IF(C429="2026",INDEX('COMPTE 2026'!$B$601,'COMPTE 2026'!N431),IF(C429="2027",INDEX('COMPTE 2027'!$B$8:$B$601,'COMPTE 2027'!N431),IF(C429="2028",INDEX('COMPTE 2028'!$B$8:$B$601,'COMPTE 2028'!N431),IF(C429="2029",INDEX('COMPTE 2029'!$B$8:$B$601,'COMPTE 2029'!N431),IF(C429="2030",INDEX('COMPTE 2030'!$B$8:$B$601,'COMPTE 2030'!N431),"")))))))</f>
        <v/>
      </c>
    </row>
    <row r="433" spans="2:9" ht="18" customHeight="1" x14ac:dyDescent="0.25">
      <c r="B433" s="83" t="str" cm="1">
        <f t="array" ref="B433">IF(C430=2024,INDEX('COMPTE 2024'!$B$7:$B$601,'COMPTE 2024'!M432),IF(C429=2025,INDEX('COMPTE 2025'!$B$8:$B$601,'COMPTE 2024'!M432),IF(C429=2026,INDEX('COMPTE 2026'!$B$8:$B$601,'COMPTE 2026'!M432),IF(C429=2027,INDEX('COMPTE 2027'!$B$8:$B$601,'COMPTE 2027'!M432),IF(C429=2028,INDEX('COMPTE 2028'!$B$8:$B$601,'COMPTE 2028'!M432),IF(C429=2029,INDEX('COMPTE 2029'!$B$8:$B$601,'COMPTE 2029'!M432),IF(C429=2030,INDEX('COMPTE 2030'!$B$8:$B$601,'COMPTE 2030'!M432),"")))))))</f>
        <v/>
      </c>
      <c r="C433" s="116" t="str" cm="1">
        <f t="array" ref="C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D433" t="str" cm="1">
        <f t="array" ref="D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E433" s="2" t="str" cm="1">
        <f t="array" ref="E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F433" t="str" cm="1">
        <f t="array" ref="F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G433" t="str" cm="1">
        <f t="array" ref="G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H433" t="str" cm="1">
        <f t="array" ref="H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  <c r="I433" t="str" cm="1">
        <f t="array" ref="I433">IF(C430="2024",INDEX('COMPTE 2024'!$B$8:$B$602,'COMPTE 2024'!M433),IF(C430="2025",INDEX('COMPTE 2025'!$B$8:$B$601,'COMPTE 2024'!M433),IF(C430="2026",INDEX('COMPTE 2026'!$B$601,'COMPTE 2026'!N432),IF(C430="2027",INDEX('COMPTE 2027'!$B$8:$B$601,'COMPTE 2027'!N432),IF(C430="2028",INDEX('COMPTE 2028'!$B$8:$B$601,'COMPTE 2028'!N432),IF(C430="2029",INDEX('COMPTE 2029'!$B$8:$B$601,'COMPTE 2029'!N432),IF(C430="2030",INDEX('COMPTE 2030'!$B$8:$B$601,'COMPTE 2030'!N432),"")))))))</f>
        <v/>
      </c>
    </row>
    <row r="434" spans="2:9" ht="18" customHeight="1" x14ac:dyDescent="0.25">
      <c r="B434" s="83" t="str" cm="1">
        <f t="array" ref="B434">IF(C431=2024,INDEX('COMPTE 2024'!$B$7:$B$601,'COMPTE 2024'!M433),IF(C430=2025,INDEX('COMPTE 2025'!$B$8:$B$601,'COMPTE 2024'!M433),IF(C430=2026,INDEX('COMPTE 2026'!$B$8:$B$601,'COMPTE 2026'!M433),IF(C430=2027,INDEX('COMPTE 2027'!$B$8:$B$601,'COMPTE 2027'!M433),IF(C430=2028,INDEX('COMPTE 2028'!$B$8:$B$601,'COMPTE 2028'!M433),IF(C430=2029,INDEX('COMPTE 2029'!$B$8:$B$601,'COMPTE 2029'!M433),IF(C430=2030,INDEX('COMPTE 2030'!$B$8:$B$601,'COMPTE 2030'!M433),"")))))))</f>
        <v/>
      </c>
      <c r="C434" s="116" t="str" cm="1">
        <f t="array" ref="C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D434" t="str" cm="1">
        <f t="array" ref="D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E434" s="2" t="str" cm="1">
        <f t="array" ref="E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F434" t="str" cm="1">
        <f t="array" ref="F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G434" t="str" cm="1">
        <f t="array" ref="G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H434" t="str" cm="1">
        <f t="array" ref="H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  <c r="I434" t="str" cm="1">
        <f t="array" ref="I434">IF(C431="2024",INDEX('COMPTE 2024'!$B$8:$B$602,'COMPTE 2024'!M434),IF(C431="2025",INDEX('COMPTE 2025'!$B$8:$B$601,'COMPTE 2024'!M434),IF(C431="2026",INDEX('COMPTE 2026'!$B$601,'COMPTE 2026'!N433),IF(C431="2027",INDEX('COMPTE 2027'!$B$8:$B$601,'COMPTE 2027'!N433),IF(C431="2028",INDEX('COMPTE 2028'!$B$8:$B$601,'COMPTE 2028'!N433),IF(C431="2029",INDEX('COMPTE 2029'!$B$8:$B$601,'COMPTE 2029'!N433),IF(C431="2030",INDEX('COMPTE 2030'!$B$8:$B$601,'COMPTE 2030'!N433),"")))))))</f>
        <v/>
      </c>
    </row>
    <row r="435" spans="2:9" ht="18" customHeight="1" x14ac:dyDescent="0.25">
      <c r="B435" s="83" t="str" cm="1">
        <f t="array" ref="B435">IF(C432=2024,INDEX('COMPTE 2024'!$B$7:$B$601,'COMPTE 2024'!M434),IF(C431=2025,INDEX('COMPTE 2025'!$B$8:$B$601,'COMPTE 2024'!M434),IF(C431=2026,INDEX('COMPTE 2026'!$B$8:$B$601,'COMPTE 2026'!M434),IF(C431=2027,INDEX('COMPTE 2027'!$B$8:$B$601,'COMPTE 2027'!M434),IF(C431=2028,INDEX('COMPTE 2028'!$B$8:$B$601,'COMPTE 2028'!M434),IF(C431=2029,INDEX('COMPTE 2029'!$B$8:$B$601,'COMPTE 2029'!M434),IF(C431=2030,INDEX('COMPTE 2030'!$B$8:$B$601,'COMPTE 2030'!M434),"")))))))</f>
        <v/>
      </c>
      <c r="C435" s="116" t="str" cm="1">
        <f t="array" ref="C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D435" t="str" cm="1">
        <f t="array" ref="D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E435" s="2" t="str" cm="1">
        <f t="array" ref="E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F435" t="str" cm="1">
        <f t="array" ref="F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G435" t="str" cm="1">
        <f t="array" ref="G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H435" t="str" cm="1">
        <f t="array" ref="H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  <c r="I435" t="str" cm="1">
        <f t="array" ref="I435">IF(C432="2024",INDEX('COMPTE 2024'!$B$8:$B$602,'COMPTE 2024'!M435),IF(C432="2025",INDEX('COMPTE 2025'!$B$8:$B$601,'COMPTE 2024'!M435),IF(C432="2026",INDEX('COMPTE 2026'!$B$601,'COMPTE 2026'!N434),IF(C432="2027",INDEX('COMPTE 2027'!$B$8:$B$601,'COMPTE 2027'!N434),IF(C432="2028",INDEX('COMPTE 2028'!$B$8:$B$601,'COMPTE 2028'!N434),IF(C432="2029",INDEX('COMPTE 2029'!$B$8:$B$601,'COMPTE 2029'!N434),IF(C432="2030",INDEX('COMPTE 2030'!$B$8:$B$601,'COMPTE 2030'!N434),"")))))))</f>
        <v/>
      </c>
    </row>
    <row r="436" spans="2:9" ht="18" customHeight="1" x14ac:dyDescent="0.25">
      <c r="B436" s="83" t="str" cm="1">
        <f t="array" ref="B436">IF(C433=2024,INDEX('COMPTE 2024'!$B$7:$B$601,'COMPTE 2024'!M435),IF(C432=2025,INDEX('COMPTE 2025'!$B$8:$B$601,'COMPTE 2024'!M435),IF(C432=2026,INDEX('COMPTE 2026'!$B$8:$B$601,'COMPTE 2026'!M435),IF(C432=2027,INDEX('COMPTE 2027'!$B$8:$B$601,'COMPTE 2027'!M435),IF(C432=2028,INDEX('COMPTE 2028'!$B$8:$B$601,'COMPTE 2028'!M435),IF(C432=2029,INDEX('COMPTE 2029'!$B$8:$B$601,'COMPTE 2029'!M435),IF(C432=2030,INDEX('COMPTE 2030'!$B$8:$B$601,'COMPTE 2030'!M435),"")))))))</f>
        <v/>
      </c>
      <c r="C436" s="116" t="str" cm="1">
        <f t="array" ref="C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D436" t="str" cm="1">
        <f t="array" ref="D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E436" s="2" t="str" cm="1">
        <f t="array" ref="E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F436" t="str" cm="1">
        <f t="array" ref="F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G436" t="str" cm="1">
        <f t="array" ref="G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H436" t="str" cm="1">
        <f t="array" ref="H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  <c r="I436" t="str" cm="1">
        <f t="array" ref="I436">IF(C433="2024",INDEX('COMPTE 2024'!$B$8:$B$602,'COMPTE 2024'!M436),IF(C433="2025",INDEX('COMPTE 2025'!$B$8:$B$601,'COMPTE 2024'!M436),IF(C433="2026",INDEX('COMPTE 2026'!$B$601,'COMPTE 2026'!N435),IF(C433="2027",INDEX('COMPTE 2027'!$B$8:$B$601,'COMPTE 2027'!N435),IF(C433="2028",INDEX('COMPTE 2028'!$B$8:$B$601,'COMPTE 2028'!N435),IF(C433="2029",INDEX('COMPTE 2029'!$B$8:$B$601,'COMPTE 2029'!N435),IF(C433="2030",INDEX('COMPTE 2030'!$B$8:$B$601,'COMPTE 2030'!N435),"")))))))</f>
        <v/>
      </c>
    </row>
    <row r="437" spans="2:9" ht="18" customHeight="1" x14ac:dyDescent="0.25">
      <c r="B437" s="83" t="str" cm="1">
        <f t="array" ref="B437">IF(C434=2024,INDEX('COMPTE 2024'!$B$7:$B$601,'COMPTE 2024'!M436),IF(C433=2025,INDEX('COMPTE 2025'!$B$8:$B$601,'COMPTE 2024'!M436),IF(C433=2026,INDEX('COMPTE 2026'!$B$8:$B$601,'COMPTE 2026'!M436),IF(C433=2027,INDEX('COMPTE 2027'!$B$8:$B$601,'COMPTE 2027'!M436),IF(C433=2028,INDEX('COMPTE 2028'!$B$8:$B$601,'COMPTE 2028'!M436),IF(C433=2029,INDEX('COMPTE 2029'!$B$8:$B$601,'COMPTE 2029'!M436),IF(C433=2030,INDEX('COMPTE 2030'!$B$8:$B$601,'COMPTE 2030'!M436),"")))))))</f>
        <v/>
      </c>
      <c r="C437" s="116" t="str" cm="1">
        <f t="array" ref="C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D437" t="str" cm="1">
        <f t="array" ref="D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E437" s="2" t="str" cm="1">
        <f t="array" ref="E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F437" t="str" cm="1">
        <f t="array" ref="F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G437" t="str" cm="1">
        <f t="array" ref="G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H437" t="str" cm="1">
        <f t="array" ref="H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  <c r="I437" t="str" cm="1">
        <f t="array" ref="I437">IF(C434="2024",INDEX('COMPTE 2024'!$B$8:$B$602,'COMPTE 2024'!M437),IF(C434="2025",INDEX('COMPTE 2025'!$B$8:$B$601,'COMPTE 2024'!M437),IF(C434="2026",INDEX('COMPTE 2026'!$B$601,'COMPTE 2026'!N436),IF(C434="2027",INDEX('COMPTE 2027'!$B$8:$B$601,'COMPTE 2027'!N436),IF(C434="2028",INDEX('COMPTE 2028'!$B$8:$B$601,'COMPTE 2028'!N436),IF(C434="2029",INDEX('COMPTE 2029'!$B$8:$B$601,'COMPTE 2029'!N436),IF(C434="2030",INDEX('COMPTE 2030'!$B$8:$B$601,'COMPTE 2030'!N436),"")))))))</f>
        <v/>
      </c>
    </row>
    <row r="438" spans="2:9" ht="18" customHeight="1" x14ac:dyDescent="0.25">
      <c r="B438" s="83" t="str" cm="1">
        <f t="array" ref="B438">IF(C435=2024,INDEX('COMPTE 2024'!$B$7:$B$601,'COMPTE 2024'!M437),IF(C434=2025,INDEX('COMPTE 2025'!$B$8:$B$601,'COMPTE 2024'!M437),IF(C434=2026,INDEX('COMPTE 2026'!$B$8:$B$601,'COMPTE 2026'!M437),IF(C434=2027,INDEX('COMPTE 2027'!$B$8:$B$601,'COMPTE 2027'!M437),IF(C434=2028,INDEX('COMPTE 2028'!$B$8:$B$601,'COMPTE 2028'!M437),IF(C434=2029,INDEX('COMPTE 2029'!$B$8:$B$601,'COMPTE 2029'!M437),IF(C434=2030,INDEX('COMPTE 2030'!$B$8:$B$601,'COMPTE 2030'!M437),"")))))))</f>
        <v/>
      </c>
      <c r="C438" s="116" t="str" cm="1">
        <f t="array" ref="C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D438" t="str" cm="1">
        <f t="array" ref="D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E438" s="2" t="str" cm="1">
        <f t="array" ref="E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F438" t="str" cm="1">
        <f t="array" ref="F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G438" t="str" cm="1">
        <f t="array" ref="G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H438" t="str" cm="1">
        <f t="array" ref="H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  <c r="I438" t="str" cm="1">
        <f t="array" ref="I438">IF(C435="2024",INDEX('COMPTE 2024'!$B$8:$B$602,'COMPTE 2024'!M438),IF(C435="2025",INDEX('COMPTE 2025'!$B$8:$B$601,'COMPTE 2024'!M438),IF(C435="2026",INDEX('COMPTE 2026'!$B$601,'COMPTE 2026'!N437),IF(C435="2027",INDEX('COMPTE 2027'!$B$8:$B$601,'COMPTE 2027'!N437),IF(C435="2028",INDEX('COMPTE 2028'!$B$8:$B$601,'COMPTE 2028'!N437),IF(C435="2029",INDEX('COMPTE 2029'!$B$8:$B$601,'COMPTE 2029'!N437),IF(C435="2030",INDEX('COMPTE 2030'!$B$8:$B$601,'COMPTE 2030'!N437),"")))))))</f>
        <v/>
      </c>
    </row>
    <row r="439" spans="2:9" ht="18" customHeight="1" x14ac:dyDescent="0.25">
      <c r="B439" s="83" t="str" cm="1">
        <f t="array" ref="B439">IF(C436=2024,INDEX('COMPTE 2024'!$B$7:$B$601,'COMPTE 2024'!M438),IF(C435=2025,INDEX('COMPTE 2025'!$B$8:$B$601,'COMPTE 2024'!M438),IF(C435=2026,INDEX('COMPTE 2026'!$B$8:$B$601,'COMPTE 2026'!M438),IF(C435=2027,INDEX('COMPTE 2027'!$B$8:$B$601,'COMPTE 2027'!M438),IF(C435=2028,INDEX('COMPTE 2028'!$B$8:$B$601,'COMPTE 2028'!M438),IF(C435=2029,INDEX('COMPTE 2029'!$B$8:$B$601,'COMPTE 2029'!M438),IF(C435=2030,INDEX('COMPTE 2030'!$B$8:$B$601,'COMPTE 2030'!M438),"")))))))</f>
        <v/>
      </c>
      <c r="C439" s="116" t="str" cm="1">
        <f t="array" ref="C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D439" t="str" cm="1">
        <f t="array" ref="D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E439" s="2" t="str" cm="1">
        <f t="array" ref="E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F439" t="str" cm="1">
        <f t="array" ref="F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G439" t="str" cm="1">
        <f t="array" ref="G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H439" t="str" cm="1">
        <f t="array" ref="H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  <c r="I439" t="str" cm="1">
        <f t="array" ref="I439">IF(C436="2024",INDEX('COMPTE 2024'!$B$8:$B$602,'COMPTE 2024'!M439),IF(C436="2025",INDEX('COMPTE 2025'!$B$8:$B$601,'COMPTE 2024'!M439),IF(C436="2026",INDEX('COMPTE 2026'!$B$601,'COMPTE 2026'!N438),IF(C436="2027",INDEX('COMPTE 2027'!$B$8:$B$601,'COMPTE 2027'!N438),IF(C436="2028",INDEX('COMPTE 2028'!$B$8:$B$601,'COMPTE 2028'!N438),IF(C436="2029",INDEX('COMPTE 2029'!$B$8:$B$601,'COMPTE 2029'!N438),IF(C436="2030",INDEX('COMPTE 2030'!$B$8:$B$601,'COMPTE 2030'!N438),"")))))))</f>
        <v/>
      </c>
    </row>
    <row r="440" spans="2:9" ht="18" customHeight="1" x14ac:dyDescent="0.25">
      <c r="B440" s="83" t="str" cm="1">
        <f t="array" ref="B440">IF(C437=2024,INDEX('COMPTE 2024'!$B$7:$B$601,'COMPTE 2024'!M439),IF(C436=2025,INDEX('COMPTE 2025'!$B$8:$B$601,'COMPTE 2024'!M439),IF(C436=2026,INDEX('COMPTE 2026'!$B$8:$B$601,'COMPTE 2026'!M439),IF(C436=2027,INDEX('COMPTE 2027'!$B$8:$B$601,'COMPTE 2027'!M439),IF(C436=2028,INDEX('COMPTE 2028'!$B$8:$B$601,'COMPTE 2028'!M439),IF(C436=2029,INDEX('COMPTE 2029'!$B$8:$B$601,'COMPTE 2029'!M439),IF(C436=2030,INDEX('COMPTE 2030'!$B$8:$B$601,'COMPTE 2030'!M439),"")))))))</f>
        <v/>
      </c>
      <c r="C440" s="116" t="str" cm="1">
        <f t="array" ref="C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D440" t="str" cm="1">
        <f t="array" ref="D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E440" s="2" t="str" cm="1">
        <f t="array" ref="E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F440" t="str" cm="1">
        <f t="array" ref="F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G440" t="str" cm="1">
        <f t="array" ref="G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H440" t="str" cm="1">
        <f t="array" ref="H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  <c r="I440" t="str" cm="1">
        <f t="array" ref="I440">IF(C437="2024",INDEX('COMPTE 2024'!$B$8:$B$602,'COMPTE 2024'!M440),IF(C437="2025",INDEX('COMPTE 2025'!$B$8:$B$601,'COMPTE 2024'!M440),IF(C437="2026",INDEX('COMPTE 2026'!$B$601,'COMPTE 2026'!N439),IF(C437="2027",INDEX('COMPTE 2027'!$B$8:$B$601,'COMPTE 2027'!N439),IF(C437="2028",INDEX('COMPTE 2028'!$B$8:$B$601,'COMPTE 2028'!N439),IF(C437="2029",INDEX('COMPTE 2029'!$B$8:$B$601,'COMPTE 2029'!N439),IF(C437="2030",INDEX('COMPTE 2030'!$B$8:$B$601,'COMPTE 2030'!N439),"")))))))</f>
        <v/>
      </c>
    </row>
    <row r="441" spans="2:9" ht="18" customHeight="1" x14ac:dyDescent="0.25">
      <c r="B441" s="83" t="str" cm="1">
        <f t="array" ref="B441">IF(C438=2024,INDEX('COMPTE 2024'!$B$7:$B$601,'COMPTE 2024'!M440),IF(C437=2025,INDEX('COMPTE 2025'!$B$8:$B$601,'COMPTE 2024'!M440),IF(C437=2026,INDEX('COMPTE 2026'!$B$8:$B$601,'COMPTE 2026'!M440),IF(C437=2027,INDEX('COMPTE 2027'!$B$8:$B$601,'COMPTE 2027'!M440),IF(C437=2028,INDEX('COMPTE 2028'!$B$8:$B$601,'COMPTE 2028'!M440),IF(C437=2029,INDEX('COMPTE 2029'!$B$8:$B$601,'COMPTE 2029'!M440),IF(C437=2030,INDEX('COMPTE 2030'!$B$8:$B$601,'COMPTE 2030'!M440),"")))))))</f>
        <v/>
      </c>
      <c r="C441" s="116" t="str" cm="1">
        <f t="array" ref="C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D441" t="str" cm="1">
        <f t="array" ref="D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E441" s="2" t="str" cm="1">
        <f t="array" ref="E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F441" t="str" cm="1">
        <f t="array" ref="F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G441" t="str" cm="1">
        <f t="array" ref="G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H441" t="str" cm="1">
        <f t="array" ref="H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  <c r="I441" t="str" cm="1">
        <f t="array" ref="I441">IF(C438="2024",INDEX('COMPTE 2024'!$B$8:$B$602,'COMPTE 2024'!M441),IF(C438="2025",INDEX('COMPTE 2025'!$B$8:$B$601,'COMPTE 2024'!M441),IF(C438="2026",INDEX('COMPTE 2026'!$B$601,'COMPTE 2026'!N440),IF(C438="2027",INDEX('COMPTE 2027'!$B$8:$B$601,'COMPTE 2027'!N440),IF(C438="2028",INDEX('COMPTE 2028'!$B$8:$B$601,'COMPTE 2028'!N440),IF(C438="2029",INDEX('COMPTE 2029'!$B$8:$B$601,'COMPTE 2029'!N440),IF(C438="2030",INDEX('COMPTE 2030'!$B$8:$B$601,'COMPTE 2030'!N440),"")))))))</f>
        <v/>
      </c>
    </row>
    <row r="442" spans="2:9" ht="18" customHeight="1" x14ac:dyDescent="0.25">
      <c r="B442" s="83" t="str" cm="1">
        <f t="array" ref="B442">IF(C439=2024,INDEX('COMPTE 2024'!$B$7:$B$601,'COMPTE 2024'!M441),IF(C438=2025,INDEX('COMPTE 2025'!$B$8:$B$601,'COMPTE 2024'!M441),IF(C438=2026,INDEX('COMPTE 2026'!$B$8:$B$601,'COMPTE 2026'!M441),IF(C438=2027,INDEX('COMPTE 2027'!$B$8:$B$601,'COMPTE 2027'!M441),IF(C438=2028,INDEX('COMPTE 2028'!$B$8:$B$601,'COMPTE 2028'!M441),IF(C438=2029,INDEX('COMPTE 2029'!$B$8:$B$601,'COMPTE 2029'!M441),IF(C438=2030,INDEX('COMPTE 2030'!$B$8:$B$601,'COMPTE 2030'!M441),"")))))))</f>
        <v/>
      </c>
      <c r="C442" s="116" t="str" cm="1">
        <f t="array" ref="C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D442" t="str" cm="1">
        <f t="array" ref="D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E442" s="2" t="str" cm="1">
        <f t="array" ref="E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F442" t="str" cm="1">
        <f t="array" ref="F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G442" t="str" cm="1">
        <f t="array" ref="G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H442" t="str" cm="1">
        <f t="array" ref="H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  <c r="I442" t="str" cm="1">
        <f t="array" ref="I442">IF(C439="2024",INDEX('COMPTE 2024'!$B$8:$B$602,'COMPTE 2024'!M442),IF(C439="2025",INDEX('COMPTE 2025'!$B$8:$B$601,'COMPTE 2024'!M442),IF(C439="2026",INDEX('COMPTE 2026'!$B$601,'COMPTE 2026'!N441),IF(C439="2027",INDEX('COMPTE 2027'!$B$8:$B$601,'COMPTE 2027'!N441),IF(C439="2028",INDEX('COMPTE 2028'!$B$8:$B$601,'COMPTE 2028'!N441),IF(C439="2029",INDEX('COMPTE 2029'!$B$8:$B$601,'COMPTE 2029'!N441),IF(C439="2030",INDEX('COMPTE 2030'!$B$8:$B$601,'COMPTE 2030'!N441),"")))))))</f>
        <v/>
      </c>
    </row>
    <row r="443" spans="2:9" ht="18" customHeight="1" x14ac:dyDescent="0.25">
      <c r="B443" s="83" t="str" cm="1">
        <f t="array" ref="B443">IF(C440=2024,INDEX('COMPTE 2024'!$B$7:$B$601,'COMPTE 2024'!M442),IF(C439=2025,INDEX('COMPTE 2025'!$B$8:$B$601,'COMPTE 2024'!M442),IF(C439=2026,INDEX('COMPTE 2026'!$B$8:$B$601,'COMPTE 2026'!M442),IF(C439=2027,INDEX('COMPTE 2027'!$B$8:$B$601,'COMPTE 2027'!M442),IF(C439=2028,INDEX('COMPTE 2028'!$B$8:$B$601,'COMPTE 2028'!M442),IF(C439=2029,INDEX('COMPTE 2029'!$B$8:$B$601,'COMPTE 2029'!M442),IF(C439=2030,INDEX('COMPTE 2030'!$B$8:$B$601,'COMPTE 2030'!M442),"")))))))</f>
        <v/>
      </c>
      <c r="C443" s="116" t="str" cm="1">
        <f t="array" ref="C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D443" t="str" cm="1">
        <f t="array" ref="D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E443" s="2" t="str" cm="1">
        <f t="array" ref="E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F443" t="str" cm="1">
        <f t="array" ref="F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G443" t="str" cm="1">
        <f t="array" ref="G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H443" t="str" cm="1">
        <f t="array" ref="H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  <c r="I443" t="str" cm="1">
        <f t="array" ref="I443">IF(C440="2024",INDEX('COMPTE 2024'!$B$8:$B$602,'COMPTE 2024'!M443),IF(C440="2025",INDEX('COMPTE 2025'!$B$8:$B$601,'COMPTE 2024'!M443),IF(C440="2026",INDEX('COMPTE 2026'!$B$601,'COMPTE 2026'!N442),IF(C440="2027",INDEX('COMPTE 2027'!$B$8:$B$601,'COMPTE 2027'!N442),IF(C440="2028",INDEX('COMPTE 2028'!$B$8:$B$601,'COMPTE 2028'!N442),IF(C440="2029",INDEX('COMPTE 2029'!$B$8:$B$601,'COMPTE 2029'!N442),IF(C440="2030",INDEX('COMPTE 2030'!$B$8:$B$601,'COMPTE 2030'!N442),"")))))))</f>
        <v/>
      </c>
    </row>
    <row r="444" spans="2:9" ht="18" customHeight="1" x14ac:dyDescent="0.25">
      <c r="B444" s="83" t="str" cm="1">
        <f t="array" ref="B444">IF(C441=2024,INDEX('COMPTE 2024'!$B$7:$B$601,'COMPTE 2024'!M443),IF(C440=2025,INDEX('COMPTE 2025'!$B$8:$B$601,'COMPTE 2024'!M443),IF(C440=2026,INDEX('COMPTE 2026'!$B$8:$B$601,'COMPTE 2026'!M443),IF(C440=2027,INDEX('COMPTE 2027'!$B$8:$B$601,'COMPTE 2027'!M443),IF(C440=2028,INDEX('COMPTE 2028'!$B$8:$B$601,'COMPTE 2028'!M443),IF(C440=2029,INDEX('COMPTE 2029'!$B$8:$B$601,'COMPTE 2029'!M443),IF(C440=2030,INDEX('COMPTE 2030'!$B$8:$B$601,'COMPTE 2030'!M443),"")))))))</f>
        <v/>
      </c>
      <c r="C444" s="116" t="str" cm="1">
        <f t="array" ref="C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D444" t="str" cm="1">
        <f t="array" ref="D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E444" s="2" t="str" cm="1">
        <f t="array" ref="E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F444" t="str" cm="1">
        <f t="array" ref="F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G444" t="str" cm="1">
        <f t="array" ref="G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H444" t="str" cm="1">
        <f t="array" ref="H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  <c r="I444" t="str" cm="1">
        <f t="array" ref="I444">IF(C441="2024",INDEX('COMPTE 2024'!$B$8:$B$602,'COMPTE 2024'!M444),IF(C441="2025",INDEX('COMPTE 2025'!$B$8:$B$601,'COMPTE 2024'!M444),IF(C441="2026",INDEX('COMPTE 2026'!$B$601,'COMPTE 2026'!N443),IF(C441="2027",INDEX('COMPTE 2027'!$B$8:$B$601,'COMPTE 2027'!N443),IF(C441="2028",INDEX('COMPTE 2028'!$B$8:$B$601,'COMPTE 2028'!N443),IF(C441="2029",INDEX('COMPTE 2029'!$B$8:$B$601,'COMPTE 2029'!N443),IF(C441="2030",INDEX('COMPTE 2030'!$B$8:$B$601,'COMPTE 2030'!N443),"")))))))</f>
        <v/>
      </c>
    </row>
    <row r="445" spans="2:9" ht="18" customHeight="1" x14ac:dyDescent="0.25">
      <c r="B445" s="83" t="str" cm="1">
        <f t="array" ref="B445">IF(C442=2024,INDEX('COMPTE 2024'!$B$7:$B$601,'COMPTE 2024'!M444),IF(C441=2025,INDEX('COMPTE 2025'!$B$8:$B$601,'COMPTE 2024'!M444),IF(C441=2026,INDEX('COMPTE 2026'!$B$8:$B$601,'COMPTE 2026'!M444),IF(C441=2027,INDEX('COMPTE 2027'!$B$8:$B$601,'COMPTE 2027'!M444),IF(C441=2028,INDEX('COMPTE 2028'!$B$8:$B$601,'COMPTE 2028'!M444),IF(C441=2029,INDEX('COMPTE 2029'!$B$8:$B$601,'COMPTE 2029'!M444),IF(C441=2030,INDEX('COMPTE 2030'!$B$8:$B$601,'COMPTE 2030'!M444),"")))))))</f>
        <v/>
      </c>
      <c r="C445" s="116" t="str" cm="1">
        <f t="array" ref="C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D445" t="str" cm="1">
        <f t="array" ref="D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E445" s="2" t="str" cm="1">
        <f t="array" ref="E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F445" t="str" cm="1">
        <f t="array" ref="F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G445" t="str" cm="1">
        <f t="array" ref="G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H445" t="str" cm="1">
        <f t="array" ref="H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  <c r="I445" t="str" cm="1">
        <f t="array" ref="I445">IF(C442="2024",INDEX('COMPTE 2024'!$B$8:$B$602,'COMPTE 2024'!M445),IF(C442="2025",INDEX('COMPTE 2025'!$B$8:$B$601,'COMPTE 2024'!M445),IF(C442="2026",INDEX('COMPTE 2026'!$B$601,'COMPTE 2026'!N444),IF(C442="2027",INDEX('COMPTE 2027'!$B$8:$B$601,'COMPTE 2027'!N444),IF(C442="2028",INDEX('COMPTE 2028'!$B$8:$B$601,'COMPTE 2028'!N444),IF(C442="2029",INDEX('COMPTE 2029'!$B$8:$B$601,'COMPTE 2029'!N444),IF(C442="2030",INDEX('COMPTE 2030'!$B$8:$B$601,'COMPTE 2030'!N444),"")))))))</f>
        <v/>
      </c>
    </row>
    <row r="446" spans="2:9" ht="18" customHeight="1" x14ac:dyDescent="0.25">
      <c r="B446" s="83" t="str" cm="1">
        <f t="array" ref="B446">IF(C443=2024,INDEX('COMPTE 2024'!$B$7:$B$601,'COMPTE 2024'!M445),IF(C442=2025,INDEX('COMPTE 2025'!$B$8:$B$601,'COMPTE 2024'!M445),IF(C442=2026,INDEX('COMPTE 2026'!$B$8:$B$601,'COMPTE 2026'!M445),IF(C442=2027,INDEX('COMPTE 2027'!$B$8:$B$601,'COMPTE 2027'!M445),IF(C442=2028,INDEX('COMPTE 2028'!$B$8:$B$601,'COMPTE 2028'!M445),IF(C442=2029,INDEX('COMPTE 2029'!$B$8:$B$601,'COMPTE 2029'!M445),IF(C442=2030,INDEX('COMPTE 2030'!$B$8:$B$601,'COMPTE 2030'!M445),"")))))))</f>
        <v/>
      </c>
      <c r="C446" s="116" t="str" cm="1">
        <f t="array" ref="C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D446" t="str" cm="1">
        <f t="array" ref="D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E446" s="2" t="str" cm="1">
        <f t="array" ref="E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F446" t="str" cm="1">
        <f t="array" ref="F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G446" t="str" cm="1">
        <f t="array" ref="G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H446" t="str" cm="1">
        <f t="array" ref="H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  <c r="I446" t="str" cm="1">
        <f t="array" ref="I446">IF(C443="2024",INDEX('COMPTE 2024'!$B$8:$B$602,'COMPTE 2024'!M446),IF(C443="2025",INDEX('COMPTE 2025'!$B$8:$B$601,'COMPTE 2024'!M446),IF(C443="2026",INDEX('COMPTE 2026'!$B$601,'COMPTE 2026'!N445),IF(C443="2027",INDEX('COMPTE 2027'!$B$8:$B$601,'COMPTE 2027'!N445),IF(C443="2028",INDEX('COMPTE 2028'!$B$8:$B$601,'COMPTE 2028'!N445),IF(C443="2029",INDEX('COMPTE 2029'!$B$8:$B$601,'COMPTE 2029'!N445),IF(C443="2030",INDEX('COMPTE 2030'!$B$8:$B$601,'COMPTE 2030'!N445),"")))))))</f>
        <v/>
      </c>
    </row>
    <row r="447" spans="2:9" ht="18" customHeight="1" x14ac:dyDescent="0.25">
      <c r="B447" s="83" t="str" cm="1">
        <f t="array" ref="B447">IF(C444=2024,INDEX('COMPTE 2024'!$B$7:$B$601,'COMPTE 2024'!M446),IF(C443=2025,INDEX('COMPTE 2025'!$B$8:$B$601,'COMPTE 2024'!M446),IF(C443=2026,INDEX('COMPTE 2026'!$B$8:$B$601,'COMPTE 2026'!M446),IF(C443=2027,INDEX('COMPTE 2027'!$B$8:$B$601,'COMPTE 2027'!M446),IF(C443=2028,INDEX('COMPTE 2028'!$B$8:$B$601,'COMPTE 2028'!M446),IF(C443=2029,INDEX('COMPTE 2029'!$B$8:$B$601,'COMPTE 2029'!M446),IF(C443=2030,INDEX('COMPTE 2030'!$B$8:$B$601,'COMPTE 2030'!M446),"")))))))</f>
        <v/>
      </c>
      <c r="C447" s="116" t="str" cm="1">
        <f t="array" ref="C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D447" t="str" cm="1">
        <f t="array" ref="D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E447" s="2" t="str" cm="1">
        <f t="array" ref="E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F447" t="str" cm="1">
        <f t="array" ref="F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G447" t="str" cm="1">
        <f t="array" ref="G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H447" t="str" cm="1">
        <f t="array" ref="H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  <c r="I447" t="str" cm="1">
        <f t="array" ref="I447">IF(C444="2024",INDEX('COMPTE 2024'!$B$8:$B$602,'COMPTE 2024'!M447),IF(C444="2025",INDEX('COMPTE 2025'!$B$8:$B$601,'COMPTE 2024'!M447),IF(C444="2026",INDEX('COMPTE 2026'!$B$601,'COMPTE 2026'!N446),IF(C444="2027",INDEX('COMPTE 2027'!$B$8:$B$601,'COMPTE 2027'!N446),IF(C444="2028",INDEX('COMPTE 2028'!$B$8:$B$601,'COMPTE 2028'!N446),IF(C444="2029",INDEX('COMPTE 2029'!$B$8:$B$601,'COMPTE 2029'!N446),IF(C444="2030",INDEX('COMPTE 2030'!$B$8:$B$601,'COMPTE 2030'!N446),"")))))))</f>
        <v/>
      </c>
    </row>
    <row r="448" spans="2:9" ht="18" customHeight="1" x14ac:dyDescent="0.25">
      <c r="B448" s="83" t="str" cm="1">
        <f t="array" ref="B448">IF(C445=2024,INDEX('COMPTE 2024'!$B$7:$B$601,'COMPTE 2024'!M447),IF(C444=2025,INDEX('COMPTE 2025'!$B$8:$B$601,'COMPTE 2024'!M447),IF(C444=2026,INDEX('COMPTE 2026'!$B$8:$B$601,'COMPTE 2026'!M447),IF(C444=2027,INDEX('COMPTE 2027'!$B$8:$B$601,'COMPTE 2027'!M447),IF(C444=2028,INDEX('COMPTE 2028'!$B$8:$B$601,'COMPTE 2028'!M447),IF(C444=2029,INDEX('COMPTE 2029'!$B$8:$B$601,'COMPTE 2029'!M447),IF(C444=2030,INDEX('COMPTE 2030'!$B$8:$B$601,'COMPTE 2030'!M447),"")))))))</f>
        <v/>
      </c>
      <c r="C448" s="116" t="str" cm="1">
        <f t="array" ref="C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D448" t="str" cm="1">
        <f t="array" ref="D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E448" s="2" t="str" cm="1">
        <f t="array" ref="E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F448" t="str" cm="1">
        <f t="array" ref="F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G448" t="str" cm="1">
        <f t="array" ref="G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H448" t="str" cm="1">
        <f t="array" ref="H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  <c r="I448" t="str" cm="1">
        <f t="array" ref="I448">IF(C445="2024",INDEX('COMPTE 2024'!$B$8:$B$602,'COMPTE 2024'!M448),IF(C445="2025",INDEX('COMPTE 2025'!$B$8:$B$601,'COMPTE 2024'!M448),IF(C445="2026",INDEX('COMPTE 2026'!$B$601,'COMPTE 2026'!N447),IF(C445="2027",INDEX('COMPTE 2027'!$B$8:$B$601,'COMPTE 2027'!N447),IF(C445="2028",INDEX('COMPTE 2028'!$B$8:$B$601,'COMPTE 2028'!N447),IF(C445="2029",INDEX('COMPTE 2029'!$B$8:$B$601,'COMPTE 2029'!N447),IF(C445="2030",INDEX('COMPTE 2030'!$B$8:$B$601,'COMPTE 2030'!N447),"")))))))</f>
        <v/>
      </c>
    </row>
    <row r="449" spans="2:9" ht="18" customHeight="1" x14ac:dyDescent="0.25">
      <c r="B449" s="83" t="str" cm="1">
        <f t="array" ref="B449">IF(C446=2024,INDEX('COMPTE 2024'!$B$7:$B$601,'COMPTE 2024'!M448),IF(C445=2025,INDEX('COMPTE 2025'!$B$8:$B$601,'COMPTE 2024'!M448),IF(C445=2026,INDEX('COMPTE 2026'!$B$8:$B$601,'COMPTE 2026'!M448),IF(C445=2027,INDEX('COMPTE 2027'!$B$8:$B$601,'COMPTE 2027'!M448),IF(C445=2028,INDEX('COMPTE 2028'!$B$8:$B$601,'COMPTE 2028'!M448),IF(C445=2029,INDEX('COMPTE 2029'!$B$8:$B$601,'COMPTE 2029'!M448),IF(C445=2030,INDEX('COMPTE 2030'!$B$8:$B$601,'COMPTE 2030'!M448),"")))))))</f>
        <v/>
      </c>
      <c r="C449" s="116" t="str" cm="1">
        <f t="array" ref="C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D449" t="str" cm="1">
        <f t="array" ref="D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E449" s="2" t="str" cm="1">
        <f t="array" ref="E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F449" t="str" cm="1">
        <f t="array" ref="F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G449" t="str" cm="1">
        <f t="array" ref="G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H449" t="str" cm="1">
        <f t="array" ref="H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  <c r="I449" t="str" cm="1">
        <f t="array" ref="I449">IF(C446="2024",INDEX('COMPTE 2024'!$B$8:$B$602,'COMPTE 2024'!M449),IF(C446="2025",INDEX('COMPTE 2025'!$B$8:$B$601,'COMPTE 2024'!M449),IF(C446="2026",INDEX('COMPTE 2026'!$B$601,'COMPTE 2026'!N448),IF(C446="2027",INDEX('COMPTE 2027'!$B$8:$B$601,'COMPTE 2027'!N448),IF(C446="2028",INDEX('COMPTE 2028'!$B$8:$B$601,'COMPTE 2028'!N448),IF(C446="2029",INDEX('COMPTE 2029'!$B$8:$B$601,'COMPTE 2029'!N448),IF(C446="2030",INDEX('COMPTE 2030'!$B$8:$B$601,'COMPTE 2030'!N448),"")))))))</f>
        <v/>
      </c>
    </row>
    <row r="450" spans="2:9" ht="18" customHeight="1" x14ac:dyDescent="0.25">
      <c r="B450" s="83" t="str" cm="1">
        <f t="array" ref="B450">IF(C447=2024,INDEX('COMPTE 2024'!$B$7:$B$601,'COMPTE 2024'!M449),IF(C446=2025,INDEX('COMPTE 2025'!$B$8:$B$601,'COMPTE 2024'!M449),IF(C446=2026,INDEX('COMPTE 2026'!$B$8:$B$601,'COMPTE 2026'!M449),IF(C446=2027,INDEX('COMPTE 2027'!$B$8:$B$601,'COMPTE 2027'!M449),IF(C446=2028,INDEX('COMPTE 2028'!$B$8:$B$601,'COMPTE 2028'!M449),IF(C446=2029,INDEX('COMPTE 2029'!$B$8:$B$601,'COMPTE 2029'!M449),IF(C446=2030,INDEX('COMPTE 2030'!$B$8:$B$601,'COMPTE 2030'!M449),"")))))))</f>
        <v/>
      </c>
      <c r="C450" s="116" t="str" cm="1">
        <f t="array" ref="C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D450" t="str" cm="1">
        <f t="array" ref="D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E450" s="2" t="str" cm="1">
        <f t="array" ref="E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F450" t="str" cm="1">
        <f t="array" ref="F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G450" t="str" cm="1">
        <f t="array" ref="G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H450" t="str" cm="1">
        <f t="array" ref="H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  <c r="I450" t="str" cm="1">
        <f t="array" ref="I450">IF(C447="2024",INDEX('COMPTE 2024'!$B$8:$B$602,'COMPTE 2024'!M450),IF(C447="2025",INDEX('COMPTE 2025'!$B$8:$B$601,'COMPTE 2024'!M450),IF(C447="2026",INDEX('COMPTE 2026'!$B$601,'COMPTE 2026'!N449),IF(C447="2027",INDEX('COMPTE 2027'!$B$8:$B$601,'COMPTE 2027'!N449),IF(C447="2028",INDEX('COMPTE 2028'!$B$8:$B$601,'COMPTE 2028'!N449),IF(C447="2029",INDEX('COMPTE 2029'!$B$8:$B$601,'COMPTE 2029'!N449),IF(C447="2030",INDEX('COMPTE 2030'!$B$8:$B$601,'COMPTE 2030'!N449),"")))))))</f>
        <v/>
      </c>
    </row>
    <row r="451" spans="2:9" ht="18" customHeight="1" x14ac:dyDescent="0.25">
      <c r="B451" s="83" t="str" cm="1">
        <f t="array" ref="B451">IF(C448=2024,INDEX('COMPTE 2024'!$B$7:$B$601,'COMPTE 2024'!M450),IF(C447=2025,INDEX('COMPTE 2025'!$B$8:$B$601,'COMPTE 2024'!M450),IF(C447=2026,INDEX('COMPTE 2026'!$B$8:$B$601,'COMPTE 2026'!M450),IF(C447=2027,INDEX('COMPTE 2027'!$B$8:$B$601,'COMPTE 2027'!M450),IF(C447=2028,INDEX('COMPTE 2028'!$B$8:$B$601,'COMPTE 2028'!M450),IF(C447=2029,INDEX('COMPTE 2029'!$B$8:$B$601,'COMPTE 2029'!M450),IF(C447=2030,INDEX('COMPTE 2030'!$B$8:$B$601,'COMPTE 2030'!M450),"")))))))</f>
        <v/>
      </c>
      <c r="C451" s="116" t="str" cm="1">
        <f t="array" ref="C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D451" t="str" cm="1">
        <f t="array" ref="D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E451" s="2" t="str" cm="1">
        <f t="array" ref="E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F451" t="str" cm="1">
        <f t="array" ref="F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G451" t="str" cm="1">
        <f t="array" ref="G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H451" t="str" cm="1">
        <f t="array" ref="H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  <c r="I451" t="str" cm="1">
        <f t="array" ref="I451">IF(C448="2024",INDEX('COMPTE 2024'!$B$8:$B$602,'COMPTE 2024'!M451),IF(C448="2025",INDEX('COMPTE 2025'!$B$8:$B$601,'COMPTE 2024'!M451),IF(C448="2026",INDEX('COMPTE 2026'!$B$601,'COMPTE 2026'!N450),IF(C448="2027",INDEX('COMPTE 2027'!$B$8:$B$601,'COMPTE 2027'!N450),IF(C448="2028",INDEX('COMPTE 2028'!$B$8:$B$601,'COMPTE 2028'!N450),IF(C448="2029",INDEX('COMPTE 2029'!$B$8:$B$601,'COMPTE 2029'!N450),IF(C448="2030",INDEX('COMPTE 2030'!$B$8:$B$601,'COMPTE 2030'!N450),"")))))))</f>
        <v/>
      </c>
    </row>
    <row r="452" spans="2:9" ht="18" customHeight="1" x14ac:dyDescent="0.25">
      <c r="B452" s="83" t="str" cm="1">
        <f t="array" ref="B452">IF(C449=2024,INDEX('COMPTE 2024'!$B$7:$B$601,'COMPTE 2024'!M451),IF(C448=2025,INDEX('COMPTE 2025'!$B$8:$B$601,'COMPTE 2024'!M451),IF(C448=2026,INDEX('COMPTE 2026'!$B$8:$B$601,'COMPTE 2026'!M451),IF(C448=2027,INDEX('COMPTE 2027'!$B$8:$B$601,'COMPTE 2027'!M451),IF(C448=2028,INDEX('COMPTE 2028'!$B$8:$B$601,'COMPTE 2028'!M451),IF(C448=2029,INDEX('COMPTE 2029'!$B$8:$B$601,'COMPTE 2029'!M451),IF(C448=2030,INDEX('COMPTE 2030'!$B$8:$B$601,'COMPTE 2030'!M451),"")))))))</f>
        <v/>
      </c>
      <c r="C452" s="116" t="str" cm="1">
        <f t="array" ref="C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D452" t="str" cm="1">
        <f t="array" ref="D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E452" s="2" t="str" cm="1">
        <f t="array" ref="E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F452" t="str" cm="1">
        <f t="array" ref="F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G452" t="str" cm="1">
        <f t="array" ref="G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H452" t="str" cm="1">
        <f t="array" ref="H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  <c r="I452" t="str" cm="1">
        <f t="array" ref="I452">IF(C449="2024",INDEX('COMPTE 2024'!$B$8:$B$602,'COMPTE 2024'!M452),IF(C449="2025",INDEX('COMPTE 2025'!$B$8:$B$601,'COMPTE 2024'!M452),IF(C449="2026",INDEX('COMPTE 2026'!$B$601,'COMPTE 2026'!N451),IF(C449="2027",INDEX('COMPTE 2027'!$B$8:$B$601,'COMPTE 2027'!N451),IF(C449="2028",INDEX('COMPTE 2028'!$B$8:$B$601,'COMPTE 2028'!N451),IF(C449="2029",INDEX('COMPTE 2029'!$B$8:$B$601,'COMPTE 2029'!N451),IF(C449="2030",INDEX('COMPTE 2030'!$B$8:$B$601,'COMPTE 2030'!N451),"")))))))</f>
        <v/>
      </c>
    </row>
    <row r="453" spans="2:9" ht="18" customHeight="1" x14ac:dyDescent="0.25">
      <c r="B453" s="83" t="str" cm="1">
        <f t="array" ref="B453">IF(C450=2024,INDEX('COMPTE 2024'!$B$7:$B$601,'COMPTE 2024'!M452),IF(C449=2025,INDEX('COMPTE 2025'!$B$8:$B$601,'COMPTE 2024'!M452),IF(C449=2026,INDEX('COMPTE 2026'!$B$8:$B$601,'COMPTE 2026'!M452),IF(C449=2027,INDEX('COMPTE 2027'!$B$8:$B$601,'COMPTE 2027'!M452),IF(C449=2028,INDEX('COMPTE 2028'!$B$8:$B$601,'COMPTE 2028'!M452),IF(C449=2029,INDEX('COMPTE 2029'!$B$8:$B$601,'COMPTE 2029'!M452),IF(C449=2030,INDEX('COMPTE 2030'!$B$8:$B$601,'COMPTE 2030'!M452),"")))))))</f>
        <v/>
      </c>
      <c r="C453" s="116" t="str" cm="1">
        <f t="array" ref="C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D453" t="str" cm="1">
        <f t="array" ref="D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E453" s="2" t="str" cm="1">
        <f t="array" ref="E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F453" t="str" cm="1">
        <f t="array" ref="F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G453" t="str" cm="1">
        <f t="array" ref="G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H453" t="str" cm="1">
        <f t="array" ref="H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  <c r="I453" t="str" cm="1">
        <f t="array" ref="I453">IF(C450="2024",INDEX('COMPTE 2024'!$B$8:$B$602,'COMPTE 2024'!M453),IF(C450="2025",INDEX('COMPTE 2025'!$B$8:$B$601,'COMPTE 2024'!M453),IF(C450="2026",INDEX('COMPTE 2026'!$B$601,'COMPTE 2026'!N452),IF(C450="2027",INDEX('COMPTE 2027'!$B$8:$B$601,'COMPTE 2027'!N452),IF(C450="2028",INDEX('COMPTE 2028'!$B$8:$B$601,'COMPTE 2028'!N452),IF(C450="2029",INDEX('COMPTE 2029'!$B$8:$B$601,'COMPTE 2029'!N452),IF(C450="2030",INDEX('COMPTE 2030'!$B$8:$B$601,'COMPTE 2030'!N452),"")))))))</f>
        <v/>
      </c>
    </row>
    <row r="454" spans="2:9" ht="18" customHeight="1" x14ac:dyDescent="0.25">
      <c r="B454" s="83" t="str" cm="1">
        <f t="array" ref="B454">IF(C451=2024,INDEX('COMPTE 2024'!$B$7:$B$601,'COMPTE 2024'!M453),IF(C450=2025,INDEX('COMPTE 2025'!$B$8:$B$601,'COMPTE 2024'!M453),IF(C450=2026,INDEX('COMPTE 2026'!$B$8:$B$601,'COMPTE 2026'!M453),IF(C450=2027,INDEX('COMPTE 2027'!$B$8:$B$601,'COMPTE 2027'!M453),IF(C450=2028,INDEX('COMPTE 2028'!$B$8:$B$601,'COMPTE 2028'!M453),IF(C450=2029,INDEX('COMPTE 2029'!$B$8:$B$601,'COMPTE 2029'!M453),IF(C450=2030,INDEX('COMPTE 2030'!$B$8:$B$601,'COMPTE 2030'!M453),"")))))))</f>
        <v/>
      </c>
      <c r="C454" s="116" t="str" cm="1">
        <f t="array" ref="C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D454" t="str" cm="1">
        <f t="array" ref="D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E454" s="2" t="str" cm="1">
        <f t="array" ref="E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F454" t="str" cm="1">
        <f t="array" ref="F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G454" t="str" cm="1">
        <f t="array" ref="G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H454" t="str" cm="1">
        <f t="array" ref="H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  <c r="I454" t="str" cm="1">
        <f t="array" ref="I454">IF(C451="2024",INDEX('COMPTE 2024'!$B$8:$B$602,'COMPTE 2024'!M454),IF(C451="2025",INDEX('COMPTE 2025'!$B$8:$B$601,'COMPTE 2024'!M454),IF(C451="2026",INDEX('COMPTE 2026'!$B$601,'COMPTE 2026'!N453),IF(C451="2027",INDEX('COMPTE 2027'!$B$8:$B$601,'COMPTE 2027'!N453),IF(C451="2028",INDEX('COMPTE 2028'!$B$8:$B$601,'COMPTE 2028'!N453),IF(C451="2029",INDEX('COMPTE 2029'!$B$8:$B$601,'COMPTE 2029'!N453),IF(C451="2030",INDEX('COMPTE 2030'!$B$8:$B$601,'COMPTE 2030'!N453),"")))))))</f>
        <v/>
      </c>
    </row>
    <row r="455" spans="2:9" ht="18" customHeight="1" x14ac:dyDescent="0.25">
      <c r="B455" s="83" t="str" cm="1">
        <f t="array" ref="B455">IF(C452=2024,INDEX('COMPTE 2024'!$B$7:$B$601,'COMPTE 2024'!M454),IF(C451=2025,INDEX('COMPTE 2025'!$B$8:$B$601,'COMPTE 2024'!M454),IF(C451=2026,INDEX('COMPTE 2026'!$B$8:$B$601,'COMPTE 2026'!M454),IF(C451=2027,INDEX('COMPTE 2027'!$B$8:$B$601,'COMPTE 2027'!M454),IF(C451=2028,INDEX('COMPTE 2028'!$B$8:$B$601,'COMPTE 2028'!M454),IF(C451=2029,INDEX('COMPTE 2029'!$B$8:$B$601,'COMPTE 2029'!M454),IF(C451=2030,INDEX('COMPTE 2030'!$B$8:$B$601,'COMPTE 2030'!M454),"")))))))</f>
        <v/>
      </c>
      <c r="C455" s="116" t="str" cm="1">
        <f t="array" ref="C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D455" t="str" cm="1">
        <f t="array" ref="D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E455" s="2" t="str" cm="1">
        <f t="array" ref="E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F455" t="str" cm="1">
        <f t="array" ref="F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G455" t="str" cm="1">
        <f t="array" ref="G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H455" t="str" cm="1">
        <f t="array" ref="H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  <c r="I455" t="str" cm="1">
        <f t="array" ref="I455">IF(C452="2024",INDEX('COMPTE 2024'!$B$8:$B$602,'COMPTE 2024'!M455),IF(C452="2025",INDEX('COMPTE 2025'!$B$8:$B$601,'COMPTE 2024'!M455),IF(C452="2026",INDEX('COMPTE 2026'!$B$601,'COMPTE 2026'!N454),IF(C452="2027",INDEX('COMPTE 2027'!$B$8:$B$601,'COMPTE 2027'!N454),IF(C452="2028",INDEX('COMPTE 2028'!$B$8:$B$601,'COMPTE 2028'!N454),IF(C452="2029",INDEX('COMPTE 2029'!$B$8:$B$601,'COMPTE 2029'!N454),IF(C452="2030",INDEX('COMPTE 2030'!$B$8:$B$601,'COMPTE 2030'!N454),"")))))))</f>
        <v/>
      </c>
    </row>
    <row r="456" spans="2:9" ht="18" customHeight="1" x14ac:dyDescent="0.25">
      <c r="B456" s="83" t="str" cm="1">
        <f t="array" ref="B456">IF(C453=2024,INDEX('COMPTE 2024'!$B$7:$B$601,'COMPTE 2024'!M455),IF(C452=2025,INDEX('COMPTE 2025'!$B$8:$B$601,'COMPTE 2024'!M455),IF(C452=2026,INDEX('COMPTE 2026'!$B$8:$B$601,'COMPTE 2026'!M455),IF(C452=2027,INDEX('COMPTE 2027'!$B$8:$B$601,'COMPTE 2027'!M455),IF(C452=2028,INDEX('COMPTE 2028'!$B$8:$B$601,'COMPTE 2028'!M455),IF(C452=2029,INDEX('COMPTE 2029'!$B$8:$B$601,'COMPTE 2029'!M455),IF(C452=2030,INDEX('COMPTE 2030'!$B$8:$B$601,'COMPTE 2030'!M455),"")))))))</f>
        <v/>
      </c>
      <c r="C456" s="116" t="str" cm="1">
        <f t="array" ref="C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D456" t="str" cm="1">
        <f t="array" ref="D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E456" s="2" t="str" cm="1">
        <f t="array" ref="E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F456" t="str" cm="1">
        <f t="array" ref="F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G456" t="str" cm="1">
        <f t="array" ref="G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H456" t="str" cm="1">
        <f t="array" ref="H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  <c r="I456" t="str" cm="1">
        <f t="array" ref="I456">IF(C453="2024",INDEX('COMPTE 2024'!$B$8:$B$602,'COMPTE 2024'!M456),IF(C453="2025",INDEX('COMPTE 2025'!$B$8:$B$601,'COMPTE 2024'!M456),IF(C453="2026",INDEX('COMPTE 2026'!$B$601,'COMPTE 2026'!N455),IF(C453="2027",INDEX('COMPTE 2027'!$B$8:$B$601,'COMPTE 2027'!N455),IF(C453="2028",INDEX('COMPTE 2028'!$B$8:$B$601,'COMPTE 2028'!N455),IF(C453="2029",INDEX('COMPTE 2029'!$B$8:$B$601,'COMPTE 2029'!N455),IF(C453="2030",INDEX('COMPTE 2030'!$B$8:$B$601,'COMPTE 2030'!N455),"")))))))</f>
        <v/>
      </c>
    </row>
    <row r="457" spans="2:9" ht="18" customHeight="1" x14ac:dyDescent="0.25">
      <c r="B457" s="83" t="str" cm="1">
        <f t="array" ref="B457">IF(C454=2024,INDEX('COMPTE 2024'!$B$7:$B$601,'COMPTE 2024'!M456),IF(C453=2025,INDEX('COMPTE 2025'!$B$8:$B$601,'COMPTE 2024'!M456),IF(C453=2026,INDEX('COMPTE 2026'!$B$8:$B$601,'COMPTE 2026'!M456),IF(C453=2027,INDEX('COMPTE 2027'!$B$8:$B$601,'COMPTE 2027'!M456),IF(C453=2028,INDEX('COMPTE 2028'!$B$8:$B$601,'COMPTE 2028'!M456),IF(C453=2029,INDEX('COMPTE 2029'!$B$8:$B$601,'COMPTE 2029'!M456),IF(C453=2030,INDEX('COMPTE 2030'!$B$8:$B$601,'COMPTE 2030'!M456),"")))))))</f>
        <v/>
      </c>
      <c r="C457" s="116" t="str" cm="1">
        <f t="array" ref="C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D457" t="str" cm="1">
        <f t="array" ref="D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E457" s="2" t="str" cm="1">
        <f t="array" ref="E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F457" t="str" cm="1">
        <f t="array" ref="F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G457" t="str" cm="1">
        <f t="array" ref="G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H457" t="str" cm="1">
        <f t="array" ref="H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  <c r="I457" t="str" cm="1">
        <f t="array" ref="I457">IF(C454="2024",INDEX('COMPTE 2024'!$B$8:$B$602,'COMPTE 2024'!M457),IF(C454="2025",INDEX('COMPTE 2025'!$B$8:$B$601,'COMPTE 2024'!M457),IF(C454="2026",INDEX('COMPTE 2026'!$B$601,'COMPTE 2026'!N456),IF(C454="2027",INDEX('COMPTE 2027'!$B$8:$B$601,'COMPTE 2027'!N456),IF(C454="2028",INDEX('COMPTE 2028'!$B$8:$B$601,'COMPTE 2028'!N456),IF(C454="2029",INDEX('COMPTE 2029'!$B$8:$B$601,'COMPTE 2029'!N456),IF(C454="2030",INDEX('COMPTE 2030'!$B$8:$B$601,'COMPTE 2030'!N456),"")))))))</f>
        <v/>
      </c>
    </row>
    <row r="458" spans="2:9" ht="18" customHeight="1" x14ac:dyDescent="0.25">
      <c r="B458" s="83" t="str" cm="1">
        <f t="array" ref="B458">IF(C455=2024,INDEX('COMPTE 2024'!$B$7:$B$601,'COMPTE 2024'!M457),IF(C454=2025,INDEX('COMPTE 2025'!$B$8:$B$601,'COMPTE 2024'!M457),IF(C454=2026,INDEX('COMPTE 2026'!$B$8:$B$601,'COMPTE 2026'!M457),IF(C454=2027,INDEX('COMPTE 2027'!$B$8:$B$601,'COMPTE 2027'!M457),IF(C454=2028,INDEX('COMPTE 2028'!$B$8:$B$601,'COMPTE 2028'!M457),IF(C454=2029,INDEX('COMPTE 2029'!$B$8:$B$601,'COMPTE 2029'!M457),IF(C454=2030,INDEX('COMPTE 2030'!$B$8:$B$601,'COMPTE 2030'!M457),"")))))))</f>
        <v/>
      </c>
      <c r="C458" s="116" t="str" cm="1">
        <f t="array" ref="C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D458" t="str" cm="1">
        <f t="array" ref="D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E458" s="2" t="str" cm="1">
        <f t="array" ref="E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F458" t="str" cm="1">
        <f t="array" ref="F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G458" t="str" cm="1">
        <f t="array" ref="G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H458" t="str" cm="1">
        <f t="array" ref="H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  <c r="I458" t="str" cm="1">
        <f t="array" ref="I458">IF(C455="2024",INDEX('COMPTE 2024'!$B$8:$B$602,'COMPTE 2024'!M458),IF(C455="2025",INDEX('COMPTE 2025'!$B$8:$B$601,'COMPTE 2024'!M458),IF(C455="2026",INDEX('COMPTE 2026'!$B$601,'COMPTE 2026'!N457),IF(C455="2027",INDEX('COMPTE 2027'!$B$8:$B$601,'COMPTE 2027'!N457),IF(C455="2028",INDEX('COMPTE 2028'!$B$8:$B$601,'COMPTE 2028'!N457),IF(C455="2029",INDEX('COMPTE 2029'!$B$8:$B$601,'COMPTE 2029'!N457),IF(C455="2030",INDEX('COMPTE 2030'!$B$8:$B$601,'COMPTE 2030'!N457),"")))))))</f>
        <v/>
      </c>
    </row>
    <row r="459" spans="2:9" ht="18" customHeight="1" x14ac:dyDescent="0.25">
      <c r="B459" s="83" t="str" cm="1">
        <f t="array" ref="B459">IF(C456=2024,INDEX('COMPTE 2024'!$B$7:$B$601,'COMPTE 2024'!M458),IF(C455=2025,INDEX('COMPTE 2025'!$B$8:$B$601,'COMPTE 2024'!M458),IF(C455=2026,INDEX('COMPTE 2026'!$B$8:$B$601,'COMPTE 2026'!M458),IF(C455=2027,INDEX('COMPTE 2027'!$B$8:$B$601,'COMPTE 2027'!M458),IF(C455=2028,INDEX('COMPTE 2028'!$B$8:$B$601,'COMPTE 2028'!M458),IF(C455=2029,INDEX('COMPTE 2029'!$B$8:$B$601,'COMPTE 2029'!M458),IF(C455=2030,INDEX('COMPTE 2030'!$B$8:$B$601,'COMPTE 2030'!M458),"")))))))</f>
        <v/>
      </c>
      <c r="C459" s="116" t="str" cm="1">
        <f t="array" ref="C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D459" t="str" cm="1">
        <f t="array" ref="D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E459" s="2" t="str" cm="1">
        <f t="array" ref="E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F459" t="str" cm="1">
        <f t="array" ref="F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G459" t="str" cm="1">
        <f t="array" ref="G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H459" t="str" cm="1">
        <f t="array" ref="H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  <c r="I459" t="str" cm="1">
        <f t="array" ref="I459">IF(C456="2024",INDEX('COMPTE 2024'!$B$8:$B$602,'COMPTE 2024'!M459),IF(C456="2025",INDEX('COMPTE 2025'!$B$8:$B$601,'COMPTE 2024'!M459),IF(C456="2026",INDEX('COMPTE 2026'!$B$601,'COMPTE 2026'!N458),IF(C456="2027",INDEX('COMPTE 2027'!$B$8:$B$601,'COMPTE 2027'!N458),IF(C456="2028",INDEX('COMPTE 2028'!$B$8:$B$601,'COMPTE 2028'!N458),IF(C456="2029",INDEX('COMPTE 2029'!$B$8:$B$601,'COMPTE 2029'!N458),IF(C456="2030",INDEX('COMPTE 2030'!$B$8:$B$601,'COMPTE 2030'!N458),"")))))))</f>
        <v/>
      </c>
    </row>
    <row r="460" spans="2:9" ht="18" customHeight="1" x14ac:dyDescent="0.25">
      <c r="B460" s="83" t="str" cm="1">
        <f t="array" ref="B460">IF(C457=2024,INDEX('COMPTE 2024'!$B$7:$B$601,'COMPTE 2024'!M459),IF(C456=2025,INDEX('COMPTE 2025'!$B$8:$B$601,'COMPTE 2024'!M459),IF(C456=2026,INDEX('COMPTE 2026'!$B$8:$B$601,'COMPTE 2026'!M459),IF(C456=2027,INDEX('COMPTE 2027'!$B$8:$B$601,'COMPTE 2027'!M459),IF(C456=2028,INDEX('COMPTE 2028'!$B$8:$B$601,'COMPTE 2028'!M459),IF(C456=2029,INDEX('COMPTE 2029'!$B$8:$B$601,'COMPTE 2029'!M459),IF(C456=2030,INDEX('COMPTE 2030'!$B$8:$B$601,'COMPTE 2030'!M459),"")))))))</f>
        <v/>
      </c>
      <c r="C460" s="116" t="str" cm="1">
        <f t="array" ref="C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D460" t="str" cm="1">
        <f t="array" ref="D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E460" s="2" t="str" cm="1">
        <f t="array" ref="E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F460" t="str" cm="1">
        <f t="array" ref="F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G460" t="str" cm="1">
        <f t="array" ref="G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H460" t="str" cm="1">
        <f t="array" ref="H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  <c r="I460" t="str" cm="1">
        <f t="array" ref="I460">IF(C457="2024",INDEX('COMPTE 2024'!$B$8:$B$602,'COMPTE 2024'!M460),IF(C457="2025",INDEX('COMPTE 2025'!$B$8:$B$601,'COMPTE 2024'!M460),IF(C457="2026",INDEX('COMPTE 2026'!$B$601,'COMPTE 2026'!N459),IF(C457="2027",INDEX('COMPTE 2027'!$B$8:$B$601,'COMPTE 2027'!N459),IF(C457="2028",INDEX('COMPTE 2028'!$B$8:$B$601,'COMPTE 2028'!N459),IF(C457="2029",INDEX('COMPTE 2029'!$B$8:$B$601,'COMPTE 2029'!N459),IF(C457="2030",INDEX('COMPTE 2030'!$B$8:$B$601,'COMPTE 2030'!N459),"")))))))</f>
        <v/>
      </c>
    </row>
    <row r="461" spans="2:9" ht="18" customHeight="1" x14ac:dyDescent="0.25">
      <c r="B461" s="83" t="str" cm="1">
        <f t="array" ref="B461">IF(C458=2024,INDEX('COMPTE 2024'!$B$7:$B$601,'COMPTE 2024'!M460),IF(C457=2025,INDEX('COMPTE 2025'!$B$8:$B$601,'COMPTE 2024'!M460),IF(C457=2026,INDEX('COMPTE 2026'!$B$8:$B$601,'COMPTE 2026'!M460),IF(C457=2027,INDEX('COMPTE 2027'!$B$8:$B$601,'COMPTE 2027'!M460),IF(C457=2028,INDEX('COMPTE 2028'!$B$8:$B$601,'COMPTE 2028'!M460),IF(C457=2029,INDEX('COMPTE 2029'!$B$8:$B$601,'COMPTE 2029'!M460),IF(C457=2030,INDEX('COMPTE 2030'!$B$8:$B$601,'COMPTE 2030'!M460),"")))))))</f>
        <v/>
      </c>
      <c r="C461" s="116" t="str" cm="1">
        <f t="array" ref="C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D461" t="str" cm="1">
        <f t="array" ref="D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E461" s="2" t="str" cm="1">
        <f t="array" ref="E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F461" t="str" cm="1">
        <f t="array" ref="F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G461" t="str" cm="1">
        <f t="array" ref="G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H461" t="str" cm="1">
        <f t="array" ref="H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  <c r="I461" t="str" cm="1">
        <f t="array" ref="I461">IF(C458="2024",INDEX('COMPTE 2024'!$B$8:$B$602,'COMPTE 2024'!M461),IF(C458="2025",INDEX('COMPTE 2025'!$B$8:$B$601,'COMPTE 2024'!M461),IF(C458="2026",INDEX('COMPTE 2026'!$B$601,'COMPTE 2026'!N460),IF(C458="2027",INDEX('COMPTE 2027'!$B$8:$B$601,'COMPTE 2027'!N460),IF(C458="2028",INDEX('COMPTE 2028'!$B$8:$B$601,'COMPTE 2028'!N460),IF(C458="2029",INDEX('COMPTE 2029'!$B$8:$B$601,'COMPTE 2029'!N460),IF(C458="2030",INDEX('COMPTE 2030'!$B$8:$B$601,'COMPTE 2030'!N460),"")))))))</f>
        <v/>
      </c>
    </row>
    <row r="462" spans="2:9" ht="18" customHeight="1" x14ac:dyDescent="0.25">
      <c r="B462" s="83" t="str" cm="1">
        <f t="array" ref="B462">IF(C459=2024,INDEX('COMPTE 2024'!$B$7:$B$601,'COMPTE 2024'!M461),IF(C458=2025,INDEX('COMPTE 2025'!$B$8:$B$601,'COMPTE 2024'!M461),IF(C458=2026,INDEX('COMPTE 2026'!$B$8:$B$601,'COMPTE 2026'!M461),IF(C458=2027,INDEX('COMPTE 2027'!$B$8:$B$601,'COMPTE 2027'!M461),IF(C458=2028,INDEX('COMPTE 2028'!$B$8:$B$601,'COMPTE 2028'!M461),IF(C458=2029,INDEX('COMPTE 2029'!$B$8:$B$601,'COMPTE 2029'!M461),IF(C458=2030,INDEX('COMPTE 2030'!$B$8:$B$601,'COMPTE 2030'!M461),"")))))))</f>
        <v/>
      </c>
      <c r="C462" s="116" t="str" cm="1">
        <f t="array" ref="C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D462" t="str" cm="1">
        <f t="array" ref="D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E462" s="2" t="str" cm="1">
        <f t="array" ref="E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F462" t="str" cm="1">
        <f t="array" ref="F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G462" t="str" cm="1">
        <f t="array" ref="G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H462" t="str" cm="1">
        <f t="array" ref="H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  <c r="I462" t="str" cm="1">
        <f t="array" ref="I462">IF(C459="2024",INDEX('COMPTE 2024'!$B$8:$B$602,'COMPTE 2024'!M462),IF(C459="2025",INDEX('COMPTE 2025'!$B$8:$B$601,'COMPTE 2024'!M462),IF(C459="2026",INDEX('COMPTE 2026'!$B$601,'COMPTE 2026'!N461),IF(C459="2027",INDEX('COMPTE 2027'!$B$8:$B$601,'COMPTE 2027'!N461),IF(C459="2028",INDEX('COMPTE 2028'!$B$8:$B$601,'COMPTE 2028'!N461),IF(C459="2029",INDEX('COMPTE 2029'!$B$8:$B$601,'COMPTE 2029'!N461),IF(C459="2030",INDEX('COMPTE 2030'!$B$8:$B$601,'COMPTE 2030'!N461),"")))))))</f>
        <v/>
      </c>
    </row>
    <row r="463" spans="2:9" ht="18" customHeight="1" x14ac:dyDescent="0.25">
      <c r="B463" s="83" t="str" cm="1">
        <f t="array" ref="B463">IF(C460=2024,INDEX('COMPTE 2024'!$B$7:$B$601,'COMPTE 2024'!M462),IF(C459=2025,INDEX('COMPTE 2025'!$B$8:$B$601,'COMPTE 2024'!M462),IF(C459=2026,INDEX('COMPTE 2026'!$B$8:$B$601,'COMPTE 2026'!M462),IF(C459=2027,INDEX('COMPTE 2027'!$B$8:$B$601,'COMPTE 2027'!M462),IF(C459=2028,INDEX('COMPTE 2028'!$B$8:$B$601,'COMPTE 2028'!M462),IF(C459=2029,INDEX('COMPTE 2029'!$B$8:$B$601,'COMPTE 2029'!M462),IF(C459=2030,INDEX('COMPTE 2030'!$B$8:$B$601,'COMPTE 2030'!M462),"")))))))</f>
        <v/>
      </c>
      <c r="C463" s="116" t="str" cm="1">
        <f t="array" ref="C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D463" t="str" cm="1">
        <f t="array" ref="D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E463" s="2" t="str" cm="1">
        <f t="array" ref="E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F463" t="str" cm="1">
        <f t="array" ref="F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G463" t="str" cm="1">
        <f t="array" ref="G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H463" t="str" cm="1">
        <f t="array" ref="H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  <c r="I463" t="str" cm="1">
        <f t="array" ref="I463">IF(C460="2024",INDEX('COMPTE 2024'!$B$8:$B$602,'COMPTE 2024'!M463),IF(C460="2025",INDEX('COMPTE 2025'!$B$8:$B$601,'COMPTE 2024'!M463),IF(C460="2026",INDEX('COMPTE 2026'!$B$601,'COMPTE 2026'!N462),IF(C460="2027",INDEX('COMPTE 2027'!$B$8:$B$601,'COMPTE 2027'!N462),IF(C460="2028",INDEX('COMPTE 2028'!$B$8:$B$601,'COMPTE 2028'!N462),IF(C460="2029",INDEX('COMPTE 2029'!$B$8:$B$601,'COMPTE 2029'!N462),IF(C460="2030",INDEX('COMPTE 2030'!$B$8:$B$601,'COMPTE 2030'!N462),"")))))))</f>
        <v/>
      </c>
    </row>
    <row r="464" spans="2:9" ht="18" customHeight="1" x14ac:dyDescent="0.25">
      <c r="B464" s="83" t="str" cm="1">
        <f t="array" ref="B464">IF(C461=2024,INDEX('COMPTE 2024'!$B$7:$B$601,'COMPTE 2024'!M463),IF(C460=2025,INDEX('COMPTE 2025'!$B$8:$B$601,'COMPTE 2024'!M463),IF(C460=2026,INDEX('COMPTE 2026'!$B$8:$B$601,'COMPTE 2026'!M463),IF(C460=2027,INDEX('COMPTE 2027'!$B$8:$B$601,'COMPTE 2027'!M463),IF(C460=2028,INDEX('COMPTE 2028'!$B$8:$B$601,'COMPTE 2028'!M463),IF(C460=2029,INDEX('COMPTE 2029'!$B$8:$B$601,'COMPTE 2029'!M463),IF(C460=2030,INDEX('COMPTE 2030'!$B$8:$B$601,'COMPTE 2030'!M463),"")))))))</f>
        <v/>
      </c>
      <c r="C464" s="116" t="str" cm="1">
        <f t="array" ref="C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D464" t="str" cm="1">
        <f t="array" ref="D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E464" s="2" t="str" cm="1">
        <f t="array" ref="E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F464" t="str" cm="1">
        <f t="array" ref="F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G464" t="str" cm="1">
        <f t="array" ref="G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H464" t="str" cm="1">
        <f t="array" ref="H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  <c r="I464" t="str" cm="1">
        <f t="array" ref="I464">IF(C461="2024",INDEX('COMPTE 2024'!$B$8:$B$602,'COMPTE 2024'!M464),IF(C461="2025",INDEX('COMPTE 2025'!$B$8:$B$601,'COMPTE 2024'!M464),IF(C461="2026",INDEX('COMPTE 2026'!$B$601,'COMPTE 2026'!N463),IF(C461="2027",INDEX('COMPTE 2027'!$B$8:$B$601,'COMPTE 2027'!N463),IF(C461="2028",INDEX('COMPTE 2028'!$B$8:$B$601,'COMPTE 2028'!N463),IF(C461="2029",INDEX('COMPTE 2029'!$B$8:$B$601,'COMPTE 2029'!N463),IF(C461="2030",INDEX('COMPTE 2030'!$B$8:$B$601,'COMPTE 2030'!N463),"")))))))</f>
        <v/>
      </c>
    </row>
    <row r="465" spans="2:9" ht="18" customHeight="1" x14ac:dyDescent="0.25">
      <c r="B465" s="83" t="str" cm="1">
        <f t="array" ref="B465">IF(C462=2024,INDEX('COMPTE 2024'!$B$7:$B$601,'COMPTE 2024'!M464),IF(C461=2025,INDEX('COMPTE 2025'!$B$8:$B$601,'COMPTE 2024'!M464),IF(C461=2026,INDEX('COMPTE 2026'!$B$8:$B$601,'COMPTE 2026'!M464),IF(C461=2027,INDEX('COMPTE 2027'!$B$8:$B$601,'COMPTE 2027'!M464),IF(C461=2028,INDEX('COMPTE 2028'!$B$8:$B$601,'COMPTE 2028'!M464),IF(C461=2029,INDEX('COMPTE 2029'!$B$8:$B$601,'COMPTE 2029'!M464),IF(C461=2030,INDEX('COMPTE 2030'!$B$8:$B$601,'COMPTE 2030'!M464),"")))))))</f>
        <v/>
      </c>
      <c r="C465" s="116" t="str" cm="1">
        <f t="array" ref="C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D465" t="str" cm="1">
        <f t="array" ref="D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E465" s="2" t="str" cm="1">
        <f t="array" ref="E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F465" t="str" cm="1">
        <f t="array" ref="F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G465" t="str" cm="1">
        <f t="array" ref="G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H465" t="str" cm="1">
        <f t="array" ref="H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  <c r="I465" t="str" cm="1">
        <f t="array" ref="I465">IF(C462="2024",INDEX('COMPTE 2024'!$B$8:$B$602,'COMPTE 2024'!M465),IF(C462="2025",INDEX('COMPTE 2025'!$B$8:$B$601,'COMPTE 2024'!M465),IF(C462="2026",INDEX('COMPTE 2026'!$B$601,'COMPTE 2026'!N464),IF(C462="2027",INDEX('COMPTE 2027'!$B$8:$B$601,'COMPTE 2027'!N464),IF(C462="2028",INDEX('COMPTE 2028'!$B$8:$B$601,'COMPTE 2028'!N464),IF(C462="2029",INDEX('COMPTE 2029'!$B$8:$B$601,'COMPTE 2029'!N464),IF(C462="2030",INDEX('COMPTE 2030'!$B$8:$B$601,'COMPTE 2030'!N464),"")))))))</f>
        <v/>
      </c>
    </row>
    <row r="466" spans="2:9" ht="18" customHeight="1" x14ac:dyDescent="0.25">
      <c r="B466" s="83" t="str" cm="1">
        <f t="array" ref="B466">IF(C463=2024,INDEX('COMPTE 2024'!$B$7:$B$601,'COMPTE 2024'!M465),IF(C462=2025,INDEX('COMPTE 2025'!$B$8:$B$601,'COMPTE 2024'!M465),IF(C462=2026,INDEX('COMPTE 2026'!$B$8:$B$601,'COMPTE 2026'!M465),IF(C462=2027,INDEX('COMPTE 2027'!$B$8:$B$601,'COMPTE 2027'!M465),IF(C462=2028,INDEX('COMPTE 2028'!$B$8:$B$601,'COMPTE 2028'!M465),IF(C462=2029,INDEX('COMPTE 2029'!$B$8:$B$601,'COMPTE 2029'!M465),IF(C462=2030,INDEX('COMPTE 2030'!$B$8:$B$601,'COMPTE 2030'!M465),"")))))))</f>
        <v/>
      </c>
      <c r="C466" s="116" t="str" cm="1">
        <f t="array" ref="C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D466" t="str" cm="1">
        <f t="array" ref="D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E466" s="2" t="str" cm="1">
        <f t="array" ref="E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F466" t="str" cm="1">
        <f t="array" ref="F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G466" t="str" cm="1">
        <f t="array" ref="G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H466" t="str" cm="1">
        <f t="array" ref="H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  <c r="I466" t="str" cm="1">
        <f t="array" ref="I466">IF(C463="2024",INDEX('COMPTE 2024'!$B$8:$B$602,'COMPTE 2024'!M466),IF(C463="2025",INDEX('COMPTE 2025'!$B$8:$B$601,'COMPTE 2024'!M466),IF(C463="2026",INDEX('COMPTE 2026'!$B$601,'COMPTE 2026'!N465),IF(C463="2027",INDEX('COMPTE 2027'!$B$8:$B$601,'COMPTE 2027'!N465),IF(C463="2028",INDEX('COMPTE 2028'!$B$8:$B$601,'COMPTE 2028'!N465),IF(C463="2029",INDEX('COMPTE 2029'!$B$8:$B$601,'COMPTE 2029'!N465),IF(C463="2030",INDEX('COMPTE 2030'!$B$8:$B$601,'COMPTE 2030'!N465),"")))))))</f>
        <v/>
      </c>
    </row>
    <row r="467" spans="2:9" ht="18" customHeight="1" x14ac:dyDescent="0.25">
      <c r="B467" s="83" t="str" cm="1">
        <f t="array" ref="B467">IF(C464=2024,INDEX('COMPTE 2024'!$B$7:$B$601,'COMPTE 2024'!M466),IF(C463=2025,INDEX('COMPTE 2025'!$B$8:$B$601,'COMPTE 2024'!M466),IF(C463=2026,INDEX('COMPTE 2026'!$B$8:$B$601,'COMPTE 2026'!M466),IF(C463=2027,INDEX('COMPTE 2027'!$B$8:$B$601,'COMPTE 2027'!M466),IF(C463=2028,INDEX('COMPTE 2028'!$B$8:$B$601,'COMPTE 2028'!M466),IF(C463=2029,INDEX('COMPTE 2029'!$B$8:$B$601,'COMPTE 2029'!M466),IF(C463=2030,INDEX('COMPTE 2030'!$B$8:$B$601,'COMPTE 2030'!M466),"")))))))</f>
        <v/>
      </c>
      <c r="C467" s="116" t="str" cm="1">
        <f t="array" ref="C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D467" t="str" cm="1">
        <f t="array" ref="D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E467" s="2" t="str" cm="1">
        <f t="array" ref="E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F467" t="str" cm="1">
        <f t="array" ref="F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G467" t="str" cm="1">
        <f t="array" ref="G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H467" t="str" cm="1">
        <f t="array" ref="H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  <c r="I467" t="str" cm="1">
        <f t="array" ref="I467">IF(C464="2024",INDEX('COMPTE 2024'!$B$8:$B$602,'COMPTE 2024'!M467),IF(C464="2025",INDEX('COMPTE 2025'!$B$8:$B$601,'COMPTE 2024'!M467),IF(C464="2026",INDEX('COMPTE 2026'!$B$601,'COMPTE 2026'!N466),IF(C464="2027",INDEX('COMPTE 2027'!$B$8:$B$601,'COMPTE 2027'!N466),IF(C464="2028",INDEX('COMPTE 2028'!$B$8:$B$601,'COMPTE 2028'!N466),IF(C464="2029",INDEX('COMPTE 2029'!$B$8:$B$601,'COMPTE 2029'!N466),IF(C464="2030",INDEX('COMPTE 2030'!$B$8:$B$601,'COMPTE 2030'!N466),"")))))))</f>
        <v/>
      </c>
    </row>
    <row r="468" spans="2:9" ht="18" customHeight="1" x14ac:dyDescent="0.25">
      <c r="B468" s="83" t="str" cm="1">
        <f t="array" ref="B468">IF(C465=2024,INDEX('COMPTE 2024'!$B$7:$B$601,'COMPTE 2024'!M467),IF(C464=2025,INDEX('COMPTE 2025'!$B$8:$B$601,'COMPTE 2024'!M467),IF(C464=2026,INDEX('COMPTE 2026'!$B$8:$B$601,'COMPTE 2026'!M467),IF(C464=2027,INDEX('COMPTE 2027'!$B$8:$B$601,'COMPTE 2027'!M467),IF(C464=2028,INDEX('COMPTE 2028'!$B$8:$B$601,'COMPTE 2028'!M467),IF(C464=2029,INDEX('COMPTE 2029'!$B$8:$B$601,'COMPTE 2029'!M467),IF(C464=2030,INDEX('COMPTE 2030'!$B$8:$B$601,'COMPTE 2030'!M467),"")))))))</f>
        <v/>
      </c>
      <c r="C468" s="116" t="str" cm="1">
        <f t="array" ref="C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D468" t="str" cm="1">
        <f t="array" ref="D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E468" s="2" t="str" cm="1">
        <f t="array" ref="E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F468" t="str" cm="1">
        <f t="array" ref="F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G468" t="str" cm="1">
        <f t="array" ref="G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H468" t="str" cm="1">
        <f t="array" ref="H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  <c r="I468" t="str" cm="1">
        <f t="array" ref="I468">IF(C465="2024",INDEX('COMPTE 2024'!$B$8:$B$602,'COMPTE 2024'!M468),IF(C465="2025",INDEX('COMPTE 2025'!$B$8:$B$601,'COMPTE 2024'!M468),IF(C465="2026",INDEX('COMPTE 2026'!$B$601,'COMPTE 2026'!N467),IF(C465="2027",INDEX('COMPTE 2027'!$B$8:$B$601,'COMPTE 2027'!N467),IF(C465="2028",INDEX('COMPTE 2028'!$B$8:$B$601,'COMPTE 2028'!N467),IF(C465="2029",INDEX('COMPTE 2029'!$B$8:$B$601,'COMPTE 2029'!N467),IF(C465="2030",INDEX('COMPTE 2030'!$B$8:$B$601,'COMPTE 2030'!N467),"")))))))</f>
        <v/>
      </c>
    </row>
    <row r="469" spans="2:9" ht="18" customHeight="1" x14ac:dyDescent="0.25">
      <c r="B469" s="83" t="str" cm="1">
        <f t="array" ref="B469">IF(C466=2024,INDEX('COMPTE 2024'!$B$7:$B$601,'COMPTE 2024'!M468),IF(C465=2025,INDEX('COMPTE 2025'!$B$8:$B$601,'COMPTE 2024'!M468),IF(C465=2026,INDEX('COMPTE 2026'!$B$8:$B$601,'COMPTE 2026'!M468),IF(C465=2027,INDEX('COMPTE 2027'!$B$8:$B$601,'COMPTE 2027'!M468),IF(C465=2028,INDEX('COMPTE 2028'!$B$8:$B$601,'COMPTE 2028'!M468),IF(C465=2029,INDEX('COMPTE 2029'!$B$8:$B$601,'COMPTE 2029'!M468),IF(C465=2030,INDEX('COMPTE 2030'!$B$8:$B$601,'COMPTE 2030'!M468),"")))))))</f>
        <v/>
      </c>
      <c r="C469" s="116" t="str" cm="1">
        <f t="array" ref="C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D469" t="str" cm="1">
        <f t="array" ref="D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E469" s="2" t="str" cm="1">
        <f t="array" ref="E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F469" t="str" cm="1">
        <f t="array" ref="F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G469" t="str" cm="1">
        <f t="array" ref="G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H469" t="str" cm="1">
        <f t="array" ref="H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  <c r="I469" t="str" cm="1">
        <f t="array" ref="I469">IF(C466="2024",INDEX('COMPTE 2024'!$B$8:$B$602,'COMPTE 2024'!M469),IF(C466="2025",INDEX('COMPTE 2025'!$B$8:$B$601,'COMPTE 2024'!M469),IF(C466="2026",INDEX('COMPTE 2026'!$B$601,'COMPTE 2026'!N468),IF(C466="2027",INDEX('COMPTE 2027'!$B$8:$B$601,'COMPTE 2027'!N468),IF(C466="2028",INDEX('COMPTE 2028'!$B$8:$B$601,'COMPTE 2028'!N468),IF(C466="2029",INDEX('COMPTE 2029'!$B$8:$B$601,'COMPTE 2029'!N468),IF(C466="2030",INDEX('COMPTE 2030'!$B$8:$B$601,'COMPTE 2030'!N468),"")))))))</f>
        <v/>
      </c>
    </row>
    <row r="470" spans="2:9" ht="18" customHeight="1" x14ac:dyDescent="0.25">
      <c r="B470" s="83" t="str" cm="1">
        <f t="array" ref="B470">IF(C467=2024,INDEX('COMPTE 2024'!$B$7:$B$601,'COMPTE 2024'!M469),IF(C466=2025,INDEX('COMPTE 2025'!$B$8:$B$601,'COMPTE 2024'!M469),IF(C466=2026,INDEX('COMPTE 2026'!$B$8:$B$601,'COMPTE 2026'!M469),IF(C466=2027,INDEX('COMPTE 2027'!$B$8:$B$601,'COMPTE 2027'!M469),IF(C466=2028,INDEX('COMPTE 2028'!$B$8:$B$601,'COMPTE 2028'!M469),IF(C466=2029,INDEX('COMPTE 2029'!$B$8:$B$601,'COMPTE 2029'!M469),IF(C466=2030,INDEX('COMPTE 2030'!$B$8:$B$601,'COMPTE 2030'!M469),"")))))))</f>
        <v/>
      </c>
      <c r="C470" s="116" t="str" cm="1">
        <f t="array" ref="C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D470" t="str" cm="1">
        <f t="array" ref="D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E470" s="2" t="str" cm="1">
        <f t="array" ref="E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F470" t="str" cm="1">
        <f t="array" ref="F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G470" t="str" cm="1">
        <f t="array" ref="G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H470" t="str" cm="1">
        <f t="array" ref="H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  <c r="I470" t="str" cm="1">
        <f t="array" ref="I470">IF(C467="2024",INDEX('COMPTE 2024'!$B$8:$B$602,'COMPTE 2024'!M470),IF(C467="2025",INDEX('COMPTE 2025'!$B$8:$B$601,'COMPTE 2024'!M470),IF(C467="2026",INDEX('COMPTE 2026'!$B$601,'COMPTE 2026'!N469),IF(C467="2027",INDEX('COMPTE 2027'!$B$8:$B$601,'COMPTE 2027'!N469),IF(C467="2028",INDEX('COMPTE 2028'!$B$8:$B$601,'COMPTE 2028'!N469),IF(C467="2029",INDEX('COMPTE 2029'!$B$8:$B$601,'COMPTE 2029'!N469),IF(C467="2030",INDEX('COMPTE 2030'!$B$8:$B$601,'COMPTE 2030'!N469),"")))))))</f>
        <v/>
      </c>
    </row>
    <row r="471" spans="2:9" ht="18" customHeight="1" x14ac:dyDescent="0.25">
      <c r="B471" s="83" t="str" cm="1">
        <f t="array" ref="B471">IF(C468=2024,INDEX('COMPTE 2024'!$B$7:$B$601,'COMPTE 2024'!M470),IF(C467=2025,INDEX('COMPTE 2025'!$B$8:$B$601,'COMPTE 2024'!M470),IF(C467=2026,INDEX('COMPTE 2026'!$B$8:$B$601,'COMPTE 2026'!M470),IF(C467=2027,INDEX('COMPTE 2027'!$B$8:$B$601,'COMPTE 2027'!M470),IF(C467=2028,INDEX('COMPTE 2028'!$B$8:$B$601,'COMPTE 2028'!M470),IF(C467=2029,INDEX('COMPTE 2029'!$B$8:$B$601,'COMPTE 2029'!M470),IF(C467=2030,INDEX('COMPTE 2030'!$B$8:$B$601,'COMPTE 2030'!M470),"")))))))</f>
        <v/>
      </c>
      <c r="C471" s="116" t="str" cm="1">
        <f t="array" ref="C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D471" t="str" cm="1">
        <f t="array" ref="D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E471" s="2" t="str" cm="1">
        <f t="array" ref="E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F471" t="str" cm="1">
        <f t="array" ref="F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G471" t="str" cm="1">
        <f t="array" ref="G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H471" t="str" cm="1">
        <f t="array" ref="H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  <c r="I471" t="str" cm="1">
        <f t="array" ref="I471">IF(C468="2024",INDEX('COMPTE 2024'!$B$8:$B$602,'COMPTE 2024'!M471),IF(C468="2025",INDEX('COMPTE 2025'!$B$8:$B$601,'COMPTE 2024'!M471),IF(C468="2026",INDEX('COMPTE 2026'!$B$601,'COMPTE 2026'!N470),IF(C468="2027",INDEX('COMPTE 2027'!$B$8:$B$601,'COMPTE 2027'!N470),IF(C468="2028",INDEX('COMPTE 2028'!$B$8:$B$601,'COMPTE 2028'!N470),IF(C468="2029",INDEX('COMPTE 2029'!$B$8:$B$601,'COMPTE 2029'!N470),IF(C468="2030",INDEX('COMPTE 2030'!$B$8:$B$601,'COMPTE 2030'!N470),"")))))))</f>
        <v/>
      </c>
    </row>
    <row r="472" spans="2:9" ht="18" customHeight="1" x14ac:dyDescent="0.25">
      <c r="B472" s="83" t="str" cm="1">
        <f t="array" ref="B472">IF(C469=2024,INDEX('COMPTE 2024'!$B$7:$B$601,'COMPTE 2024'!M471),IF(C468=2025,INDEX('COMPTE 2025'!$B$8:$B$601,'COMPTE 2024'!M471),IF(C468=2026,INDEX('COMPTE 2026'!$B$8:$B$601,'COMPTE 2026'!M471),IF(C468=2027,INDEX('COMPTE 2027'!$B$8:$B$601,'COMPTE 2027'!M471),IF(C468=2028,INDEX('COMPTE 2028'!$B$8:$B$601,'COMPTE 2028'!M471),IF(C468=2029,INDEX('COMPTE 2029'!$B$8:$B$601,'COMPTE 2029'!M471),IF(C468=2030,INDEX('COMPTE 2030'!$B$8:$B$601,'COMPTE 2030'!M471),"")))))))</f>
        <v/>
      </c>
      <c r="C472" s="116" t="str" cm="1">
        <f t="array" ref="C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D472" t="str" cm="1">
        <f t="array" ref="D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E472" s="2" t="str" cm="1">
        <f t="array" ref="E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F472" t="str" cm="1">
        <f t="array" ref="F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G472" t="str" cm="1">
        <f t="array" ref="G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H472" t="str" cm="1">
        <f t="array" ref="H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  <c r="I472" t="str" cm="1">
        <f t="array" ref="I472">IF(C469="2024",INDEX('COMPTE 2024'!$B$8:$B$602,'COMPTE 2024'!M472),IF(C469="2025",INDEX('COMPTE 2025'!$B$8:$B$601,'COMPTE 2024'!M472),IF(C469="2026",INDEX('COMPTE 2026'!$B$601,'COMPTE 2026'!N471),IF(C469="2027",INDEX('COMPTE 2027'!$B$8:$B$601,'COMPTE 2027'!N471),IF(C469="2028",INDEX('COMPTE 2028'!$B$8:$B$601,'COMPTE 2028'!N471),IF(C469="2029",INDEX('COMPTE 2029'!$B$8:$B$601,'COMPTE 2029'!N471),IF(C469="2030",INDEX('COMPTE 2030'!$B$8:$B$601,'COMPTE 2030'!N471),"")))))))</f>
        <v/>
      </c>
    </row>
    <row r="473" spans="2:9" ht="18" customHeight="1" x14ac:dyDescent="0.25">
      <c r="B473" s="83" t="str" cm="1">
        <f t="array" ref="B473">IF(C470=2024,INDEX('COMPTE 2024'!$B$7:$B$601,'COMPTE 2024'!M472),IF(C469=2025,INDEX('COMPTE 2025'!$B$8:$B$601,'COMPTE 2024'!M472),IF(C469=2026,INDEX('COMPTE 2026'!$B$8:$B$601,'COMPTE 2026'!M472),IF(C469=2027,INDEX('COMPTE 2027'!$B$8:$B$601,'COMPTE 2027'!M472),IF(C469=2028,INDEX('COMPTE 2028'!$B$8:$B$601,'COMPTE 2028'!M472),IF(C469=2029,INDEX('COMPTE 2029'!$B$8:$B$601,'COMPTE 2029'!M472),IF(C469=2030,INDEX('COMPTE 2030'!$B$8:$B$601,'COMPTE 2030'!M472),"")))))))</f>
        <v/>
      </c>
      <c r="C473" s="116" t="str" cm="1">
        <f t="array" ref="C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D473" t="str" cm="1">
        <f t="array" ref="D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E473" s="2" t="str" cm="1">
        <f t="array" ref="E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F473" t="str" cm="1">
        <f t="array" ref="F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G473" t="str" cm="1">
        <f t="array" ref="G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H473" t="str" cm="1">
        <f t="array" ref="H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  <c r="I473" t="str" cm="1">
        <f t="array" ref="I473">IF(C470="2024",INDEX('COMPTE 2024'!$B$8:$B$602,'COMPTE 2024'!M473),IF(C470="2025",INDEX('COMPTE 2025'!$B$8:$B$601,'COMPTE 2024'!M473),IF(C470="2026",INDEX('COMPTE 2026'!$B$601,'COMPTE 2026'!N472),IF(C470="2027",INDEX('COMPTE 2027'!$B$8:$B$601,'COMPTE 2027'!N472),IF(C470="2028",INDEX('COMPTE 2028'!$B$8:$B$601,'COMPTE 2028'!N472),IF(C470="2029",INDEX('COMPTE 2029'!$B$8:$B$601,'COMPTE 2029'!N472),IF(C470="2030",INDEX('COMPTE 2030'!$B$8:$B$601,'COMPTE 2030'!N472),"")))))))</f>
        <v/>
      </c>
    </row>
    <row r="474" spans="2:9" ht="18" customHeight="1" x14ac:dyDescent="0.25">
      <c r="B474" s="83" t="str" cm="1">
        <f t="array" ref="B474">IF(C471=2024,INDEX('COMPTE 2024'!$B$7:$B$601,'COMPTE 2024'!M473),IF(C470=2025,INDEX('COMPTE 2025'!$B$8:$B$601,'COMPTE 2024'!M473),IF(C470=2026,INDEX('COMPTE 2026'!$B$8:$B$601,'COMPTE 2026'!M473),IF(C470=2027,INDEX('COMPTE 2027'!$B$8:$B$601,'COMPTE 2027'!M473),IF(C470=2028,INDEX('COMPTE 2028'!$B$8:$B$601,'COMPTE 2028'!M473),IF(C470=2029,INDEX('COMPTE 2029'!$B$8:$B$601,'COMPTE 2029'!M473),IF(C470=2030,INDEX('COMPTE 2030'!$B$8:$B$601,'COMPTE 2030'!M473),"")))))))</f>
        <v/>
      </c>
      <c r="C474" s="116" t="str" cm="1">
        <f t="array" ref="C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D474" t="str" cm="1">
        <f t="array" ref="D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E474" s="2" t="str" cm="1">
        <f t="array" ref="E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F474" t="str" cm="1">
        <f t="array" ref="F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G474" t="str" cm="1">
        <f t="array" ref="G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H474" t="str" cm="1">
        <f t="array" ref="H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  <c r="I474" t="str" cm="1">
        <f t="array" ref="I474">IF(C471="2024",INDEX('COMPTE 2024'!$B$8:$B$602,'COMPTE 2024'!M474),IF(C471="2025",INDEX('COMPTE 2025'!$B$8:$B$601,'COMPTE 2024'!M474),IF(C471="2026",INDEX('COMPTE 2026'!$B$601,'COMPTE 2026'!N473),IF(C471="2027",INDEX('COMPTE 2027'!$B$8:$B$601,'COMPTE 2027'!N473),IF(C471="2028",INDEX('COMPTE 2028'!$B$8:$B$601,'COMPTE 2028'!N473),IF(C471="2029",INDEX('COMPTE 2029'!$B$8:$B$601,'COMPTE 2029'!N473),IF(C471="2030",INDEX('COMPTE 2030'!$B$8:$B$601,'COMPTE 2030'!N473),"")))))))</f>
        <v/>
      </c>
    </row>
    <row r="475" spans="2:9" ht="18" customHeight="1" x14ac:dyDescent="0.25">
      <c r="B475" s="83" t="str" cm="1">
        <f t="array" ref="B475">IF(C472=2024,INDEX('COMPTE 2024'!$B$7:$B$601,'COMPTE 2024'!M474),IF(C471=2025,INDEX('COMPTE 2025'!$B$8:$B$601,'COMPTE 2024'!M474),IF(C471=2026,INDEX('COMPTE 2026'!$B$8:$B$601,'COMPTE 2026'!M474),IF(C471=2027,INDEX('COMPTE 2027'!$B$8:$B$601,'COMPTE 2027'!M474),IF(C471=2028,INDEX('COMPTE 2028'!$B$8:$B$601,'COMPTE 2028'!M474),IF(C471=2029,INDEX('COMPTE 2029'!$B$8:$B$601,'COMPTE 2029'!M474),IF(C471=2030,INDEX('COMPTE 2030'!$B$8:$B$601,'COMPTE 2030'!M474),"")))))))</f>
        <v/>
      </c>
      <c r="C475" s="116" t="str" cm="1">
        <f t="array" ref="C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D475" t="str" cm="1">
        <f t="array" ref="D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E475" s="2" t="str" cm="1">
        <f t="array" ref="E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F475" t="str" cm="1">
        <f t="array" ref="F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G475" t="str" cm="1">
        <f t="array" ref="G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H475" t="str" cm="1">
        <f t="array" ref="H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  <c r="I475" t="str" cm="1">
        <f t="array" ref="I475">IF(C472="2024",INDEX('COMPTE 2024'!$B$8:$B$602,'COMPTE 2024'!M475),IF(C472="2025",INDEX('COMPTE 2025'!$B$8:$B$601,'COMPTE 2024'!M475),IF(C472="2026",INDEX('COMPTE 2026'!$B$601,'COMPTE 2026'!N474),IF(C472="2027",INDEX('COMPTE 2027'!$B$8:$B$601,'COMPTE 2027'!N474),IF(C472="2028",INDEX('COMPTE 2028'!$B$8:$B$601,'COMPTE 2028'!N474),IF(C472="2029",INDEX('COMPTE 2029'!$B$8:$B$601,'COMPTE 2029'!N474),IF(C472="2030",INDEX('COMPTE 2030'!$B$8:$B$601,'COMPTE 2030'!N474),"")))))))</f>
        <v/>
      </c>
    </row>
    <row r="476" spans="2:9" ht="18" customHeight="1" x14ac:dyDescent="0.25">
      <c r="B476" s="83" t="str" cm="1">
        <f t="array" ref="B476">IF(C473=2024,INDEX('COMPTE 2024'!$B$7:$B$601,'COMPTE 2024'!M475),IF(C472=2025,INDEX('COMPTE 2025'!$B$8:$B$601,'COMPTE 2024'!M475),IF(C472=2026,INDEX('COMPTE 2026'!$B$8:$B$601,'COMPTE 2026'!M475),IF(C472=2027,INDEX('COMPTE 2027'!$B$8:$B$601,'COMPTE 2027'!M475),IF(C472=2028,INDEX('COMPTE 2028'!$B$8:$B$601,'COMPTE 2028'!M475),IF(C472=2029,INDEX('COMPTE 2029'!$B$8:$B$601,'COMPTE 2029'!M475),IF(C472=2030,INDEX('COMPTE 2030'!$B$8:$B$601,'COMPTE 2030'!M475),"")))))))</f>
        <v/>
      </c>
      <c r="C476" s="116" t="str" cm="1">
        <f t="array" ref="C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D476" t="str" cm="1">
        <f t="array" ref="D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E476" s="2" t="str" cm="1">
        <f t="array" ref="E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F476" t="str" cm="1">
        <f t="array" ref="F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G476" t="str" cm="1">
        <f t="array" ref="G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H476" t="str" cm="1">
        <f t="array" ref="H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  <c r="I476" t="str" cm="1">
        <f t="array" ref="I476">IF(C473="2024",INDEX('COMPTE 2024'!$B$8:$B$602,'COMPTE 2024'!M476),IF(C473="2025",INDEX('COMPTE 2025'!$B$8:$B$601,'COMPTE 2024'!M476),IF(C473="2026",INDEX('COMPTE 2026'!$B$601,'COMPTE 2026'!N475),IF(C473="2027",INDEX('COMPTE 2027'!$B$8:$B$601,'COMPTE 2027'!N475),IF(C473="2028",INDEX('COMPTE 2028'!$B$8:$B$601,'COMPTE 2028'!N475),IF(C473="2029",INDEX('COMPTE 2029'!$B$8:$B$601,'COMPTE 2029'!N475),IF(C473="2030",INDEX('COMPTE 2030'!$B$8:$B$601,'COMPTE 2030'!N475),"")))))))</f>
        <v/>
      </c>
    </row>
    <row r="477" spans="2:9" ht="18" customHeight="1" x14ac:dyDescent="0.25">
      <c r="B477" s="83" t="str" cm="1">
        <f t="array" ref="B477">IF(C474=2024,INDEX('COMPTE 2024'!$B$7:$B$601,'COMPTE 2024'!M476),IF(C473=2025,INDEX('COMPTE 2025'!$B$8:$B$601,'COMPTE 2024'!M476),IF(C473=2026,INDEX('COMPTE 2026'!$B$8:$B$601,'COMPTE 2026'!M476),IF(C473=2027,INDEX('COMPTE 2027'!$B$8:$B$601,'COMPTE 2027'!M476),IF(C473=2028,INDEX('COMPTE 2028'!$B$8:$B$601,'COMPTE 2028'!M476),IF(C473=2029,INDEX('COMPTE 2029'!$B$8:$B$601,'COMPTE 2029'!M476),IF(C473=2030,INDEX('COMPTE 2030'!$B$8:$B$601,'COMPTE 2030'!M476),"")))))))</f>
        <v/>
      </c>
      <c r="C477" s="116" t="str" cm="1">
        <f t="array" ref="C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D477" t="str" cm="1">
        <f t="array" ref="D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E477" s="2" t="str" cm="1">
        <f t="array" ref="E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F477" t="str" cm="1">
        <f t="array" ref="F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G477" t="str" cm="1">
        <f t="array" ref="G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H477" t="str" cm="1">
        <f t="array" ref="H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  <c r="I477" t="str" cm="1">
        <f t="array" ref="I477">IF(C474="2024",INDEX('COMPTE 2024'!$B$8:$B$602,'COMPTE 2024'!M477),IF(C474="2025",INDEX('COMPTE 2025'!$B$8:$B$601,'COMPTE 2024'!M477),IF(C474="2026",INDEX('COMPTE 2026'!$B$601,'COMPTE 2026'!N476),IF(C474="2027",INDEX('COMPTE 2027'!$B$8:$B$601,'COMPTE 2027'!N476),IF(C474="2028",INDEX('COMPTE 2028'!$B$8:$B$601,'COMPTE 2028'!N476),IF(C474="2029",INDEX('COMPTE 2029'!$B$8:$B$601,'COMPTE 2029'!N476),IF(C474="2030",INDEX('COMPTE 2030'!$B$8:$B$601,'COMPTE 2030'!N476),"")))))))</f>
        <v/>
      </c>
    </row>
    <row r="478" spans="2:9" ht="18" customHeight="1" x14ac:dyDescent="0.25">
      <c r="B478" s="83" t="str" cm="1">
        <f t="array" ref="B478">IF(C475=2024,INDEX('COMPTE 2024'!$B$7:$B$601,'COMPTE 2024'!M477),IF(C474=2025,INDEX('COMPTE 2025'!$B$8:$B$601,'COMPTE 2024'!M477),IF(C474=2026,INDEX('COMPTE 2026'!$B$8:$B$601,'COMPTE 2026'!M477),IF(C474=2027,INDEX('COMPTE 2027'!$B$8:$B$601,'COMPTE 2027'!M477),IF(C474=2028,INDEX('COMPTE 2028'!$B$8:$B$601,'COMPTE 2028'!M477),IF(C474=2029,INDEX('COMPTE 2029'!$B$8:$B$601,'COMPTE 2029'!M477),IF(C474=2030,INDEX('COMPTE 2030'!$B$8:$B$601,'COMPTE 2030'!M477),"")))))))</f>
        <v/>
      </c>
      <c r="C478" s="116" t="str" cm="1">
        <f t="array" ref="C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D478" t="str" cm="1">
        <f t="array" ref="D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E478" s="2" t="str" cm="1">
        <f t="array" ref="E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F478" t="str" cm="1">
        <f t="array" ref="F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G478" t="str" cm="1">
        <f t="array" ref="G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H478" t="str" cm="1">
        <f t="array" ref="H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  <c r="I478" t="str" cm="1">
        <f t="array" ref="I478">IF(C475="2024",INDEX('COMPTE 2024'!$B$8:$B$602,'COMPTE 2024'!M478),IF(C475="2025",INDEX('COMPTE 2025'!$B$8:$B$601,'COMPTE 2024'!M478),IF(C475="2026",INDEX('COMPTE 2026'!$B$601,'COMPTE 2026'!N477),IF(C475="2027",INDEX('COMPTE 2027'!$B$8:$B$601,'COMPTE 2027'!N477),IF(C475="2028",INDEX('COMPTE 2028'!$B$8:$B$601,'COMPTE 2028'!N477),IF(C475="2029",INDEX('COMPTE 2029'!$B$8:$B$601,'COMPTE 2029'!N477),IF(C475="2030",INDEX('COMPTE 2030'!$B$8:$B$601,'COMPTE 2030'!N477),"")))))))</f>
        <v/>
      </c>
    </row>
    <row r="479" spans="2:9" ht="18" customHeight="1" x14ac:dyDescent="0.25">
      <c r="B479" s="83" t="str" cm="1">
        <f t="array" ref="B479">IF(C476=2024,INDEX('COMPTE 2024'!$B$7:$B$601,'COMPTE 2024'!M478),IF(C475=2025,INDEX('COMPTE 2025'!$B$8:$B$601,'COMPTE 2024'!M478),IF(C475=2026,INDEX('COMPTE 2026'!$B$8:$B$601,'COMPTE 2026'!M478),IF(C475=2027,INDEX('COMPTE 2027'!$B$8:$B$601,'COMPTE 2027'!M478),IF(C475=2028,INDEX('COMPTE 2028'!$B$8:$B$601,'COMPTE 2028'!M478),IF(C475=2029,INDEX('COMPTE 2029'!$B$8:$B$601,'COMPTE 2029'!M478),IF(C475=2030,INDEX('COMPTE 2030'!$B$8:$B$601,'COMPTE 2030'!M478),"")))))))</f>
        <v/>
      </c>
      <c r="C479" s="116" t="str" cm="1">
        <f t="array" ref="C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D479" t="str" cm="1">
        <f t="array" ref="D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E479" s="2" t="str" cm="1">
        <f t="array" ref="E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F479" t="str" cm="1">
        <f t="array" ref="F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G479" t="str" cm="1">
        <f t="array" ref="G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H479" t="str" cm="1">
        <f t="array" ref="H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  <c r="I479" t="str" cm="1">
        <f t="array" ref="I479">IF(C476="2024",INDEX('COMPTE 2024'!$B$8:$B$602,'COMPTE 2024'!M479),IF(C476="2025",INDEX('COMPTE 2025'!$B$8:$B$601,'COMPTE 2024'!M479),IF(C476="2026",INDEX('COMPTE 2026'!$B$601,'COMPTE 2026'!N478),IF(C476="2027",INDEX('COMPTE 2027'!$B$8:$B$601,'COMPTE 2027'!N478),IF(C476="2028",INDEX('COMPTE 2028'!$B$8:$B$601,'COMPTE 2028'!N478),IF(C476="2029",INDEX('COMPTE 2029'!$B$8:$B$601,'COMPTE 2029'!N478),IF(C476="2030",INDEX('COMPTE 2030'!$B$8:$B$601,'COMPTE 2030'!N478),"")))))))</f>
        <v/>
      </c>
    </row>
    <row r="480" spans="2:9" ht="18" customHeight="1" x14ac:dyDescent="0.25">
      <c r="B480" s="83" t="str" cm="1">
        <f t="array" ref="B480">IF(C477=2024,INDEX('COMPTE 2024'!$B$7:$B$601,'COMPTE 2024'!M479),IF(C476=2025,INDEX('COMPTE 2025'!$B$8:$B$601,'COMPTE 2024'!M479),IF(C476=2026,INDEX('COMPTE 2026'!$B$8:$B$601,'COMPTE 2026'!M479),IF(C476=2027,INDEX('COMPTE 2027'!$B$8:$B$601,'COMPTE 2027'!M479),IF(C476=2028,INDEX('COMPTE 2028'!$B$8:$B$601,'COMPTE 2028'!M479),IF(C476=2029,INDEX('COMPTE 2029'!$B$8:$B$601,'COMPTE 2029'!M479),IF(C476=2030,INDEX('COMPTE 2030'!$B$8:$B$601,'COMPTE 2030'!M479),"")))))))</f>
        <v/>
      </c>
      <c r="C480" s="116" t="str" cm="1">
        <f t="array" ref="C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D480" t="str" cm="1">
        <f t="array" ref="D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E480" s="2" t="str" cm="1">
        <f t="array" ref="E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F480" t="str" cm="1">
        <f t="array" ref="F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G480" t="str" cm="1">
        <f t="array" ref="G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H480" t="str" cm="1">
        <f t="array" ref="H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  <c r="I480" t="str" cm="1">
        <f t="array" ref="I480">IF(C477="2024",INDEX('COMPTE 2024'!$B$8:$B$602,'COMPTE 2024'!M480),IF(C477="2025",INDEX('COMPTE 2025'!$B$8:$B$601,'COMPTE 2024'!M480),IF(C477="2026",INDEX('COMPTE 2026'!$B$601,'COMPTE 2026'!N479),IF(C477="2027",INDEX('COMPTE 2027'!$B$8:$B$601,'COMPTE 2027'!N479),IF(C477="2028",INDEX('COMPTE 2028'!$B$8:$B$601,'COMPTE 2028'!N479),IF(C477="2029",INDEX('COMPTE 2029'!$B$8:$B$601,'COMPTE 2029'!N479),IF(C477="2030",INDEX('COMPTE 2030'!$B$8:$B$601,'COMPTE 2030'!N479),"")))))))</f>
        <v/>
      </c>
    </row>
    <row r="481" spans="2:9" ht="18" customHeight="1" x14ac:dyDescent="0.25">
      <c r="B481" s="83" t="str" cm="1">
        <f t="array" ref="B481">IF(C478=2024,INDEX('COMPTE 2024'!$B$7:$B$601,'COMPTE 2024'!M480),IF(C477=2025,INDEX('COMPTE 2025'!$B$8:$B$601,'COMPTE 2024'!M480),IF(C477=2026,INDEX('COMPTE 2026'!$B$8:$B$601,'COMPTE 2026'!M480),IF(C477=2027,INDEX('COMPTE 2027'!$B$8:$B$601,'COMPTE 2027'!M480),IF(C477=2028,INDEX('COMPTE 2028'!$B$8:$B$601,'COMPTE 2028'!M480),IF(C477=2029,INDEX('COMPTE 2029'!$B$8:$B$601,'COMPTE 2029'!M480),IF(C477=2030,INDEX('COMPTE 2030'!$B$8:$B$601,'COMPTE 2030'!M480),"")))))))</f>
        <v/>
      </c>
      <c r="C481" s="116" t="str" cm="1">
        <f t="array" ref="C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D481" t="str" cm="1">
        <f t="array" ref="D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E481" s="2" t="str" cm="1">
        <f t="array" ref="E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F481" t="str" cm="1">
        <f t="array" ref="F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G481" t="str" cm="1">
        <f t="array" ref="G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H481" t="str" cm="1">
        <f t="array" ref="H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  <c r="I481" t="str" cm="1">
        <f t="array" ref="I481">IF(C478="2024",INDEX('COMPTE 2024'!$B$8:$B$602,'COMPTE 2024'!M481),IF(C478="2025",INDEX('COMPTE 2025'!$B$8:$B$601,'COMPTE 2024'!M481),IF(C478="2026",INDEX('COMPTE 2026'!$B$601,'COMPTE 2026'!N480),IF(C478="2027",INDEX('COMPTE 2027'!$B$8:$B$601,'COMPTE 2027'!N480),IF(C478="2028",INDEX('COMPTE 2028'!$B$8:$B$601,'COMPTE 2028'!N480),IF(C478="2029",INDEX('COMPTE 2029'!$B$8:$B$601,'COMPTE 2029'!N480),IF(C478="2030",INDEX('COMPTE 2030'!$B$8:$B$601,'COMPTE 2030'!N480),"")))))))</f>
        <v/>
      </c>
    </row>
    <row r="482" spans="2:9" ht="18" customHeight="1" x14ac:dyDescent="0.25">
      <c r="B482" s="83" t="str" cm="1">
        <f t="array" ref="B482">IF(C479=2024,INDEX('COMPTE 2024'!$B$7:$B$601,'COMPTE 2024'!M481),IF(C478=2025,INDEX('COMPTE 2025'!$B$8:$B$601,'COMPTE 2024'!M481),IF(C478=2026,INDEX('COMPTE 2026'!$B$8:$B$601,'COMPTE 2026'!M481),IF(C478=2027,INDEX('COMPTE 2027'!$B$8:$B$601,'COMPTE 2027'!M481),IF(C478=2028,INDEX('COMPTE 2028'!$B$8:$B$601,'COMPTE 2028'!M481),IF(C478=2029,INDEX('COMPTE 2029'!$B$8:$B$601,'COMPTE 2029'!M481),IF(C478=2030,INDEX('COMPTE 2030'!$B$8:$B$601,'COMPTE 2030'!M481),"")))))))</f>
        <v/>
      </c>
      <c r="C482" s="116" t="str" cm="1">
        <f t="array" ref="C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D482" t="str" cm="1">
        <f t="array" ref="D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E482" s="2" t="str" cm="1">
        <f t="array" ref="E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F482" t="str" cm="1">
        <f t="array" ref="F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G482" t="str" cm="1">
        <f t="array" ref="G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H482" t="str" cm="1">
        <f t="array" ref="H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  <c r="I482" t="str" cm="1">
        <f t="array" ref="I482">IF(C479="2024",INDEX('COMPTE 2024'!$B$8:$B$602,'COMPTE 2024'!M482),IF(C479="2025",INDEX('COMPTE 2025'!$B$8:$B$601,'COMPTE 2024'!M482),IF(C479="2026",INDEX('COMPTE 2026'!$B$601,'COMPTE 2026'!N481),IF(C479="2027",INDEX('COMPTE 2027'!$B$8:$B$601,'COMPTE 2027'!N481),IF(C479="2028",INDEX('COMPTE 2028'!$B$8:$B$601,'COMPTE 2028'!N481),IF(C479="2029",INDEX('COMPTE 2029'!$B$8:$B$601,'COMPTE 2029'!N481),IF(C479="2030",INDEX('COMPTE 2030'!$B$8:$B$601,'COMPTE 2030'!N481),"")))))))</f>
        <v/>
      </c>
    </row>
    <row r="483" spans="2:9" ht="18" customHeight="1" x14ac:dyDescent="0.25">
      <c r="B483" s="83" t="str" cm="1">
        <f t="array" ref="B483">IF(C480=2024,INDEX('COMPTE 2024'!$B$7:$B$601,'COMPTE 2024'!M482),IF(C479=2025,INDEX('COMPTE 2025'!$B$8:$B$601,'COMPTE 2024'!M482),IF(C479=2026,INDEX('COMPTE 2026'!$B$8:$B$601,'COMPTE 2026'!M482),IF(C479=2027,INDEX('COMPTE 2027'!$B$8:$B$601,'COMPTE 2027'!M482),IF(C479=2028,INDEX('COMPTE 2028'!$B$8:$B$601,'COMPTE 2028'!M482),IF(C479=2029,INDEX('COMPTE 2029'!$B$8:$B$601,'COMPTE 2029'!M482),IF(C479=2030,INDEX('COMPTE 2030'!$B$8:$B$601,'COMPTE 2030'!M482),"")))))))</f>
        <v/>
      </c>
      <c r="C483" s="116" t="str" cm="1">
        <f t="array" ref="C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D483" t="str" cm="1">
        <f t="array" ref="D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E483" s="2" t="str" cm="1">
        <f t="array" ref="E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F483" t="str" cm="1">
        <f t="array" ref="F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G483" t="str" cm="1">
        <f t="array" ref="G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H483" t="str" cm="1">
        <f t="array" ref="H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  <c r="I483" t="str" cm="1">
        <f t="array" ref="I483">IF(C480="2024",INDEX('COMPTE 2024'!$B$8:$B$602,'COMPTE 2024'!M483),IF(C480="2025",INDEX('COMPTE 2025'!$B$8:$B$601,'COMPTE 2024'!M483),IF(C480="2026",INDEX('COMPTE 2026'!$B$601,'COMPTE 2026'!N482),IF(C480="2027",INDEX('COMPTE 2027'!$B$8:$B$601,'COMPTE 2027'!N482),IF(C480="2028",INDEX('COMPTE 2028'!$B$8:$B$601,'COMPTE 2028'!N482),IF(C480="2029",INDEX('COMPTE 2029'!$B$8:$B$601,'COMPTE 2029'!N482),IF(C480="2030",INDEX('COMPTE 2030'!$B$8:$B$601,'COMPTE 2030'!N482),"")))))))</f>
        <v/>
      </c>
    </row>
    <row r="484" spans="2:9" ht="18" customHeight="1" x14ac:dyDescent="0.25">
      <c r="B484" s="83" t="str" cm="1">
        <f t="array" ref="B484">IF(C481=2024,INDEX('COMPTE 2024'!$B$7:$B$601,'COMPTE 2024'!M483),IF(C480=2025,INDEX('COMPTE 2025'!$B$8:$B$601,'COMPTE 2024'!M483),IF(C480=2026,INDEX('COMPTE 2026'!$B$8:$B$601,'COMPTE 2026'!M483),IF(C480=2027,INDEX('COMPTE 2027'!$B$8:$B$601,'COMPTE 2027'!M483),IF(C480=2028,INDEX('COMPTE 2028'!$B$8:$B$601,'COMPTE 2028'!M483),IF(C480=2029,INDEX('COMPTE 2029'!$B$8:$B$601,'COMPTE 2029'!M483),IF(C480=2030,INDEX('COMPTE 2030'!$B$8:$B$601,'COMPTE 2030'!M483),"")))))))</f>
        <v/>
      </c>
      <c r="C484" s="116" t="str" cm="1">
        <f t="array" ref="C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D484" t="str" cm="1">
        <f t="array" ref="D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E484" s="2" t="str" cm="1">
        <f t="array" ref="E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F484" t="str" cm="1">
        <f t="array" ref="F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G484" t="str" cm="1">
        <f t="array" ref="G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H484" t="str" cm="1">
        <f t="array" ref="H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  <c r="I484" t="str" cm="1">
        <f t="array" ref="I484">IF(C481="2024",INDEX('COMPTE 2024'!$B$8:$B$602,'COMPTE 2024'!M484),IF(C481="2025",INDEX('COMPTE 2025'!$B$8:$B$601,'COMPTE 2024'!M484),IF(C481="2026",INDEX('COMPTE 2026'!$B$601,'COMPTE 2026'!N483),IF(C481="2027",INDEX('COMPTE 2027'!$B$8:$B$601,'COMPTE 2027'!N483),IF(C481="2028",INDEX('COMPTE 2028'!$B$8:$B$601,'COMPTE 2028'!N483),IF(C481="2029",INDEX('COMPTE 2029'!$B$8:$B$601,'COMPTE 2029'!N483),IF(C481="2030",INDEX('COMPTE 2030'!$B$8:$B$601,'COMPTE 2030'!N483),"")))))))</f>
        <v/>
      </c>
    </row>
    <row r="485" spans="2:9" ht="18" customHeight="1" x14ac:dyDescent="0.25">
      <c r="B485" s="83" t="str" cm="1">
        <f t="array" ref="B485">IF(C482=2024,INDEX('COMPTE 2024'!$B$7:$B$601,'COMPTE 2024'!M484),IF(C481=2025,INDEX('COMPTE 2025'!$B$8:$B$601,'COMPTE 2024'!M484),IF(C481=2026,INDEX('COMPTE 2026'!$B$8:$B$601,'COMPTE 2026'!M484),IF(C481=2027,INDEX('COMPTE 2027'!$B$8:$B$601,'COMPTE 2027'!M484),IF(C481=2028,INDEX('COMPTE 2028'!$B$8:$B$601,'COMPTE 2028'!M484),IF(C481=2029,INDEX('COMPTE 2029'!$B$8:$B$601,'COMPTE 2029'!M484),IF(C481=2030,INDEX('COMPTE 2030'!$B$8:$B$601,'COMPTE 2030'!M484),"")))))))</f>
        <v/>
      </c>
      <c r="C485" s="116" t="str" cm="1">
        <f t="array" ref="C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D485" t="str" cm="1">
        <f t="array" ref="D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E485" s="2" t="str" cm="1">
        <f t="array" ref="E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F485" t="str" cm="1">
        <f t="array" ref="F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G485" t="str" cm="1">
        <f t="array" ref="G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H485" t="str" cm="1">
        <f t="array" ref="H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  <c r="I485" t="str" cm="1">
        <f t="array" ref="I485">IF(C482="2024",INDEX('COMPTE 2024'!$B$8:$B$602,'COMPTE 2024'!M485),IF(C482="2025",INDEX('COMPTE 2025'!$B$8:$B$601,'COMPTE 2024'!M485),IF(C482="2026",INDEX('COMPTE 2026'!$B$601,'COMPTE 2026'!N484),IF(C482="2027",INDEX('COMPTE 2027'!$B$8:$B$601,'COMPTE 2027'!N484),IF(C482="2028",INDEX('COMPTE 2028'!$B$8:$B$601,'COMPTE 2028'!N484),IF(C482="2029",INDEX('COMPTE 2029'!$B$8:$B$601,'COMPTE 2029'!N484),IF(C482="2030",INDEX('COMPTE 2030'!$B$8:$B$601,'COMPTE 2030'!N484),"")))))))</f>
        <v/>
      </c>
    </row>
    <row r="486" spans="2:9" ht="18" customHeight="1" x14ac:dyDescent="0.25">
      <c r="B486" s="83" t="str" cm="1">
        <f t="array" ref="B486">IF(C483=2024,INDEX('COMPTE 2024'!$B$7:$B$601,'COMPTE 2024'!M485),IF(C482=2025,INDEX('COMPTE 2025'!$B$8:$B$601,'COMPTE 2024'!M485),IF(C482=2026,INDEX('COMPTE 2026'!$B$8:$B$601,'COMPTE 2026'!M485),IF(C482=2027,INDEX('COMPTE 2027'!$B$8:$B$601,'COMPTE 2027'!M485),IF(C482=2028,INDEX('COMPTE 2028'!$B$8:$B$601,'COMPTE 2028'!M485),IF(C482=2029,INDEX('COMPTE 2029'!$B$8:$B$601,'COMPTE 2029'!M485),IF(C482=2030,INDEX('COMPTE 2030'!$B$8:$B$601,'COMPTE 2030'!M485),"")))))))</f>
        <v/>
      </c>
      <c r="C486" s="116" t="str" cm="1">
        <f t="array" ref="C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D486" t="str" cm="1">
        <f t="array" ref="D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E486" s="2" t="str" cm="1">
        <f t="array" ref="E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F486" t="str" cm="1">
        <f t="array" ref="F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G486" t="str" cm="1">
        <f t="array" ref="G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H486" t="str" cm="1">
        <f t="array" ref="H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  <c r="I486" t="str" cm="1">
        <f t="array" ref="I486">IF(C483="2024",INDEX('COMPTE 2024'!$B$8:$B$602,'COMPTE 2024'!M486),IF(C483="2025",INDEX('COMPTE 2025'!$B$8:$B$601,'COMPTE 2024'!M486),IF(C483="2026",INDEX('COMPTE 2026'!$B$601,'COMPTE 2026'!N485),IF(C483="2027",INDEX('COMPTE 2027'!$B$8:$B$601,'COMPTE 2027'!N485),IF(C483="2028",INDEX('COMPTE 2028'!$B$8:$B$601,'COMPTE 2028'!N485),IF(C483="2029",INDEX('COMPTE 2029'!$B$8:$B$601,'COMPTE 2029'!N485),IF(C483="2030",INDEX('COMPTE 2030'!$B$8:$B$601,'COMPTE 2030'!N485),"")))))))</f>
        <v/>
      </c>
    </row>
    <row r="487" spans="2:9" ht="18" customHeight="1" x14ac:dyDescent="0.25">
      <c r="B487" s="83" t="str" cm="1">
        <f t="array" ref="B487">IF(C484=2024,INDEX('COMPTE 2024'!$B$7:$B$601,'COMPTE 2024'!M486),IF(C483=2025,INDEX('COMPTE 2025'!$B$8:$B$601,'COMPTE 2024'!M486),IF(C483=2026,INDEX('COMPTE 2026'!$B$8:$B$601,'COMPTE 2026'!M486),IF(C483=2027,INDEX('COMPTE 2027'!$B$8:$B$601,'COMPTE 2027'!M486),IF(C483=2028,INDEX('COMPTE 2028'!$B$8:$B$601,'COMPTE 2028'!M486),IF(C483=2029,INDEX('COMPTE 2029'!$B$8:$B$601,'COMPTE 2029'!M486),IF(C483=2030,INDEX('COMPTE 2030'!$B$8:$B$601,'COMPTE 2030'!M486),"")))))))</f>
        <v/>
      </c>
      <c r="C487" s="116" t="str" cm="1">
        <f t="array" ref="C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D487" t="str" cm="1">
        <f t="array" ref="D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E487" s="2" t="str" cm="1">
        <f t="array" ref="E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F487" t="str" cm="1">
        <f t="array" ref="F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G487" t="str" cm="1">
        <f t="array" ref="G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H487" t="str" cm="1">
        <f t="array" ref="H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  <c r="I487" t="str" cm="1">
        <f t="array" ref="I487">IF(C484="2024",INDEX('COMPTE 2024'!$B$8:$B$602,'COMPTE 2024'!M487),IF(C484="2025",INDEX('COMPTE 2025'!$B$8:$B$601,'COMPTE 2024'!M487),IF(C484="2026",INDEX('COMPTE 2026'!$B$601,'COMPTE 2026'!N486),IF(C484="2027",INDEX('COMPTE 2027'!$B$8:$B$601,'COMPTE 2027'!N486),IF(C484="2028",INDEX('COMPTE 2028'!$B$8:$B$601,'COMPTE 2028'!N486),IF(C484="2029",INDEX('COMPTE 2029'!$B$8:$B$601,'COMPTE 2029'!N486),IF(C484="2030",INDEX('COMPTE 2030'!$B$8:$B$601,'COMPTE 2030'!N486),"")))))))</f>
        <v/>
      </c>
    </row>
    <row r="488" spans="2:9" ht="18" customHeight="1" x14ac:dyDescent="0.25">
      <c r="B488" s="83" t="str" cm="1">
        <f t="array" ref="B488">IF(C485=2024,INDEX('COMPTE 2024'!$B$7:$B$601,'COMPTE 2024'!M487),IF(C484=2025,INDEX('COMPTE 2025'!$B$8:$B$601,'COMPTE 2024'!M487),IF(C484=2026,INDEX('COMPTE 2026'!$B$8:$B$601,'COMPTE 2026'!M487),IF(C484=2027,INDEX('COMPTE 2027'!$B$8:$B$601,'COMPTE 2027'!M487),IF(C484=2028,INDEX('COMPTE 2028'!$B$8:$B$601,'COMPTE 2028'!M487),IF(C484=2029,INDEX('COMPTE 2029'!$B$8:$B$601,'COMPTE 2029'!M487),IF(C484=2030,INDEX('COMPTE 2030'!$B$8:$B$601,'COMPTE 2030'!M487),"")))))))</f>
        <v/>
      </c>
      <c r="C488" s="116" t="str" cm="1">
        <f t="array" ref="C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D488" t="str" cm="1">
        <f t="array" ref="D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E488" s="2" t="str" cm="1">
        <f t="array" ref="E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F488" t="str" cm="1">
        <f t="array" ref="F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G488" t="str" cm="1">
        <f t="array" ref="G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H488" t="str" cm="1">
        <f t="array" ref="H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  <c r="I488" t="str" cm="1">
        <f t="array" ref="I488">IF(C485="2024",INDEX('COMPTE 2024'!$B$8:$B$602,'COMPTE 2024'!M488),IF(C485="2025",INDEX('COMPTE 2025'!$B$8:$B$601,'COMPTE 2024'!M488),IF(C485="2026",INDEX('COMPTE 2026'!$B$601,'COMPTE 2026'!N487),IF(C485="2027",INDEX('COMPTE 2027'!$B$8:$B$601,'COMPTE 2027'!N487),IF(C485="2028",INDEX('COMPTE 2028'!$B$8:$B$601,'COMPTE 2028'!N487),IF(C485="2029",INDEX('COMPTE 2029'!$B$8:$B$601,'COMPTE 2029'!N487),IF(C485="2030",INDEX('COMPTE 2030'!$B$8:$B$601,'COMPTE 2030'!N487),"")))))))</f>
        <v/>
      </c>
    </row>
    <row r="489" spans="2:9" ht="18" customHeight="1" x14ac:dyDescent="0.25">
      <c r="B489" s="83" t="str" cm="1">
        <f t="array" ref="B489">IF(C486=2024,INDEX('COMPTE 2024'!$B$7:$B$601,'COMPTE 2024'!M488),IF(C485=2025,INDEX('COMPTE 2025'!$B$8:$B$601,'COMPTE 2024'!M488),IF(C485=2026,INDEX('COMPTE 2026'!$B$8:$B$601,'COMPTE 2026'!M488),IF(C485=2027,INDEX('COMPTE 2027'!$B$8:$B$601,'COMPTE 2027'!M488),IF(C485=2028,INDEX('COMPTE 2028'!$B$8:$B$601,'COMPTE 2028'!M488),IF(C485=2029,INDEX('COMPTE 2029'!$B$8:$B$601,'COMPTE 2029'!M488),IF(C485=2030,INDEX('COMPTE 2030'!$B$8:$B$601,'COMPTE 2030'!M488),"")))))))</f>
        <v/>
      </c>
      <c r="C489" s="116" t="str" cm="1">
        <f t="array" ref="C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D489" t="str" cm="1">
        <f t="array" ref="D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E489" s="2" t="str" cm="1">
        <f t="array" ref="E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F489" t="str" cm="1">
        <f t="array" ref="F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G489" t="str" cm="1">
        <f t="array" ref="G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H489" t="str" cm="1">
        <f t="array" ref="H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  <c r="I489" t="str" cm="1">
        <f t="array" ref="I489">IF(C486="2024",INDEX('COMPTE 2024'!$B$8:$B$602,'COMPTE 2024'!M489),IF(C486="2025",INDEX('COMPTE 2025'!$B$8:$B$601,'COMPTE 2024'!M489),IF(C486="2026",INDEX('COMPTE 2026'!$B$601,'COMPTE 2026'!N488),IF(C486="2027",INDEX('COMPTE 2027'!$B$8:$B$601,'COMPTE 2027'!N488),IF(C486="2028",INDEX('COMPTE 2028'!$B$8:$B$601,'COMPTE 2028'!N488),IF(C486="2029",INDEX('COMPTE 2029'!$B$8:$B$601,'COMPTE 2029'!N488),IF(C486="2030",INDEX('COMPTE 2030'!$B$8:$B$601,'COMPTE 2030'!N488),"")))))))</f>
        <v/>
      </c>
    </row>
    <row r="490" spans="2:9" ht="18" customHeight="1" x14ac:dyDescent="0.25">
      <c r="B490" s="83" t="str" cm="1">
        <f t="array" ref="B490">IF(C487=2024,INDEX('COMPTE 2024'!$B$7:$B$601,'COMPTE 2024'!M489),IF(C486=2025,INDEX('COMPTE 2025'!$B$8:$B$601,'COMPTE 2024'!M489),IF(C486=2026,INDEX('COMPTE 2026'!$B$8:$B$601,'COMPTE 2026'!M489),IF(C486=2027,INDEX('COMPTE 2027'!$B$8:$B$601,'COMPTE 2027'!M489),IF(C486=2028,INDEX('COMPTE 2028'!$B$8:$B$601,'COMPTE 2028'!M489),IF(C486=2029,INDEX('COMPTE 2029'!$B$8:$B$601,'COMPTE 2029'!M489),IF(C486=2030,INDEX('COMPTE 2030'!$B$8:$B$601,'COMPTE 2030'!M489),"")))))))</f>
        <v/>
      </c>
      <c r="C490" s="116" t="str" cm="1">
        <f t="array" ref="C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D490" t="str" cm="1">
        <f t="array" ref="D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E490" s="2" t="str" cm="1">
        <f t="array" ref="E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F490" t="str" cm="1">
        <f t="array" ref="F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G490" t="str" cm="1">
        <f t="array" ref="G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H490" t="str" cm="1">
        <f t="array" ref="H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  <c r="I490" t="str" cm="1">
        <f t="array" ref="I490">IF(C487="2024",INDEX('COMPTE 2024'!$B$8:$B$602,'COMPTE 2024'!M490),IF(C487="2025",INDEX('COMPTE 2025'!$B$8:$B$601,'COMPTE 2024'!M490),IF(C487="2026",INDEX('COMPTE 2026'!$B$601,'COMPTE 2026'!N489),IF(C487="2027",INDEX('COMPTE 2027'!$B$8:$B$601,'COMPTE 2027'!N489),IF(C487="2028",INDEX('COMPTE 2028'!$B$8:$B$601,'COMPTE 2028'!N489),IF(C487="2029",INDEX('COMPTE 2029'!$B$8:$B$601,'COMPTE 2029'!N489),IF(C487="2030",INDEX('COMPTE 2030'!$B$8:$B$601,'COMPTE 2030'!N489),"")))))))</f>
        <v/>
      </c>
    </row>
    <row r="491" spans="2:9" ht="18" customHeight="1" x14ac:dyDescent="0.25">
      <c r="B491" s="83" t="str" cm="1">
        <f t="array" ref="B491">IF(C488=2024,INDEX('COMPTE 2024'!$B$7:$B$601,'COMPTE 2024'!M490),IF(C487=2025,INDEX('COMPTE 2025'!$B$8:$B$601,'COMPTE 2024'!M490),IF(C487=2026,INDEX('COMPTE 2026'!$B$8:$B$601,'COMPTE 2026'!M490),IF(C487=2027,INDEX('COMPTE 2027'!$B$8:$B$601,'COMPTE 2027'!M490),IF(C487=2028,INDEX('COMPTE 2028'!$B$8:$B$601,'COMPTE 2028'!M490),IF(C487=2029,INDEX('COMPTE 2029'!$B$8:$B$601,'COMPTE 2029'!M490),IF(C487=2030,INDEX('COMPTE 2030'!$B$8:$B$601,'COMPTE 2030'!M490),"")))))))</f>
        <v/>
      </c>
      <c r="C491" s="116" t="str" cm="1">
        <f t="array" ref="C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D491" t="str" cm="1">
        <f t="array" ref="D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E491" s="2" t="str" cm="1">
        <f t="array" ref="E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F491" t="str" cm="1">
        <f t="array" ref="F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G491" t="str" cm="1">
        <f t="array" ref="G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H491" t="str" cm="1">
        <f t="array" ref="H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  <c r="I491" t="str" cm="1">
        <f t="array" ref="I491">IF(C488="2024",INDEX('COMPTE 2024'!$B$8:$B$602,'COMPTE 2024'!M491),IF(C488="2025",INDEX('COMPTE 2025'!$B$8:$B$601,'COMPTE 2024'!M491),IF(C488="2026",INDEX('COMPTE 2026'!$B$601,'COMPTE 2026'!N490),IF(C488="2027",INDEX('COMPTE 2027'!$B$8:$B$601,'COMPTE 2027'!N490),IF(C488="2028",INDEX('COMPTE 2028'!$B$8:$B$601,'COMPTE 2028'!N490),IF(C488="2029",INDEX('COMPTE 2029'!$B$8:$B$601,'COMPTE 2029'!N490),IF(C488="2030",INDEX('COMPTE 2030'!$B$8:$B$601,'COMPTE 2030'!N490),"")))))))</f>
        <v/>
      </c>
    </row>
    <row r="492" spans="2:9" ht="18" customHeight="1" x14ac:dyDescent="0.25">
      <c r="B492" s="83" t="str" cm="1">
        <f t="array" ref="B492">IF(C489=2024,INDEX('COMPTE 2024'!$B$7:$B$601,'COMPTE 2024'!M491),IF(C488=2025,INDEX('COMPTE 2025'!$B$8:$B$601,'COMPTE 2024'!M491),IF(C488=2026,INDEX('COMPTE 2026'!$B$8:$B$601,'COMPTE 2026'!M491),IF(C488=2027,INDEX('COMPTE 2027'!$B$8:$B$601,'COMPTE 2027'!M491),IF(C488=2028,INDEX('COMPTE 2028'!$B$8:$B$601,'COMPTE 2028'!M491),IF(C488=2029,INDEX('COMPTE 2029'!$B$8:$B$601,'COMPTE 2029'!M491),IF(C488=2030,INDEX('COMPTE 2030'!$B$8:$B$601,'COMPTE 2030'!M491),"")))))))</f>
        <v/>
      </c>
      <c r="C492" s="116" t="str" cm="1">
        <f t="array" ref="C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D492" t="str" cm="1">
        <f t="array" ref="D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E492" s="2" t="str" cm="1">
        <f t="array" ref="E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F492" t="str" cm="1">
        <f t="array" ref="F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G492" t="str" cm="1">
        <f t="array" ref="G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H492" t="str" cm="1">
        <f t="array" ref="H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  <c r="I492" t="str" cm="1">
        <f t="array" ref="I492">IF(C489="2024",INDEX('COMPTE 2024'!$B$8:$B$602,'COMPTE 2024'!M492),IF(C489="2025",INDEX('COMPTE 2025'!$B$8:$B$601,'COMPTE 2024'!M492),IF(C489="2026",INDEX('COMPTE 2026'!$B$601,'COMPTE 2026'!N491),IF(C489="2027",INDEX('COMPTE 2027'!$B$8:$B$601,'COMPTE 2027'!N491),IF(C489="2028",INDEX('COMPTE 2028'!$B$8:$B$601,'COMPTE 2028'!N491),IF(C489="2029",INDEX('COMPTE 2029'!$B$8:$B$601,'COMPTE 2029'!N491),IF(C489="2030",INDEX('COMPTE 2030'!$B$8:$B$601,'COMPTE 2030'!N491),"")))))))</f>
        <v/>
      </c>
    </row>
    <row r="493" spans="2:9" ht="18" customHeight="1" x14ac:dyDescent="0.25">
      <c r="B493" s="83" t="str" cm="1">
        <f t="array" ref="B493">IF(C490=2024,INDEX('COMPTE 2024'!$B$7:$B$601,'COMPTE 2024'!M492),IF(C489=2025,INDEX('COMPTE 2025'!$B$8:$B$601,'COMPTE 2024'!M492),IF(C489=2026,INDEX('COMPTE 2026'!$B$8:$B$601,'COMPTE 2026'!M492),IF(C489=2027,INDEX('COMPTE 2027'!$B$8:$B$601,'COMPTE 2027'!M492),IF(C489=2028,INDEX('COMPTE 2028'!$B$8:$B$601,'COMPTE 2028'!M492),IF(C489=2029,INDEX('COMPTE 2029'!$B$8:$B$601,'COMPTE 2029'!M492),IF(C489=2030,INDEX('COMPTE 2030'!$B$8:$B$601,'COMPTE 2030'!M492),"")))))))</f>
        <v/>
      </c>
      <c r="C493" s="116" t="str" cm="1">
        <f t="array" ref="C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D493" t="str" cm="1">
        <f t="array" ref="D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E493" s="2" t="str" cm="1">
        <f t="array" ref="E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F493" t="str" cm="1">
        <f t="array" ref="F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G493" t="str" cm="1">
        <f t="array" ref="G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H493" t="str" cm="1">
        <f t="array" ref="H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  <c r="I493" t="str" cm="1">
        <f t="array" ref="I493">IF(C490="2024",INDEX('COMPTE 2024'!$B$8:$B$602,'COMPTE 2024'!M493),IF(C490="2025",INDEX('COMPTE 2025'!$B$8:$B$601,'COMPTE 2024'!M493),IF(C490="2026",INDEX('COMPTE 2026'!$B$601,'COMPTE 2026'!N492),IF(C490="2027",INDEX('COMPTE 2027'!$B$8:$B$601,'COMPTE 2027'!N492),IF(C490="2028",INDEX('COMPTE 2028'!$B$8:$B$601,'COMPTE 2028'!N492),IF(C490="2029",INDEX('COMPTE 2029'!$B$8:$B$601,'COMPTE 2029'!N492),IF(C490="2030",INDEX('COMPTE 2030'!$B$8:$B$601,'COMPTE 2030'!N492),"")))))))</f>
        <v/>
      </c>
    </row>
    <row r="494" spans="2:9" ht="18" customHeight="1" x14ac:dyDescent="0.25">
      <c r="B494" s="83" t="str" cm="1">
        <f t="array" ref="B494">IF(C491=2024,INDEX('COMPTE 2024'!$B$7:$B$601,'COMPTE 2024'!M493),IF(C490=2025,INDEX('COMPTE 2025'!$B$8:$B$601,'COMPTE 2024'!M493),IF(C490=2026,INDEX('COMPTE 2026'!$B$8:$B$601,'COMPTE 2026'!M493),IF(C490=2027,INDEX('COMPTE 2027'!$B$8:$B$601,'COMPTE 2027'!M493),IF(C490=2028,INDEX('COMPTE 2028'!$B$8:$B$601,'COMPTE 2028'!M493),IF(C490=2029,INDEX('COMPTE 2029'!$B$8:$B$601,'COMPTE 2029'!M493),IF(C490=2030,INDEX('COMPTE 2030'!$B$8:$B$601,'COMPTE 2030'!M493),"")))))))</f>
        <v/>
      </c>
      <c r="C494" s="116" t="str" cm="1">
        <f t="array" ref="C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D494" t="str" cm="1">
        <f t="array" ref="D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E494" s="2" t="str" cm="1">
        <f t="array" ref="E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F494" t="str" cm="1">
        <f t="array" ref="F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G494" t="str" cm="1">
        <f t="array" ref="G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H494" t="str" cm="1">
        <f t="array" ref="H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  <c r="I494" t="str" cm="1">
        <f t="array" ref="I494">IF(C491="2024",INDEX('COMPTE 2024'!$B$8:$B$602,'COMPTE 2024'!M494),IF(C491="2025",INDEX('COMPTE 2025'!$B$8:$B$601,'COMPTE 2024'!M494),IF(C491="2026",INDEX('COMPTE 2026'!$B$601,'COMPTE 2026'!N493),IF(C491="2027",INDEX('COMPTE 2027'!$B$8:$B$601,'COMPTE 2027'!N493),IF(C491="2028",INDEX('COMPTE 2028'!$B$8:$B$601,'COMPTE 2028'!N493),IF(C491="2029",INDEX('COMPTE 2029'!$B$8:$B$601,'COMPTE 2029'!N493),IF(C491="2030",INDEX('COMPTE 2030'!$B$8:$B$601,'COMPTE 2030'!N493),"")))))))</f>
        <v/>
      </c>
    </row>
    <row r="495" spans="2:9" ht="18" customHeight="1" x14ac:dyDescent="0.25">
      <c r="B495" s="83" t="str" cm="1">
        <f t="array" ref="B495">IF(C492=2024,INDEX('COMPTE 2024'!$B$7:$B$601,'COMPTE 2024'!M494),IF(C491=2025,INDEX('COMPTE 2025'!$B$8:$B$601,'COMPTE 2024'!M494),IF(C491=2026,INDEX('COMPTE 2026'!$B$8:$B$601,'COMPTE 2026'!M494),IF(C491=2027,INDEX('COMPTE 2027'!$B$8:$B$601,'COMPTE 2027'!M494),IF(C491=2028,INDEX('COMPTE 2028'!$B$8:$B$601,'COMPTE 2028'!M494),IF(C491=2029,INDEX('COMPTE 2029'!$B$8:$B$601,'COMPTE 2029'!M494),IF(C491=2030,INDEX('COMPTE 2030'!$B$8:$B$601,'COMPTE 2030'!M494),"")))))))</f>
        <v/>
      </c>
      <c r="C495" s="116" t="str" cm="1">
        <f t="array" ref="C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D495" t="str" cm="1">
        <f t="array" ref="D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E495" s="2" t="str" cm="1">
        <f t="array" ref="E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F495" t="str" cm="1">
        <f t="array" ref="F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G495" t="str" cm="1">
        <f t="array" ref="G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H495" t="str" cm="1">
        <f t="array" ref="H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  <c r="I495" t="str" cm="1">
        <f t="array" ref="I495">IF(C492="2024",INDEX('COMPTE 2024'!$B$8:$B$602,'COMPTE 2024'!M495),IF(C492="2025",INDEX('COMPTE 2025'!$B$8:$B$601,'COMPTE 2024'!M495),IF(C492="2026",INDEX('COMPTE 2026'!$B$601,'COMPTE 2026'!N494),IF(C492="2027",INDEX('COMPTE 2027'!$B$8:$B$601,'COMPTE 2027'!N494),IF(C492="2028",INDEX('COMPTE 2028'!$B$8:$B$601,'COMPTE 2028'!N494),IF(C492="2029",INDEX('COMPTE 2029'!$B$8:$B$601,'COMPTE 2029'!N494),IF(C492="2030",INDEX('COMPTE 2030'!$B$8:$B$601,'COMPTE 2030'!N494),"")))))))</f>
        <v/>
      </c>
    </row>
    <row r="496" spans="2:9" ht="18" customHeight="1" x14ac:dyDescent="0.25">
      <c r="B496" s="83" t="str" cm="1">
        <f t="array" ref="B496">IF(C493=2024,INDEX('COMPTE 2024'!$B$7:$B$601,'COMPTE 2024'!M495),IF(C492=2025,INDEX('COMPTE 2025'!$B$8:$B$601,'COMPTE 2024'!M495),IF(C492=2026,INDEX('COMPTE 2026'!$B$8:$B$601,'COMPTE 2026'!M495),IF(C492=2027,INDEX('COMPTE 2027'!$B$8:$B$601,'COMPTE 2027'!M495),IF(C492=2028,INDEX('COMPTE 2028'!$B$8:$B$601,'COMPTE 2028'!M495),IF(C492=2029,INDEX('COMPTE 2029'!$B$8:$B$601,'COMPTE 2029'!M495),IF(C492=2030,INDEX('COMPTE 2030'!$B$8:$B$601,'COMPTE 2030'!M495),"")))))))</f>
        <v/>
      </c>
      <c r="C496" s="116" t="str" cm="1">
        <f t="array" ref="C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D496" t="str" cm="1">
        <f t="array" ref="D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E496" s="2" t="str" cm="1">
        <f t="array" ref="E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F496" t="str" cm="1">
        <f t="array" ref="F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G496" t="str" cm="1">
        <f t="array" ref="G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H496" t="str" cm="1">
        <f t="array" ref="H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  <c r="I496" t="str" cm="1">
        <f t="array" ref="I496">IF(C493="2024",INDEX('COMPTE 2024'!$B$8:$B$602,'COMPTE 2024'!M496),IF(C493="2025",INDEX('COMPTE 2025'!$B$8:$B$601,'COMPTE 2024'!M496),IF(C493="2026",INDEX('COMPTE 2026'!$B$601,'COMPTE 2026'!N495),IF(C493="2027",INDEX('COMPTE 2027'!$B$8:$B$601,'COMPTE 2027'!N495),IF(C493="2028",INDEX('COMPTE 2028'!$B$8:$B$601,'COMPTE 2028'!N495),IF(C493="2029",INDEX('COMPTE 2029'!$B$8:$B$601,'COMPTE 2029'!N495),IF(C493="2030",INDEX('COMPTE 2030'!$B$8:$B$601,'COMPTE 2030'!N495),"")))))))</f>
        <v/>
      </c>
    </row>
    <row r="497" spans="2:9" ht="18" customHeight="1" x14ac:dyDescent="0.25">
      <c r="B497" s="83" t="str" cm="1">
        <f t="array" ref="B497">IF(C494=2024,INDEX('COMPTE 2024'!$B$7:$B$601,'COMPTE 2024'!M496),IF(C493=2025,INDEX('COMPTE 2025'!$B$8:$B$601,'COMPTE 2024'!M496),IF(C493=2026,INDEX('COMPTE 2026'!$B$8:$B$601,'COMPTE 2026'!M496),IF(C493=2027,INDEX('COMPTE 2027'!$B$8:$B$601,'COMPTE 2027'!M496),IF(C493=2028,INDEX('COMPTE 2028'!$B$8:$B$601,'COMPTE 2028'!M496),IF(C493=2029,INDEX('COMPTE 2029'!$B$8:$B$601,'COMPTE 2029'!M496),IF(C493=2030,INDEX('COMPTE 2030'!$B$8:$B$601,'COMPTE 2030'!M496),"")))))))</f>
        <v/>
      </c>
      <c r="C497" s="116" t="str" cm="1">
        <f t="array" ref="C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D497" t="str" cm="1">
        <f t="array" ref="D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E497" s="2" t="str" cm="1">
        <f t="array" ref="E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F497" t="str" cm="1">
        <f t="array" ref="F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G497" t="str" cm="1">
        <f t="array" ref="G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H497" t="str" cm="1">
        <f t="array" ref="H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  <c r="I497" t="str" cm="1">
        <f t="array" ref="I497">IF(C494="2024",INDEX('COMPTE 2024'!$B$8:$B$602,'COMPTE 2024'!M497),IF(C494="2025",INDEX('COMPTE 2025'!$B$8:$B$601,'COMPTE 2024'!M497),IF(C494="2026",INDEX('COMPTE 2026'!$B$601,'COMPTE 2026'!N496),IF(C494="2027",INDEX('COMPTE 2027'!$B$8:$B$601,'COMPTE 2027'!N496),IF(C494="2028",INDEX('COMPTE 2028'!$B$8:$B$601,'COMPTE 2028'!N496),IF(C494="2029",INDEX('COMPTE 2029'!$B$8:$B$601,'COMPTE 2029'!N496),IF(C494="2030",INDEX('COMPTE 2030'!$B$8:$B$601,'COMPTE 2030'!N496),"")))))))</f>
        <v/>
      </c>
    </row>
    <row r="498" spans="2:9" ht="18" customHeight="1" x14ac:dyDescent="0.25">
      <c r="B498" s="83" t="str" cm="1">
        <f t="array" ref="B498">IF(C495=2024,INDEX('COMPTE 2024'!$B$7:$B$601,'COMPTE 2024'!M497),IF(C494=2025,INDEX('COMPTE 2025'!$B$8:$B$601,'COMPTE 2024'!M497),IF(C494=2026,INDEX('COMPTE 2026'!$B$8:$B$601,'COMPTE 2026'!M497),IF(C494=2027,INDEX('COMPTE 2027'!$B$8:$B$601,'COMPTE 2027'!M497),IF(C494=2028,INDEX('COMPTE 2028'!$B$8:$B$601,'COMPTE 2028'!M497),IF(C494=2029,INDEX('COMPTE 2029'!$B$8:$B$601,'COMPTE 2029'!M497),IF(C494=2030,INDEX('COMPTE 2030'!$B$8:$B$601,'COMPTE 2030'!M497),"")))))))</f>
        <v/>
      </c>
      <c r="C498" s="116" t="str" cm="1">
        <f t="array" ref="C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D498" t="str" cm="1">
        <f t="array" ref="D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E498" s="2" t="str" cm="1">
        <f t="array" ref="E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F498" t="str" cm="1">
        <f t="array" ref="F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G498" t="str" cm="1">
        <f t="array" ref="G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H498" t="str" cm="1">
        <f t="array" ref="H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  <c r="I498" t="str" cm="1">
        <f t="array" ref="I498">IF(C495="2024",INDEX('COMPTE 2024'!$B$8:$B$602,'COMPTE 2024'!M498),IF(C495="2025",INDEX('COMPTE 2025'!$B$8:$B$601,'COMPTE 2024'!M498),IF(C495="2026",INDEX('COMPTE 2026'!$B$601,'COMPTE 2026'!N497),IF(C495="2027",INDEX('COMPTE 2027'!$B$8:$B$601,'COMPTE 2027'!N497),IF(C495="2028",INDEX('COMPTE 2028'!$B$8:$B$601,'COMPTE 2028'!N497),IF(C495="2029",INDEX('COMPTE 2029'!$B$8:$B$601,'COMPTE 2029'!N497),IF(C495="2030",INDEX('COMPTE 2030'!$B$8:$B$601,'COMPTE 2030'!N497),"")))))))</f>
        <v/>
      </c>
    </row>
    <row r="499" spans="2:9" ht="18" customHeight="1" x14ac:dyDescent="0.25">
      <c r="B499" s="83" t="str" cm="1">
        <f t="array" ref="B499">IF(C496=2024,INDEX('COMPTE 2024'!$B$7:$B$601,'COMPTE 2024'!M498),IF(C495=2025,INDEX('COMPTE 2025'!$B$8:$B$601,'COMPTE 2024'!M498),IF(C495=2026,INDEX('COMPTE 2026'!$B$8:$B$601,'COMPTE 2026'!M498),IF(C495=2027,INDEX('COMPTE 2027'!$B$8:$B$601,'COMPTE 2027'!M498),IF(C495=2028,INDEX('COMPTE 2028'!$B$8:$B$601,'COMPTE 2028'!M498),IF(C495=2029,INDEX('COMPTE 2029'!$B$8:$B$601,'COMPTE 2029'!M498),IF(C495=2030,INDEX('COMPTE 2030'!$B$8:$B$601,'COMPTE 2030'!M498),"")))))))</f>
        <v/>
      </c>
      <c r="C499" s="116" t="str" cm="1">
        <f t="array" ref="C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D499" t="str" cm="1">
        <f t="array" ref="D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E499" s="2" t="str" cm="1">
        <f t="array" ref="E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F499" t="str" cm="1">
        <f t="array" ref="F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G499" t="str" cm="1">
        <f t="array" ref="G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H499" t="str" cm="1">
        <f t="array" ref="H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  <c r="I499" t="str" cm="1">
        <f t="array" ref="I499">IF(C496="2024",INDEX('COMPTE 2024'!$B$8:$B$602,'COMPTE 2024'!M499),IF(C496="2025",INDEX('COMPTE 2025'!$B$8:$B$601,'COMPTE 2024'!M499),IF(C496="2026",INDEX('COMPTE 2026'!$B$601,'COMPTE 2026'!N498),IF(C496="2027",INDEX('COMPTE 2027'!$B$8:$B$601,'COMPTE 2027'!N498),IF(C496="2028",INDEX('COMPTE 2028'!$B$8:$B$601,'COMPTE 2028'!N498),IF(C496="2029",INDEX('COMPTE 2029'!$B$8:$B$601,'COMPTE 2029'!N498),IF(C496="2030",INDEX('COMPTE 2030'!$B$8:$B$601,'COMPTE 2030'!N498),"")))))))</f>
        <v/>
      </c>
    </row>
    <row r="500" spans="2:9" ht="18" customHeight="1" x14ac:dyDescent="0.25">
      <c r="B500" s="83" t="str" cm="1">
        <f t="array" ref="B500">IF(C497=2024,INDEX('COMPTE 2024'!$B$7:$B$601,'COMPTE 2024'!M499),IF(C496=2025,INDEX('COMPTE 2025'!$B$8:$B$601,'COMPTE 2024'!M499),IF(C496=2026,INDEX('COMPTE 2026'!$B$8:$B$601,'COMPTE 2026'!M499),IF(C496=2027,INDEX('COMPTE 2027'!$B$8:$B$601,'COMPTE 2027'!M499),IF(C496=2028,INDEX('COMPTE 2028'!$B$8:$B$601,'COMPTE 2028'!M499),IF(C496=2029,INDEX('COMPTE 2029'!$B$8:$B$601,'COMPTE 2029'!M499),IF(C496=2030,INDEX('COMPTE 2030'!$B$8:$B$601,'COMPTE 2030'!M499),"")))))))</f>
        <v/>
      </c>
      <c r="C500" s="116" t="str" cm="1">
        <f t="array" ref="C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D500" t="str" cm="1">
        <f t="array" ref="D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E500" s="2" t="str" cm="1">
        <f t="array" ref="E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F500" t="str" cm="1">
        <f t="array" ref="F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G500" t="str" cm="1">
        <f t="array" ref="G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H500" t="str" cm="1">
        <f t="array" ref="H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  <c r="I500" t="str" cm="1">
        <f t="array" ref="I500">IF(C497="2024",INDEX('COMPTE 2024'!$B$8:$B$602,'COMPTE 2024'!M500),IF(C497="2025",INDEX('COMPTE 2025'!$B$8:$B$601,'COMPTE 2024'!M500),IF(C497="2026",INDEX('COMPTE 2026'!$B$601,'COMPTE 2026'!N499),IF(C497="2027",INDEX('COMPTE 2027'!$B$8:$B$601,'COMPTE 2027'!N499),IF(C497="2028",INDEX('COMPTE 2028'!$B$8:$B$601,'COMPTE 2028'!N499),IF(C497="2029",INDEX('COMPTE 2029'!$B$8:$B$601,'COMPTE 2029'!N499),IF(C497="2030",INDEX('COMPTE 2030'!$B$8:$B$601,'COMPTE 2030'!N499),"")))))))</f>
        <v/>
      </c>
    </row>
    <row r="501" spans="2:9" ht="18" customHeight="1" x14ac:dyDescent="0.25">
      <c r="B501" s="83" t="str" cm="1">
        <f t="array" ref="B501">IF(C498=2024,INDEX('COMPTE 2024'!$B$7:$B$601,'COMPTE 2024'!M500),IF(C497=2025,INDEX('COMPTE 2025'!$B$8:$B$601,'COMPTE 2024'!M500),IF(C497=2026,INDEX('COMPTE 2026'!$B$8:$B$601,'COMPTE 2026'!M500),IF(C497=2027,INDEX('COMPTE 2027'!$B$8:$B$601,'COMPTE 2027'!M500),IF(C497=2028,INDEX('COMPTE 2028'!$B$8:$B$601,'COMPTE 2028'!M500),IF(C497=2029,INDEX('COMPTE 2029'!$B$8:$B$601,'COMPTE 2029'!M500),IF(C497=2030,INDEX('COMPTE 2030'!$B$8:$B$601,'COMPTE 2030'!M500),"")))))))</f>
        <v/>
      </c>
      <c r="C501" s="116" t="str" cm="1">
        <f t="array" ref="C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D501" t="str" cm="1">
        <f t="array" ref="D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E501" s="2" t="str" cm="1">
        <f t="array" ref="E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F501" t="str" cm="1">
        <f t="array" ref="F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G501" t="str" cm="1">
        <f t="array" ref="G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H501" t="str" cm="1">
        <f t="array" ref="H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  <c r="I501" t="str" cm="1">
        <f t="array" ref="I501">IF(C498="2024",INDEX('COMPTE 2024'!$B$8:$B$602,'COMPTE 2024'!M501),IF(C498="2025",INDEX('COMPTE 2025'!$B$8:$B$601,'COMPTE 2024'!M501),IF(C498="2026",INDEX('COMPTE 2026'!$B$601,'COMPTE 2026'!N500),IF(C498="2027",INDEX('COMPTE 2027'!$B$8:$B$601,'COMPTE 2027'!N500),IF(C498="2028",INDEX('COMPTE 2028'!$B$8:$B$601,'COMPTE 2028'!N500),IF(C498="2029",INDEX('COMPTE 2029'!$B$8:$B$601,'COMPTE 2029'!N500),IF(C498="2030",INDEX('COMPTE 2030'!$B$8:$B$601,'COMPTE 2030'!N500),"")))))))</f>
        <v/>
      </c>
    </row>
    <row r="502" spans="2:9" ht="18" customHeight="1" x14ac:dyDescent="0.25">
      <c r="B502" s="83" t="str" cm="1">
        <f t="array" ref="B502">IF(C499=2024,INDEX('COMPTE 2024'!$B$7:$B$601,'COMPTE 2024'!M501),IF(C498=2025,INDEX('COMPTE 2025'!$B$8:$B$601,'COMPTE 2024'!M501),IF(C498=2026,INDEX('COMPTE 2026'!$B$8:$B$601,'COMPTE 2026'!M501),IF(C498=2027,INDEX('COMPTE 2027'!$B$8:$B$601,'COMPTE 2027'!M501),IF(C498=2028,INDEX('COMPTE 2028'!$B$8:$B$601,'COMPTE 2028'!M501),IF(C498=2029,INDEX('COMPTE 2029'!$B$8:$B$601,'COMPTE 2029'!M501),IF(C498=2030,INDEX('COMPTE 2030'!$B$8:$B$601,'COMPTE 2030'!M501),"")))))))</f>
        <v/>
      </c>
      <c r="C502" s="116" t="str" cm="1">
        <f t="array" ref="C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D502" t="str" cm="1">
        <f t="array" ref="D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E502" s="2" t="str" cm="1">
        <f t="array" ref="E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F502" t="str" cm="1">
        <f t="array" ref="F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G502" t="str" cm="1">
        <f t="array" ref="G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H502" t="str" cm="1">
        <f t="array" ref="H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  <c r="I502" t="str" cm="1">
        <f t="array" ref="I502">IF(C499="2024",INDEX('COMPTE 2024'!$B$8:$B$602,'COMPTE 2024'!M502),IF(C499="2025",INDEX('COMPTE 2025'!$B$8:$B$601,'COMPTE 2024'!M502),IF(C499="2026",INDEX('COMPTE 2026'!$B$601,'COMPTE 2026'!N501),IF(C499="2027",INDEX('COMPTE 2027'!$B$8:$B$601,'COMPTE 2027'!N501),IF(C499="2028",INDEX('COMPTE 2028'!$B$8:$B$601,'COMPTE 2028'!N501),IF(C499="2029",INDEX('COMPTE 2029'!$B$8:$B$601,'COMPTE 2029'!N501),IF(C499="2030",INDEX('COMPTE 2030'!$B$8:$B$601,'COMPTE 2030'!N501),"")))))))</f>
        <v/>
      </c>
    </row>
    <row r="503" spans="2:9" ht="18" customHeight="1" x14ac:dyDescent="0.25">
      <c r="B503" s="83" t="str" cm="1">
        <f t="array" ref="B503">IF(C500=2024,INDEX('COMPTE 2024'!$B$7:$B$601,'COMPTE 2024'!M502),IF(C499=2025,INDEX('COMPTE 2025'!$B$8:$B$601,'COMPTE 2024'!M502),IF(C499=2026,INDEX('COMPTE 2026'!$B$8:$B$601,'COMPTE 2026'!M502),IF(C499=2027,INDEX('COMPTE 2027'!$B$8:$B$601,'COMPTE 2027'!M502),IF(C499=2028,INDEX('COMPTE 2028'!$B$8:$B$601,'COMPTE 2028'!M502),IF(C499=2029,INDEX('COMPTE 2029'!$B$8:$B$601,'COMPTE 2029'!M502),IF(C499=2030,INDEX('COMPTE 2030'!$B$8:$B$601,'COMPTE 2030'!M502),"")))))))</f>
        <v/>
      </c>
      <c r="C503" s="116" t="str" cm="1">
        <f t="array" ref="C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D503" t="str" cm="1">
        <f t="array" ref="D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E503" s="2" t="str" cm="1">
        <f t="array" ref="E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F503" t="str" cm="1">
        <f t="array" ref="F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G503" t="str" cm="1">
        <f t="array" ref="G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H503" t="str" cm="1">
        <f t="array" ref="H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  <c r="I503" t="str" cm="1">
        <f t="array" ref="I503">IF(C500="2024",INDEX('COMPTE 2024'!$B$8:$B$602,'COMPTE 2024'!M503),IF(C500="2025",INDEX('COMPTE 2025'!$B$8:$B$601,'COMPTE 2024'!M503),IF(C500="2026",INDEX('COMPTE 2026'!$B$601,'COMPTE 2026'!N502),IF(C500="2027",INDEX('COMPTE 2027'!$B$8:$B$601,'COMPTE 2027'!N502),IF(C500="2028",INDEX('COMPTE 2028'!$B$8:$B$601,'COMPTE 2028'!N502),IF(C500="2029",INDEX('COMPTE 2029'!$B$8:$B$601,'COMPTE 2029'!N502),IF(C500="2030",INDEX('COMPTE 2030'!$B$8:$B$601,'COMPTE 2030'!N502),"")))))))</f>
        <v/>
      </c>
    </row>
    <row r="504" spans="2:9" ht="18" customHeight="1" x14ac:dyDescent="0.25">
      <c r="B504" s="83" t="str" cm="1">
        <f t="array" ref="B504">IF(C501=2024,INDEX('COMPTE 2024'!$B$7:$B$601,'COMPTE 2024'!M503),IF(C500=2025,INDEX('COMPTE 2025'!$B$8:$B$601,'COMPTE 2024'!M503),IF(C500=2026,INDEX('COMPTE 2026'!$B$8:$B$601,'COMPTE 2026'!M503),IF(C500=2027,INDEX('COMPTE 2027'!$B$8:$B$601,'COMPTE 2027'!M503),IF(C500=2028,INDEX('COMPTE 2028'!$B$8:$B$601,'COMPTE 2028'!M503),IF(C500=2029,INDEX('COMPTE 2029'!$B$8:$B$601,'COMPTE 2029'!M503),IF(C500=2030,INDEX('COMPTE 2030'!$B$8:$B$601,'COMPTE 2030'!M503),"")))))))</f>
        <v/>
      </c>
      <c r="C504" s="116" t="str" cm="1">
        <f t="array" ref="C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D504" t="str" cm="1">
        <f t="array" ref="D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E504" s="2" t="str" cm="1">
        <f t="array" ref="E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F504" t="str" cm="1">
        <f t="array" ref="F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G504" t="str" cm="1">
        <f t="array" ref="G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H504" t="str" cm="1">
        <f t="array" ref="H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  <c r="I504" t="str" cm="1">
        <f t="array" ref="I504">IF(C501="2024",INDEX('COMPTE 2024'!$B$8:$B$602,'COMPTE 2024'!M504),IF(C501="2025",INDEX('COMPTE 2025'!$B$8:$B$601,'COMPTE 2024'!M504),IF(C501="2026",INDEX('COMPTE 2026'!$B$601,'COMPTE 2026'!N503),IF(C501="2027",INDEX('COMPTE 2027'!$B$8:$B$601,'COMPTE 2027'!N503),IF(C501="2028",INDEX('COMPTE 2028'!$B$8:$B$601,'COMPTE 2028'!N503),IF(C501="2029",INDEX('COMPTE 2029'!$B$8:$B$601,'COMPTE 2029'!N503),IF(C501="2030",INDEX('COMPTE 2030'!$B$8:$B$601,'COMPTE 2030'!N503),"")))))))</f>
        <v/>
      </c>
    </row>
    <row r="505" spans="2:9" ht="18" customHeight="1" x14ac:dyDescent="0.25">
      <c r="B505" s="83" t="str" cm="1">
        <f t="array" ref="B505">IF(C502=2024,INDEX('COMPTE 2024'!$B$7:$B$601,'COMPTE 2024'!M504),IF(C501=2025,INDEX('COMPTE 2025'!$B$8:$B$601,'COMPTE 2024'!M504),IF(C501=2026,INDEX('COMPTE 2026'!$B$8:$B$601,'COMPTE 2026'!M504),IF(C501=2027,INDEX('COMPTE 2027'!$B$8:$B$601,'COMPTE 2027'!M504),IF(C501=2028,INDEX('COMPTE 2028'!$B$8:$B$601,'COMPTE 2028'!M504),IF(C501=2029,INDEX('COMPTE 2029'!$B$8:$B$601,'COMPTE 2029'!M504),IF(C501=2030,INDEX('COMPTE 2030'!$B$8:$B$601,'COMPTE 2030'!M504),"")))))))</f>
        <v/>
      </c>
      <c r="C505" s="116" t="str" cm="1">
        <f t="array" ref="C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D505" t="str" cm="1">
        <f t="array" ref="D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E505" s="2" t="str" cm="1">
        <f t="array" ref="E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F505" t="str" cm="1">
        <f t="array" ref="F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G505" t="str" cm="1">
        <f t="array" ref="G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H505" t="str" cm="1">
        <f t="array" ref="H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  <c r="I505" t="str" cm="1">
        <f t="array" ref="I505">IF(C502="2024",INDEX('COMPTE 2024'!$B$8:$B$602,'COMPTE 2024'!M505),IF(C502="2025",INDEX('COMPTE 2025'!$B$8:$B$601,'COMPTE 2024'!M505),IF(C502="2026",INDEX('COMPTE 2026'!$B$601,'COMPTE 2026'!N504),IF(C502="2027",INDEX('COMPTE 2027'!$B$8:$B$601,'COMPTE 2027'!N504),IF(C502="2028",INDEX('COMPTE 2028'!$B$8:$B$601,'COMPTE 2028'!N504),IF(C502="2029",INDEX('COMPTE 2029'!$B$8:$B$601,'COMPTE 2029'!N504),IF(C502="2030",INDEX('COMPTE 2030'!$B$8:$B$601,'COMPTE 2030'!N504),"")))))))</f>
        <v/>
      </c>
    </row>
    <row r="506" spans="2:9" ht="18" customHeight="1" x14ac:dyDescent="0.25">
      <c r="B506" s="83" t="str" cm="1">
        <f t="array" ref="B506">IF(C503=2024,INDEX('COMPTE 2024'!$B$7:$B$601,'COMPTE 2024'!M505),IF(C502=2025,INDEX('COMPTE 2025'!$B$8:$B$601,'COMPTE 2024'!M505),IF(C502=2026,INDEX('COMPTE 2026'!$B$8:$B$601,'COMPTE 2026'!M505),IF(C502=2027,INDEX('COMPTE 2027'!$B$8:$B$601,'COMPTE 2027'!M505),IF(C502=2028,INDEX('COMPTE 2028'!$B$8:$B$601,'COMPTE 2028'!M505),IF(C502=2029,INDEX('COMPTE 2029'!$B$8:$B$601,'COMPTE 2029'!M505),IF(C502=2030,INDEX('COMPTE 2030'!$B$8:$B$601,'COMPTE 2030'!M505),"")))))))</f>
        <v/>
      </c>
      <c r="C506" s="116" t="str" cm="1">
        <f t="array" ref="C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D506" t="str" cm="1">
        <f t="array" ref="D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E506" s="2" t="str" cm="1">
        <f t="array" ref="E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F506" t="str" cm="1">
        <f t="array" ref="F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G506" t="str" cm="1">
        <f t="array" ref="G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H506" t="str" cm="1">
        <f t="array" ref="H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  <c r="I506" t="str" cm="1">
        <f t="array" ref="I506">IF(C503="2024",INDEX('COMPTE 2024'!$B$8:$B$602,'COMPTE 2024'!M506),IF(C503="2025",INDEX('COMPTE 2025'!$B$8:$B$601,'COMPTE 2024'!M506),IF(C503="2026",INDEX('COMPTE 2026'!$B$601,'COMPTE 2026'!N505),IF(C503="2027",INDEX('COMPTE 2027'!$B$8:$B$601,'COMPTE 2027'!N505),IF(C503="2028",INDEX('COMPTE 2028'!$B$8:$B$601,'COMPTE 2028'!N505),IF(C503="2029",INDEX('COMPTE 2029'!$B$8:$B$601,'COMPTE 2029'!N505),IF(C503="2030",INDEX('COMPTE 2030'!$B$8:$B$601,'COMPTE 2030'!N505),"")))))))</f>
        <v/>
      </c>
    </row>
    <row r="507" spans="2:9" ht="18" customHeight="1" x14ac:dyDescent="0.25">
      <c r="B507" s="83" t="str" cm="1">
        <f t="array" ref="B507">IF(C504=2024,INDEX('COMPTE 2024'!$B$7:$B$601,'COMPTE 2024'!M506),IF(C503=2025,INDEX('COMPTE 2025'!$B$8:$B$601,'COMPTE 2024'!M506),IF(C503=2026,INDEX('COMPTE 2026'!$B$8:$B$601,'COMPTE 2026'!M506),IF(C503=2027,INDEX('COMPTE 2027'!$B$8:$B$601,'COMPTE 2027'!M506),IF(C503=2028,INDEX('COMPTE 2028'!$B$8:$B$601,'COMPTE 2028'!M506),IF(C503=2029,INDEX('COMPTE 2029'!$B$8:$B$601,'COMPTE 2029'!M506),IF(C503=2030,INDEX('COMPTE 2030'!$B$8:$B$601,'COMPTE 2030'!M506),"")))))))</f>
        <v/>
      </c>
      <c r="C507" s="116" t="str" cm="1">
        <f t="array" ref="C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D507" t="str" cm="1">
        <f t="array" ref="D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E507" s="2" t="str" cm="1">
        <f t="array" ref="E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F507" t="str" cm="1">
        <f t="array" ref="F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G507" t="str" cm="1">
        <f t="array" ref="G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H507" t="str" cm="1">
        <f t="array" ref="H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  <c r="I507" t="str" cm="1">
        <f t="array" ref="I507">IF(C504="2024",INDEX('COMPTE 2024'!$B$8:$B$602,'COMPTE 2024'!M507),IF(C504="2025",INDEX('COMPTE 2025'!$B$8:$B$601,'COMPTE 2024'!M507),IF(C504="2026",INDEX('COMPTE 2026'!$B$601,'COMPTE 2026'!N506),IF(C504="2027",INDEX('COMPTE 2027'!$B$8:$B$601,'COMPTE 2027'!N506),IF(C504="2028",INDEX('COMPTE 2028'!$B$8:$B$601,'COMPTE 2028'!N506),IF(C504="2029",INDEX('COMPTE 2029'!$B$8:$B$601,'COMPTE 2029'!N506),IF(C504="2030",INDEX('COMPTE 2030'!$B$8:$B$601,'COMPTE 2030'!N506),"")))))))</f>
        <v/>
      </c>
    </row>
    <row r="508" spans="2:9" ht="18" customHeight="1" x14ac:dyDescent="0.25">
      <c r="B508" s="83" t="str" cm="1">
        <f t="array" ref="B508">IF(C505=2024,INDEX('COMPTE 2024'!$B$7:$B$601,'COMPTE 2024'!M507),IF(C504=2025,INDEX('COMPTE 2025'!$B$8:$B$601,'COMPTE 2024'!M507),IF(C504=2026,INDEX('COMPTE 2026'!$B$8:$B$601,'COMPTE 2026'!M507),IF(C504=2027,INDEX('COMPTE 2027'!$B$8:$B$601,'COMPTE 2027'!M507),IF(C504=2028,INDEX('COMPTE 2028'!$B$8:$B$601,'COMPTE 2028'!M507),IF(C504=2029,INDEX('COMPTE 2029'!$B$8:$B$601,'COMPTE 2029'!M507),IF(C504=2030,INDEX('COMPTE 2030'!$B$8:$B$601,'COMPTE 2030'!M507),"")))))))</f>
        <v/>
      </c>
      <c r="C508" s="116" t="str" cm="1">
        <f t="array" ref="C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D508" t="str" cm="1">
        <f t="array" ref="D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E508" s="2" t="str" cm="1">
        <f t="array" ref="E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F508" t="str" cm="1">
        <f t="array" ref="F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G508" t="str" cm="1">
        <f t="array" ref="G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H508" t="str" cm="1">
        <f t="array" ref="H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  <c r="I508" t="str" cm="1">
        <f t="array" ref="I508">IF(C505="2024",INDEX('COMPTE 2024'!$B$8:$B$602,'COMPTE 2024'!M508),IF(C505="2025",INDEX('COMPTE 2025'!$B$8:$B$601,'COMPTE 2024'!M508),IF(C505="2026",INDEX('COMPTE 2026'!$B$601,'COMPTE 2026'!N507),IF(C505="2027",INDEX('COMPTE 2027'!$B$8:$B$601,'COMPTE 2027'!N507),IF(C505="2028",INDEX('COMPTE 2028'!$B$8:$B$601,'COMPTE 2028'!N507),IF(C505="2029",INDEX('COMPTE 2029'!$B$8:$B$601,'COMPTE 2029'!N507),IF(C505="2030",INDEX('COMPTE 2030'!$B$8:$B$601,'COMPTE 2030'!N507),"")))))))</f>
        <v/>
      </c>
    </row>
    <row r="509" spans="2:9" ht="18" customHeight="1" x14ac:dyDescent="0.25">
      <c r="B509" s="83" t="str" cm="1">
        <f t="array" ref="B509">IF(C506=2024,INDEX('COMPTE 2024'!$B$7:$B$601,'COMPTE 2024'!M508),IF(C505=2025,INDEX('COMPTE 2025'!$B$8:$B$601,'COMPTE 2024'!M508),IF(C505=2026,INDEX('COMPTE 2026'!$B$8:$B$601,'COMPTE 2026'!M508),IF(C505=2027,INDEX('COMPTE 2027'!$B$8:$B$601,'COMPTE 2027'!M508),IF(C505=2028,INDEX('COMPTE 2028'!$B$8:$B$601,'COMPTE 2028'!M508),IF(C505=2029,INDEX('COMPTE 2029'!$B$8:$B$601,'COMPTE 2029'!M508),IF(C505=2030,INDEX('COMPTE 2030'!$B$8:$B$601,'COMPTE 2030'!M508),"")))))))</f>
        <v/>
      </c>
      <c r="C509" s="116" t="str" cm="1">
        <f t="array" ref="C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D509" t="str" cm="1">
        <f t="array" ref="D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E509" s="2" t="str" cm="1">
        <f t="array" ref="E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F509" t="str" cm="1">
        <f t="array" ref="F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G509" t="str" cm="1">
        <f t="array" ref="G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H509" t="str" cm="1">
        <f t="array" ref="H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  <c r="I509" t="str" cm="1">
        <f t="array" ref="I509">IF(C506="2024",INDEX('COMPTE 2024'!$B$8:$B$602,'COMPTE 2024'!M509),IF(C506="2025",INDEX('COMPTE 2025'!$B$8:$B$601,'COMPTE 2024'!M509),IF(C506="2026",INDEX('COMPTE 2026'!$B$601,'COMPTE 2026'!N508),IF(C506="2027",INDEX('COMPTE 2027'!$B$8:$B$601,'COMPTE 2027'!N508),IF(C506="2028",INDEX('COMPTE 2028'!$B$8:$B$601,'COMPTE 2028'!N508),IF(C506="2029",INDEX('COMPTE 2029'!$B$8:$B$601,'COMPTE 2029'!N508),IF(C506="2030",INDEX('COMPTE 2030'!$B$8:$B$601,'COMPTE 2030'!N508),"")))))))</f>
        <v/>
      </c>
    </row>
    <row r="510" spans="2:9" ht="18" customHeight="1" x14ac:dyDescent="0.25">
      <c r="B510" s="83" t="str" cm="1">
        <f t="array" ref="B510">IF(C507=2024,INDEX('COMPTE 2024'!$B$7:$B$601,'COMPTE 2024'!M509),IF(C506=2025,INDEX('COMPTE 2025'!$B$8:$B$601,'COMPTE 2024'!M509),IF(C506=2026,INDEX('COMPTE 2026'!$B$8:$B$601,'COMPTE 2026'!M509),IF(C506=2027,INDEX('COMPTE 2027'!$B$8:$B$601,'COMPTE 2027'!M509),IF(C506=2028,INDEX('COMPTE 2028'!$B$8:$B$601,'COMPTE 2028'!M509),IF(C506=2029,INDEX('COMPTE 2029'!$B$8:$B$601,'COMPTE 2029'!M509),IF(C506=2030,INDEX('COMPTE 2030'!$B$8:$B$601,'COMPTE 2030'!M509),"")))))))</f>
        <v/>
      </c>
      <c r="C510" s="116" t="str" cm="1">
        <f t="array" ref="C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D510" t="str" cm="1">
        <f t="array" ref="D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E510" s="2" t="str" cm="1">
        <f t="array" ref="E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F510" t="str" cm="1">
        <f t="array" ref="F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G510" t="str" cm="1">
        <f t="array" ref="G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H510" t="str" cm="1">
        <f t="array" ref="H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  <c r="I510" t="str" cm="1">
        <f t="array" ref="I510">IF(C507="2024",INDEX('COMPTE 2024'!$B$8:$B$602,'COMPTE 2024'!M510),IF(C507="2025",INDEX('COMPTE 2025'!$B$8:$B$601,'COMPTE 2024'!M510),IF(C507="2026",INDEX('COMPTE 2026'!$B$601,'COMPTE 2026'!N509),IF(C507="2027",INDEX('COMPTE 2027'!$B$8:$B$601,'COMPTE 2027'!N509),IF(C507="2028",INDEX('COMPTE 2028'!$B$8:$B$601,'COMPTE 2028'!N509),IF(C507="2029",INDEX('COMPTE 2029'!$B$8:$B$601,'COMPTE 2029'!N509),IF(C507="2030",INDEX('COMPTE 2030'!$B$8:$B$601,'COMPTE 2030'!N509),"")))))))</f>
        <v/>
      </c>
    </row>
    <row r="511" spans="2:9" ht="18" customHeight="1" x14ac:dyDescent="0.25">
      <c r="B511" s="83" t="str" cm="1">
        <f t="array" ref="B511">IF(C508=2024,INDEX('COMPTE 2024'!$B$7:$B$601,'COMPTE 2024'!M510),IF(C507=2025,INDEX('COMPTE 2025'!$B$8:$B$601,'COMPTE 2024'!M510),IF(C507=2026,INDEX('COMPTE 2026'!$B$8:$B$601,'COMPTE 2026'!M510),IF(C507=2027,INDEX('COMPTE 2027'!$B$8:$B$601,'COMPTE 2027'!M510),IF(C507=2028,INDEX('COMPTE 2028'!$B$8:$B$601,'COMPTE 2028'!M510),IF(C507=2029,INDEX('COMPTE 2029'!$B$8:$B$601,'COMPTE 2029'!M510),IF(C507=2030,INDEX('COMPTE 2030'!$B$8:$B$601,'COMPTE 2030'!M510),"")))))))</f>
        <v/>
      </c>
      <c r="C511" s="116" t="str" cm="1">
        <f t="array" ref="C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D511" t="str" cm="1">
        <f t="array" ref="D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E511" s="2" t="str" cm="1">
        <f t="array" ref="E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F511" t="str" cm="1">
        <f t="array" ref="F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G511" t="str" cm="1">
        <f t="array" ref="G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H511" t="str" cm="1">
        <f t="array" ref="H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  <c r="I511" t="str" cm="1">
        <f t="array" ref="I511">IF(C508="2024",INDEX('COMPTE 2024'!$B$8:$B$602,'COMPTE 2024'!M511),IF(C508="2025",INDEX('COMPTE 2025'!$B$8:$B$601,'COMPTE 2024'!M511),IF(C508="2026",INDEX('COMPTE 2026'!$B$601,'COMPTE 2026'!N510),IF(C508="2027",INDEX('COMPTE 2027'!$B$8:$B$601,'COMPTE 2027'!N510),IF(C508="2028",INDEX('COMPTE 2028'!$B$8:$B$601,'COMPTE 2028'!N510),IF(C508="2029",INDEX('COMPTE 2029'!$B$8:$B$601,'COMPTE 2029'!N510),IF(C508="2030",INDEX('COMPTE 2030'!$B$8:$B$601,'COMPTE 2030'!N510),"")))))))</f>
        <v/>
      </c>
    </row>
    <row r="512" spans="2:9" ht="18" customHeight="1" x14ac:dyDescent="0.25">
      <c r="B512" s="83" t="str" cm="1">
        <f t="array" ref="B512">IF(C509=2024,INDEX('COMPTE 2024'!$B$7:$B$601,'COMPTE 2024'!M511),IF(C508=2025,INDEX('COMPTE 2025'!$B$8:$B$601,'COMPTE 2024'!M511),IF(C508=2026,INDEX('COMPTE 2026'!$B$8:$B$601,'COMPTE 2026'!M511),IF(C508=2027,INDEX('COMPTE 2027'!$B$8:$B$601,'COMPTE 2027'!M511),IF(C508=2028,INDEX('COMPTE 2028'!$B$8:$B$601,'COMPTE 2028'!M511),IF(C508=2029,INDEX('COMPTE 2029'!$B$8:$B$601,'COMPTE 2029'!M511),IF(C508=2030,INDEX('COMPTE 2030'!$B$8:$B$601,'COMPTE 2030'!M511),"")))))))</f>
        <v/>
      </c>
      <c r="C512" s="116" t="str" cm="1">
        <f t="array" ref="C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D512" t="str" cm="1">
        <f t="array" ref="D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E512" s="2" t="str" cm="1">
        <f t="array" ref="E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F512" t="str" cm="1">
        <f t="array" ref="F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G512" t="str" cm="1">
        <f t="array" ref="G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H512" t="str" cm="1">
        <f t="array" ref="H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  <c r="I512" t="str" cm="1">
        <f t="array" ref="I512">IF(C509="2024",INDEX('COMPTE 2024'!$B$8:$B$602,'COMPTE 2024'!M512),IF(C509="2025",INDEX('COMPTE 2025'!$B$8:$B$601,'COMPTE 2024'!M512),IF(C509="2026",INDEX('COMPTE 2026'!$B$601,'COMPTE 2026'!N511),IF(C509="2027",INDEX('COMPTE 2027'!$B$8:$B$601,'COMPTE 2027'!N511),IF(C509="2028",INDEX('COMPTE 2028'!$B$8:$B$601,'COMPTE 2028'!N511),IF(C509="2029",INDEX('COMPTE 2029'!$B$8:$B$601,'COMPTE 2029'!N511),IF(C509="2030",INDEX('COMPTE 2030'!$B$8:$B$601,'COMPTE 2030'!N511),"")))))))</f>
        <v/>
      </c>
    </row>
    <row r="513" spans="2:9" ht="18" customHeight="1" x14ac:dyDescent="0.25">
      <c r="B513" s="83" t="str" cm="1">
        <f t="array" ref="B513">IF(C510=2024,INDEX('COMPTE 2024'!$B$7:$B$601,'COMPTE 2024'!M512),IF(C509=2025,INDEX('COMPTE 2025'!$B$8:$B$601,'COMPTE 2024'!M512),IF(C509=2026,INDEX('COMPTE 2026'!$B$8:$B$601,'COMPTE 2026'!M512),IF(C509=2027,INDEX('COMPTE 2027'!$B$8:$B$601,'COMPTE 2027'!M512),IF(C509=2028,INDEX('COMPTE 2028'!$B$8:$B$601,'COMPTE 2028'!M512),IF(C509=2029,INDEX('COMPTE 2029'!$B$8:$B$601,'COMPTE 2029'!M512),IF(C509=2030,INDEX('COMPTE 2030'!$B$8:$B$601,'COMPTE 2030'!M512),"")))))))</f>
        <v/>
      </c>
      <c r="C513" s="116" t="str" cm="1">
        <f t="array" ref="C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D513" t="str" cm="1">
        <f t="array" ref="D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E513" s="2" t="str" cm="1">
        <f t="array" ref="E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F513" t="str" cm="1">
        <f t="array" ref="F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G513" t="str" cm="1">
        <f t="array" ref="G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H513" t="str" cm="1">
        <f t="array" ref="H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  <c r="I513" t="str" cm="1">
        <f t="array" ref="I513">IF(C510="2024",INDEX('COMPTE 2024'!$B$8:$B$602,'COMPTE 2024'!M513),IF(C510="2025",INDEX('COMPTE 2025'!$B$8:$B$601,'COMPTE 2024'!M513),IF(C510="2026",INDEX('COMPTE 2026'!$B$601,'COMPTE 2026'!N512),IF(C510="2027",INDEX('COMPTE 2027'!$B$8:$B$601,'COMPTE 2027'!N512),IF(C510="2028",INDEX('COMPTE 2028'!$B$8:$B$601,'COMPTE 2028'!N512),IF(C510="2029",INDEX('COMPTE 2029'!$B$8:$B$601,'COMPTE 2029'!N512),IF(C510="2030",INDEX('COMPTE 2030'!$B$8:$B$601,'COMPTE 2030'!N512),"")))))))</f>
        <v/>
      </c>
    </row>
    <row r="514" spans="2:9" ht="18" customHeight="1" x14ac:dyDescent="0.25">
      <c r="B514" s="83" t="str" cm="1">
        <f t="array" ref="B514">IF(C511=2024,INDEX('COMPTE 2024'!$B$7:$B$601,'COMPTE 2024'!M513),IF(C510=2025,INDEX('COMPTE 2025'!$B$8:$B$601,'COMPTE 2024'!M513),IF(C510=2026,INDEX('COMPTE 2026'!$B$8:$B$601,'COMPTE 2026'!M513),IF(C510=2027,INDEX('COMPTE 2027'!$B$8:$B$601,'COMPTE 2027'!M513),IF(C510=2028,INDEX('COMPTE 2028'!$B$8:$B$601,'COMPTE 2028'!M513),IF(C510=2029,INDEX('COMPTE 2029'!$B$8:$B$601,'COMPTE 2029'!M513),IF(C510=2030,INDEX('COMPTE 2030'!$B$8:$B$601,'COMPTE 2030'!M513),"")))))))</f>
        <v/>
      </c>
      <c r="C514" s="116" t="str" cm="1">
        <f t="array" ref="C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D514" t="str" cm="1">
        <f t="array" ref="D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E514" s="2" t="str" cm="1">
        <f t="array" ref="E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F514" t="str" cm="1">
        <f t="array" ref="F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G514" t="str" cm="1">
        <f t="array" ref="G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H514" t="str" cm="1">
        <f t="array" ref="H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  <c r="I514" t="str" cm="1">
        <f t="array" ref="I514">IF(C511="2024",INDEX('COMPTE 2024'!$B$8:$B$602,'COMPTE 2024'!M514),IF(C511="2025",INDEX('COMPTE 2025'!$B$8:$B$601,'COMPTE 2024'!M514),IF(C511="2026",INDEX('COMPTE 2026'!$B$601,'COMPTE 2026'!N513),IF(C511="2027",INDEX('COMPTE 2027'!$B$8:$B$601,'COMPTE 2027'!N513),IF(C511="2028",INDEX('COMPTE 2028'!$B$8:$B$601,'COMPTE 2028'!N513),IF(C511="2029",INDEX('COMPTE 2029'!$B$8:$B$601,'COMPTE 2029'!N513),IF(C511="2030",INDEX('COMPTE 2030'!$B$8:$B$601,'COMPTE 2030'!N513),"")))))))</f>
        <v/>
      </c>
    </row>
    <row r="515" spans="2:9" ht="18" customHeight="1" x14ac:dyDescent="0.25">
      <c r="B515" s="83" t="str" cm="1">
        <f t="array" ref="B515">IF(C512=2024,INDEX('COMPTE 2024'!$B$7:$B$601,'COMPTE 2024'!M514),IF(C511=2025,INDEX('COMPTE 2025'!$B$8:$B$601,'COMPTE 2024'!M514),IF(C511=2026,INDEX('COMPTE 2026'!$B$8:$B$601,'COMPTE 2026'!M514),IF(C511=2027,INDEX('COMPTE 2027'!$B$8:$B$601,'COMPTE 2027'!M514),IF(C511=2028,INDEX('COMPTE 2028'!$B$8:$B$601,'COMPTE 2028'!M514),IF(C511=2029,INDEX('COMPTE 2029'!$B$8:$B$601,'COMPTE 2029'!M514),IF(C511=2030,INDEX('COMPTE 2030'!$B$8:$B$601,'COMPTE 2030'!M514),"")))))))</f>
        <v/>
      </c>
      <c r="C515" s="116" t="str" cm="1">
        <f t="array" ref="C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D515" t="str" cm="1">
        <f t="array" ref="D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E515" s="2" t="str" cm="1">
        <f t="array" ref="E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F515" t="str" cm="1">
        <f t="array" ref="F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G515" t="str" cm="1">
        <f t="array" ref="G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H515" t="str" cm="1">
        <f t="array" ref="H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  <c r="I515" t="str" cm="1">
        <f t="array" ref="I515">IF(C512="2024",INDEX('COMPTE 2024'!$B$8:$B$602,'COMPTE 2024'!M515),IF(C512="2025",INDEX('COMPTE 2025'!$B$8:$B$601,'COMPTE 2024'!M515),IF(C512="2026",INDEX('COMPTE 2026'!$B$601,'COMPTE 2026'!N514),IF(C512="2027",INDEX('COMPTE 2027'!$B$8:$B$601,'COMPTE 2027'!N514),IF(C512="2028",INDEX('COMPTE 2028'!$B$8:$B$601,'COMPTE 2028'!N514),IF(C512="2029",INDEX('COMPTE 2029'!$B$8:$B$601,'COMPTE 2029'!N514),IF(C512="2030",INDEX('COMPTE 2030'!$B$8:$B$601,'COMPTE 2030'!N514),"")))))))</f>
        <v/>
      </c>
    </row>
    <row r="516" spans="2:9" ht="18" customHeight="1" x14ac:dyDescent="0.25">
      <c r="B516" s="83" t="str" cm="1">
        <f t="array" ref="B516">IF(C513=2024,INDEX('COMPTE 2024'!$B$7:$B$601,'COMPTE 2024'!M515),IF(C512=2025,INDEX('COMPTE 2025'!$B$8:$B$601,'COMPTE 2024'!M515),IF(C512=2026,INDEX('COMPTE 2026'!$B$8:$B$601,'COMPTE 2026'!M515),IF(C512=2027,INDEX('COMPTE 2027'!$B$8:$B$601,'COMPTE 2027'!M515),IF(C512=2028,INDEX('COMPTE 2028'!$B$8:$B$601,'COMPTE 2028'!M515),IF(C512=2029,INDEX('COMPTE 2029'!$B$8:$B$601,'COMPTE 2029'!M515),IF(C512=2030,INDEX('COMPTE 2030'!$B$8:$B$601,'COMPTE 2030'!M515),"")))))))</f>
        <v/>
      </c>
      <c r="C516" s="116" t="str" cm="1">
        <f t="array" ref="C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D516" t="str" cm="1">
        <f t="array" ref="D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E516" s="2" t="str" cm="1">
        <f t="array" ref="E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F516" t="str" cm="1">
        <f t="array" ref="F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G516" t="str" cm="1">
        <f t="array" ref="G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H516" t="str" cm="1">
        <f t="array" ref="H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  <c r="I516" t="str" cm="1">
        <f t="array" ref="I516">IF(C513="2024",INDEX('COMPTE 2024'!$B$8:$B$602,'COMPTE 2024'!M516),IF(C513="2025",INDEX('COMPTE 2025'!$B$8:$B$601,'COMPTE 2024'!M516),IF(C513="2026",INDEX('COMPTE 2026'!$B$601,'COMPTE 2026'!N515),IF(C513="2027",INDEX('COMPTE 2027'!$B$8:$B$601,'COMPTE 2027'!N515),IF(C513="2028",INDEX('COMPTE 2028'!$B$8:$B$601,'COMPTE 2028'!N515),IF(C513="2029",INDEX('COMPTE 2029'!$B$8:$B$601,'COMPTE 2029'!N515),IF(C513="2030",INDEX('COMPTE 2030'!$B$8:$B$601,'COMPTE 2030'!N515),"")))))))</f>
        <v/>
      </c>
    </row>
    <row r="517" spans="2:9" ht="18" customHeight="1" x14ac:dyDescent="0.25">
      <c r="B517" s="83" t="str" cm="1">
        <f t="array" ref="B517">IF(C514=2024,INDEX('COMPTE 2024'!$B$7:$B$601,'COMPTE 2024'!M516),IF(C513=2025,INDEX('COMPTE 2025'!$B$8:$B$601,'COMPTE 2024'!M516),IF(C513=2026,INDEX('COMPTE 2026'!$B$8:$B$601,'COMPTE 2026'!M516),IF(C513=2027,INDEX('COMPTE 2027'!$B$8:$B$601,'COMPTE 2027'!M516),IF(C513=2028,INDEX('COMPTE 2028'!$B$8:$B$601,'COMPTE 2028'!M516),IF(C513=2029,INDEX('COMPTE 2029'!$B$8:$B$601,'COMPTE 2029'!M516),IF(C513=2030,INDEX('COMPTE 2030'!$B$8:$B$601,'COMPTE 2030'!M516),"")))))))</f>
        <v/>
      </c>
      <c r="C517" s="116" t="str" cm="1">
        <f t="array" ref="C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D517" t="str" cm="1">
        <f t="array" ref="D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E517" s="2" t="str" cm="1">
        <f t="array" ref="E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F517" t="str" cm="1">
        <f t="array" ref="F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G517" t="str" cm="1">
        <f t="array" ref="G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H517" t="str" cm="1">
        <f t="array" ref="H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  <c r="I517" t="str" cm="1">
        <f t="array" ref="I517">IF(C514="2024",INDEX('COMPTE 2024'!$B$8:$B$602,'COMPTE 2024'!M517),IF(C514="2025",INDEX('COMPTE 2025'!$B$8:$B$601,'COMPTE 2024'!M517),IF(C514="2026",INDEX('COMPTE 2026'!$B$601,'COMPTE 2026'!N516),IF(C514="2027",INDEX('COMPTE 2027'!$B$8:$B$601,'COMPTE 2027'!N516),IF(C514="2028",INDEX('COMPTE 2028'!$B$8:$B$601,'COMPTE 2028'!N516),IF(C514="2029",INDEX('COMPTE 2029'!$B$8:$B$601,'COMPTE 2029'!N516),IF(C514="2030",INDEX('COMPTE 2030'!$B$8:$B$601,'COMPTE 2030'!N516),"")))))))</f>
        <v/>
      </c>
    </row>
    <row r="518" spans="2:9" ht="18" customHeight="1" x14ac:dyDescent="0.25">
      <c r="B518" s="83" t="str" cm="1">
        <f t="array" ref="B518">IF(C515=2024,INDEX('COMPTE 2024'!$B$7:$B$601,'COMPTE 2024'!M517),IF(C514=2025,INDEX('COMPTE 2025'!$B$8:$B$601,'COMPTE 2024'!M517),IF(C514=2026,INDEX('COMPTE 2026'!$B$8:$B$601,'COMPTE 2026'!M517),IF(C514=2027,INDEX('COMPTE 2027'!$B$8:$B$601,'COMPTE 2027'!M517),IF(C514=2028,INDEX('COMPTE 2028'!$B$8:$B$601,'COMPTE 2028'!M517),IF(C514=2029,INDEX('COMPTE 2029'!$B$8:$B$601,'COMPTE 2029'!M517),IF(C514=2030,INDEX('COMPTE 2030'!$B$8:$B$601,'COMPTE 2030'!M517),"")))))))</f>
        <v/>
      </c>
      <c r="C518" s="116" t="str" cm="1">
        <f t="array" ref="C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D518" t="str" cm="1">
        <f t="array" ref="D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E518" s="2" t="str" cm="1">
        <f t="array" ref="E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F518" t="str" cm="1">
        <f t="array" ref="F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G518" t="str" cm="1">
        <f t="array" ref="G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H518" t="str" cm="1">
        <f t="array" ref="H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  <c r="I518" t="str" cm="1">
        <f t="array" ref="I518">IF(C515="2024",INDEX('COMPTE 2024'!$B$8:$B$602,'COMPTE 2024'!M518),IF(C515="2025",INDEX('COMPTE 2025'!$B$8:$B$601,'COMPTE 2024'!M518),IF(C515="2026",INDEX('COMPTE 2026'!$B$601,'COMPTE 2026'!N517),IF(C515="2027",INDEX('COMPTE 2027'!$B$8:$B$601,'COMPTE 2027'!N517),IF(C515="2028",INDEX('COMPTE 2028'!$B$8:$B$601,'COMPTE 2028'!N517),IF(C515="2029",INDEX('COMPTE 2029'!$B$8:$B$601,'COMPTE 2029'!N517),IF(C515="2030",INDEX('COMPTE 2030'!$B$8:$B$601,'COMPTE 2030'!N517),"")))))))</f>
        <v/>
      </c>
    </row>
    <row r="519" spans="2:9" ht="18" customHeight="1" x14ac:dyDescent="0.25">
      <c r="B519" s="83" t="str" cm="1">
        <f t="array" ref="B519">IF(C516=2024,INDEX('COMPTE 2024'!$B$7:$B$601,'COMPTE 2024'!M518),IF(C515=2025,INDEX('COMPTE 2025'!$B$8:$B$601,'COMPTE 2024'!M518),IF(C515=2026,INDEX('COMPTE 2026'!$B$8:$B$601,'COMPTE 2026'!M518),IF(C515=2027,INDEX('COMPTE 2027'!$B$8:$B$601,'COMPTE 2027'!M518),IF(C515=2028,INDEX('COMPTE 2028'!$B$8:$B$601,'COMPTE 2028'!M518),IF(C515=2029,INDEX('COMPTE 2029'!$B$8:$B$601,'COMPTE 2029'!M518),IF(C515=2030,INDEX('COMPTE 2030'!$B$8:$B$601,'COMPTE 2030'!M518),"")))))))</f>
        <v/>
      </c>
      <c r="C519" s="116" t="str" cm="1">
        <f t="array" ref="C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D519" t="str" cm="1">
        <f t="array" ref="D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E519" s="2" t="str" cm="1">
        <f t="array" ref="E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F519" t="str" cm="1">
        <f t="array" ref="F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G519" t="str" cm="1">
        <f t="array" ref="G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H519" t="str" cm="1">
        <f t="array" ref="H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  <c r="I519" t="str" cm="1">
        <f t="array" ref="I519">IF(C516="2024",INDEX('COMPTE 2024'!$B$8:$B$602,'COMPTE 2024'!M519),IF(C516="2025",INDEX('COMPTE 2025'!$B$8:$B$601,'COMPTE 2024'!M519),IF(C516="2026",INDEX('COMPTE 2026'!$B$601,'COMPTE 2026'!N518),IF(C516="2027",INDEX('COMPTE 2027'!$B$8:$B$601,'COMPTE 2027'!N518),IF(C516="2028",INDEX('COMPTE 2028'!$B$8:$B$601,'COMPTE 2028'!N518),IF(C516="2029",INDEX('COMPTE 2029'!$B$8:$B$601,'COMPTE 2029'!N518),IF(C516="2030",INDEX('COMPTE 2030'!$B$8:$B$601,'COMPTE 2030'!N518),"")))))))</f>
        <v/>
      </c>
    </row>
    <row r="520" spans="2:9" ht="18" customHeight="1" x14ac:dyDescent="0.25">
      <c r="B520" s="83" t="str" cm="1">
        <f t="array" ref="B520">IF(C517=2024,INDEX('COMPTE 2024'!$B$7:$B$601,'COMPTE 2024'!M519),IF(C516=2025,INDEX('COMPTE 2025'!$B$8:$B$601,'COMPTE 2024'!M519),IF(C516=2026,INDEX('COMPTE 2026'!$B$8:$B$601,'COMPTE 2026'!M519),IF(C516=2027,INDEX('COMPTE 2027'!$B$8:$B$601,'COMPTE 2027'!M519),IF(C516=2028,INDEX('COMPTE 2028'!$B$8:$B$601,'COMPTE 2028'!M519),IF(C516=2029,INDEX('COMPTE 2029'!$B$8:$B$601,'COMPTE 2029'!M519),IF(C516=2030,INDEX('COMPTE 2030'!$B$8:$B$601,'COMPTE 2030'!M519),"")))))))</f>
        <v/>
      </c>
      <c r="C520" s="116" t="str" cm="1">
        <f t="array" ref="C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D520" t="str" cm="1">
        <f t="array" ref="D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E520" s="2" t="str" cm="1">
        <f t="array" ref="E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F520" t="str" cm="1">
        <f t="array" ref="F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G520" t="str" cm="1">
        <f t="array" ref="G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H520" t="str" cm="1">
        <f t="array" ref="H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  <c r="I520" t="str" cm="1">
        <f t="array" ref="I520">IF(C517="2024",INDEX('COMPTE 2024'!$B$8:$B$602,'COMPTE 2024'!M520),IF(C517="2025",INDEX('COMPTE 2025'!$B$8:$B$601,'COMPTE 2024'!M520),IF(C517="2026",INDEX('COMPTE 2026'!$B$601,'COMPTE 2026'!N519),IF(C517="2027",INDEX('COMPTE 2027'!$B$8:$B$601,'COMPTE 2027'!N519),IF(C517="2028",INDEX('COMPTE 2028'!$B$8:$B$601,'COMPTE 2028'!N519),IF(C517="2029",INDEX('COMPTE 2029'!$B$8:$B$601,'COMPTE 2029'!N519),IF(C517="2030",INDEX('COMPTE 2030'!$B$8:$B$601,'COMPTE 2030'!N519),"")))))))</f>
        <v/>
      </c>
    </row>
    <row r="521" spans="2:9" ht="18" customHeight="1" x14ac:dyDescent="0.25">
      <c r="B521" s="83" t="str" cm="1">
        <f t="array" ref="B521">IF(C518=2024,INDEX('COMPTE 2024'!$B$7:$B$601,'COMPTE 2024'!M520),IF(C517=2025,INDEX('COMPTE 2025'!$B$8:$B$601,'COMPTE 2024'!M520),IF(C517=2026,INDEX('COMPTE 2026'!$B$8:$B$601,'COMPTE 2026'!M520),IF(C517=2027,INDEX('COMPTE 2027'!$B$8:$B$601,'COMPTE 2027'!M520),IF(C517=2028,INDEX('COMPTE 2028'!$B$8:$B$601,'COMPTE 2028'!M520),IF(C517=2029,INDEX('COMPTE 2029'!$B$8:$B$601,'COMPTE 2029'!M520),IF(C517=2030,INDEX('COMPTE 2030'!$B$8:$B$601,'COMPTE 2030'!M520),"")))))))</f>
        <v/>
      </c>
      <c r="C521" s="116" t="str" cm="1">
        <f t="array" ref="C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D521" t="str" cm="1">
        <f t="array" ref="D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E521" s="2" t="str" cm="1">
        <f t="array" ref="E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F521" t="str" cm="1">
        <f t="array" ref="F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G521" t="str" cm="1">
        <f t="array" ref="G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H521" t="str" cm="1">
        <f t="array" ref="H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  <c r="I521" t="str" cm="1">
        <f t="array" ref="I521">IF(C518="2024",INDEX('COMPTE 2024'!$B$8:$B$602,'COMPTE 2024'!M521),IF(C518="2025",INDEX('COMPTE 2025'!$B$8:$B$601,'COMPTE 2024'!M521),IF(C518="2026",INDEX('COMPTE 2026'!$B$601,'COMPTE 2026'!N520),IF(C518="2027",INDEX('COMPTE 2027'!$B$8:$B$601,'COMPTE 2027'!N520),IF(C518="2028",INDEX('COMPTE 2028'!$B$8:$B$601,'COMPTE 2028'!N520),IF(C518="2029",INDEX('COMPTE 2029'!$B$8:$B$601,'COMPTE 2029'!N520),IF(C518="2030",INDEX('COMPTE 2030'!$B$8:$B$601,'COMPTE 2030'!N520),"")))))))</f>
        <v/>
      </c>
    </row>
    <row r="522" spans="2:9" ht="18" customHeight="1" x14ac:dyDescent="0.25">
      <c r="B522" s="83" t="str" cm="1">
        <f t="array" ref="B522">IF(C519=2024,INDEX('COMPTE 2024'!$B$7:$B$601,'COMPTE 2024'!M521),IF(C518=2025,INDEX('COMPTE 2025'!$B$8:$B$601,'COMPTE 2024'!M521),IF(C518=2026,INDEX('COMPTE 2026'!$B$8:$B$601,'COMPTE 2026'!M521),IF(C518=2027,INDEX('COMPTE 2027'!$B$8:$B$601,'COMPTE 2027'!M521),IF(C518=2028,INDEX('COMPTE 2028'!$B$8:$B$601,'COMPTE 2028'!M521),IF(C518=2029,INDEX('COMPTE 2029'!$B$8:$B$601,'COMPTE 2029'!M521),IF(C518=2030,INDEX('COMPTE 2030'!$B$8:$B$601,'COMPTE 2030'!M521),"")))))))</f>
        <v/>
      </c>
      <c r="C522" s="116" t="str" cm="1">
        <f t="array" ref="C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D522" t="str" cm="1">
        <f t="array" ref="D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E522" s="2" t="str" cm="1">
        <f t="array" ref="E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F522" t="str" cm="1">
        <f t="array" ref="F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G522" t="str" cm="1">
        <f t="array" ref="G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H522" t="str" cm="1">
        <f t="array" ref="H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  <c r="I522" t="str" cm="1">
        <f t="array" ref="I522">IF(C519="2024",INDEX('COMPTE 2024'!$B$8:$B$602,'COMPTE 2024'!M522),IF(C519="2025",INDEX('COMPTE 2025'!$B$8:$B$601,'COMPTE 2024'!M522),IF(C519="2026",INDEX('COMPTE 2026'!$B$601,'COMPTE 2026'!N521),IF(C519="2027",INDEX('COMPTE 2027'!$B$8:$B$601,'COMPTE 2027'!N521),IF(C519="2028",INDEX('COMPTE 2028'!$B$8:$B$601,'COMPTE 2028'!N521),IF(C519="2029",INDEX('COMPTE 2029'!$B$8:$B$601,'COMPTE 2029'!N521),IF(C519="2030",INDEX('COMPTE 2030'!$B$8:$B$601,'COMPTE 2030'!N521),"")))))))</f>
        <v/>
      </c>
    </row>
    <row r="523" spans="2:9" ht="18" customHeight="1" x14ac:dyDescent="0.25">
      <c r="B523" s="83" t="str" cm="1">
        <f t="array" ref="B523">IF(C520=2024,INDEX('COMPTE 2024'!$B$7:$B$601,'COMPTE 2024'!M522),IF(C519=2025,INDEX('COMPTE 2025'!$B$8:$B$601,'COMPTE 2024'!M522),IF(C519=2026,INDEX('COMPTE 2026'!$B$8:$B$601,'COMPTE 2026'!M522),IF(C519=2027,INDEX('COMPTE 2027'!$B$8:$B$601,'COMPTE 2027'!M522),IF(C519=2028,INDEX('COMPTE 2028'!$B$8:$B$601,'COMPTE 2028'!M522),IF(C519=2029,INDEX('COMPTE 2029'!$B$8:$B$601,'COMPTE 2029'!M522),IF(C519=2030,INDEX('COMPTE 2030'!$B$8:$B$601,'COMPTE 2030'!M522),"")))))))</f>
        <v/>
      </c>
      <c r="C523" s="116" t="str" cm="1">
        <f t="array" ref="C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D523" t="str" cm="1">
        <f t="array" ref="D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E523" s="2" t="str" cm="1">
        <f t="array" ref="E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F523" t="str" cm="1">
        <f t="array" ref="F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G523" t="str" cm="1">
        <f t="array" ref="G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H523" t="str" cm="1">
        <f t="array" ref="H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  <c r="I523" t="str" cm="1">
        <f t="array" ref="I523">IF(C520="2024",INDEX('COMPTE 2024'!$B$8:$B$602,'COMPTE 2024'!M523),IF(C520="2025",INDEX('COMPTE 2025'!$B$8:$B$601,'COMPTE 2024'!M523),IF(C520="2026",INDEX('COMPTE 2026'!$B$601,'COMPTE 2026'!N522),IF(C520="2027",INDEX('COMPTE 2027'!$B$8:$B$601,'COMPTE 2027'!N522),IF(C520="2028",INDEX('COMPTE 2028'!$B$8:$B$601,'COMPTE 2028'!N522),IF(C520="2029",INDEX('COMPTE 2029'!$B$8:$B$601,'COMPTE 2029'!N522),IF(C520="2030",INDEX('COMPTE 2030'!$B$8:$B$601,'COMPTE 2030'!N522),"")))))))</f>
        <v/>
      </c>
    </row>
    <row r="524" spans="2:9" ht="18" customHeight="1" x14ac:dyDescent="0.25">
      <c r="B524" s="83" t="str" cm="1">
        <f t="array" ref="B524">IF(C521=2024,INDEX('COMPTE 2024'!$B$7:$B$601,'COMPTE 2024'!M523),IF(C520=2025,INDEX('COMPTE 2025'!$B$8:$B$601,'COMPTE 2024'!M523),IF(C520=2026,INDEX('COMPTE 2026'!$B$8:$B$601,'COMPTE 2026'!M523),IF(C520=2027,INDEX('COMPTE 2027'!$B$8:$B$601,'COMPTE 2027'!M523),IF(C520=2028,INDEX('COMPTE 2028'!$B$8:$B$601,'COMPTE 2028'!M523),IF(C520=2029,INDEX('COMPTE 2029'!$B$8:$B$601,'COMPTE 2029'!M523),IF(C520=2030,INDEX('COMPTE 2030'!$B$8:$B$601,'COMPTE 2030'!M523),"")))))))</f>
        <v/>
      </c>
      <c r="C524" s="116" t="str" cm="1">
        <f t="array" ref="C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D524" t="str" cm="1">
        <f t="array" ref="D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E524" s="2" t="str" cm="1">
        <f t="array" ref="E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F524" t="str" cm="1">
        <f t="array" ref="F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G524" t="str" cm="1">
        <f t="array" ref="G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H524" t="str" cm="1">
        <f t="array" ref="H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  <c r="I524" t="str" cm="1">
        <f t="array" ref="I524">IF(C521="2024",INDEX('COMPTE 2024'!$B$8:$B$602,'COMPTE 2024'!M524),IF(C521="2025",INDEX('COMPTE 2025'!$B$8:$B$601,'COMPTE 2024'!M524),IF(C521="2026",INDEX('COMPTE 2026'!$B$601,'COMPTE 2026'!N523),IF(C521="2027",INDEX('COMPTE 2027'!$B$8:$B$601,'COMPTE 2027'!N523),IF(C521="2028",INDEX('COMPTE 2028'!$B$8:$B$601,'COMPTE 2028'!N523),IF(C521="2029",INDEX('COMPTE 2029'!$B$8:$B$601,'COMPTE 2029'!N523),IF(C521="2030",INDEX('COMPTE 2030'!$B$8:$B$601,'COMPTE 2030'!N523),"")))))))</f>
        <v/>
      </c>
    </row>
    <row r="525" spans="2:9" ht="18" customHeight="1" x14ac:dyDescent="0.25">
      <c r="B525" s="83" t="str" cm="1">
        <f t="array" ref="B525">IF(C522=2024,INDEX('COMPTE 2024'!$B$7:$B$601,'COMPTE 2024'!M524),IF(C521=2025,INDEX('COMPTE 2025'!$B$8:$B$601,'COMPTE 2024'!M524),IF(C521=2026,INDEX('COMPTE 2026'!$B$8:$B$601,'COMPTE 2026'!M524),IF(C521=2027,INDEX('COMPTE 2027'!$B$8:$B$601,'COMPTE 2027'!M524),IF(C521=2028,INDEX('COMPTE 2028'!$B$8:$B$601,'COMPTE 2028'!M524),IF(C521=2029,INDEX('COMPTE 2029'!$B$8:$B$601,'COMPTE 2029'!M524),IF(C521=2030,INDEX('COMPTE 2030'!$B$8:$B$601,'COMPTE 2030'!M524),"")))))))</f>
        <v/>
      </c>
      <c r="C525" s="116" t="str" cm="1">
        <f t="array" ref="C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D525" t="str" cm="1">
        <f t="array" ref="D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E525" s="2" t="str" cm="1">
        <f t="array" ref="E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F525" t="str" cm="1">
        <f t="array" ref="F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G525" t="str" cm="1">
        <f t="array" ref="G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H525" t="str" cm="1">
        <f t="array" ref="H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  <c r="I525" t="str" cm="1">
        <f t="array" ref="I525">IF(C522="2024",INDEX('COMPTE 2024'!$B$8:$B$602,'COMPTE 2024'!M525),IF(C522="2025",INDEX('COMPTE 2025'!$B$8:$B$601,'COMPTE 2024'!M525),IF(C522="2026",INDEX('COMPTE 2026'!$B$601,'COMPTE 2026'!N524),IF(C522="2027",INDEX('COMPTE 2027'!$B$8:$B$601,'COMPTE 2027'!N524),IF(C522="2028",INDEX('COMPTE 2028'!$B$8:$B$601,'COMPTE 2028'!N524),IF(C522="2029",INDEX('COMPTE 2029'!$B$8:$B$601,'COMPTE 2029'!N524),IF(C522="2030",INDEX('COMPTE 2030'!$B$8:$B$601,'COMPTE 2030'!N524),"")))))))</f>
        <v/>
      </c>
    </row>
    <row r="526" spans="2:9" ht="18" customHeight="1" x14ac:dyDescent="0.25">
      <c r="B526" s="83" t="str" cm="1">
        <f t="array" ref="B526">IF(C523=2024,INDEX('COMPTE 2024'!$B$7:$B$601,'COMPTE 2024'!M525),IF(C522=2025,INDEX('COMPTE 2025'!$B$8:$B$601,'COMPTE 2024'!M525),IF(C522=2026,INDEX('COMPTE 2026'!$B$8:$B$601,'COMPTE 2026'!M525),IF(C522=2027,INDEX('COMPTE 2027'!$B$8:$B$601,'COMPTE 2027'!M525),IF(C522=2028,INDEX('COMPTE 2028'!$B$8:$B$601,'COMPTE 2028'!M525),IF(C522=2029,INDEX('COMPTE 2029'!$B$8:$B$601,'COMPTE 2029'!M525),IF(C522=2030,INDEX('COMPTE 2030'!$B$8:$B$601,'COMPTE 2030'!M525),"")))))))</f>
        <v/>
      </c>
      <c r="C526" s="116" t="str" cm="1">
        <f t="array" ref="C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D526" t="str" cm="1">
        <f t="array" ref="D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E526" s="2" t="str" cm="1">
        <f t="array" ref="E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F526" t="str" cm="1">
        <f t="array" ref="F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G526" t="str" cm="1">
        <f t="array" ref="G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H526" t="str" cm="1">
        <f t="array" ref="H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  <c r="I526" t="str" cm="1">
        <f t="array" ref="I526">IF(C523="2024",INDEX('COMPTE 2024'!$B$8:$B$602,'COMPTE 2024'!M526),IF(C523="2025",INDEX('COMPTE 2025'!$B$8:$B$601,'COMPTE 2024'!M526),IF(C523="2026",INDEX('COMPTE 2026'!$B$601,'COMPTE 2026'!N525),IF(C523="2027",INDEX('COMPTE 2027'!$B$8:$B$601,'COMPTE 2027'!N525),IF(C523="2028",INDEX('COMPTE 2028'!$B$8:$B$601,'COMPTE 2028'!N525),IF(C523="2029",INDEX('COMPTE 2029'!$B$8:$B$601,'COMPTE 2029'!N525),IF(C523="2030",INDEX('COMPTE 2030'!$B$8:$B$601,'COMPTE 2030'!N525),"")))))))</f>
        <v/>
      </c>
    </row>
    <row r="527" spans="2:9" ht="18" customHeight="1" x14ac:dyDescent="0.25">
      <c r="B527" s="83" t="str" cm="1">
        <f t="array" ref="B527">IF(C524=2024,INDEX('COMPTE 2024'!$B$7:$B$601,'COMPTE 2024'!M526),IF(C523=2025,INDEX('COMPTE 2025'!$B$8:$B$601,'COMPTE 2024'!M526),IF(C523=2026,INDEX('COMPTE 2026'!$B$8:$B$601,'COMPTE 2026'!M526),IF(C523=2027,INDEX('COMPTE 2027'!$B$8:$B$601,'COMPTE 2027'!M526),IF(C523=2028,INDEX('COMPTE 2028'!$B$8:$B$601,'COMPTE 2028'!M526),IF(C523=2029,INDEX('COMPTE 2029'!$B$8:$B$601,'COMPTE 2029'!M526),IF(C523=2030,INDEX('COMPTE 2030'!$B$8:$B$601,'COMPTE 2030'!M526),"")))))))</f>
        <v/>
      </c>
      <c r="C527" s="116" t="str" cm="1">
        <f t="array" ref="C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D527" t="str" cm="1">
        <f t="array" ref="D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E527" s="2" t="str" cm="1">
        <f t="array" ref="E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F527" t="str" cm="1">
        <f t="array" ref="F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G527" t="str" cm="1">
        <f t="array" ref="G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H527" t="str" cm="1">
        <f t="array" ref="H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  <c r="I527" t="str" cm="1">
        <f t="array" ref="I527">IF(C524="2024",INDEX('COMPTE 2024'!$B$8:$B$602,'COMPTE 2024'!M527),IF(C524="2025",INDEX('COMPTE 2025'!$B$8:$B$601,'COMPTE 2024'!M527),IF(C524="2026",INDEX('COMPTE 2026'!$B$601,'COMPTE 2026'!N526),IF(C524="2027",INDEX('COMPTE 2027'!$B$8:$B$601,'COMPTE 2027'!N526),IF(C524="2028",INDEX('COMPTE 2028'!$B$8:$B$601,'COMPTE 2028'!N526),IF(C524="2029",INDEX('COMPTE 2029'!$B$8:$B$601,'COMPTE 2029'!N526),IF(C524="2030",INDEX('COMPTE 2030'!$B$8:$B$601,'COMPTE 2030'!N526),"")))))))</f>
        <v/>
      </c>
    </row>
    <row r="528" spans="2:9" ht="18" customHeight="1" x14ac:dyDescent="0.25">
      <c r="B528" s="83" t="str" cm="1">
        <f t="array" ref="B528">IF(C525=2024,INDEX('COMPTE 2024'!$B$7:$B$601,'COMPTE 2024'!M527),IF(C524=2025,INDEX('COMPTE 2025'!$B$8:$B$601,'COMPTE 2024'!M527),IF(C524=2026,INDEX('COMPTE 2026'!$B$8:$B$601,'COMPTE 2026'!M527),IF(C524=2027,INDEX('COMPTE 2027'!$B$8:$B$601,'COMPTE 2027'!M527),IF(C524=2028,INDEX('COMPTE 2028'!$B$8:$B$601,'COMPTE 2028'!M527),IF(C524=2029,INDEX('COMPTE 2029'!$B$8:$B$601,'COMPTE 2029'!M527),IF(C524=2030,INDEX('COMPTE 2030'!$B$8:$B$601,'COMPTE 2030'!M527),"")))))))</f>
        <v/>
      </c>
      <c r="C528" s="116" t="str" cm="1">
        <f t="array" ref="C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D528" t="str" cm="1">
        <f t="array" ref="D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E528" s="2" t="str" cm="1">
        <f t="array" ref="E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F528" t="str" cm="1">
        <f t="array" ref="F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G528" t="str" cm="1">
        <f t="array" ref="G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H528" t="str" cm="1">
        <f t="array" ref="H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  <c r="I528" t="str" cm="1">
        <f t="array" ref="I528">IF(C525="2024",INDEX('COMPTE 2024'!$B$8:$B$602,'COMPTE 2024'!M528),IF(C525="2025",INDEX('COMPTE 2025'!$B$8:$B$601,'COMPTE 2024'!M528),IF(C525="2026",INDEX('COMPTE 2026'!$B$601,'COMPTE 2026'!N527),IF(C525="2027",INDEX('COMPTE 2027'!$B$8:$B$601,'COMPTE 2027'!N527),IF(C525="2028",INDEX('COMPTE 2028'!$B$8:$B$601,'COMPTE 2028'!N527),IF(C525="2029",INDEX('COMPTE 2029'!$B$8:$B$601,'COMPTE 2029'!N527),IF(C525="2030",INDEX('COMPTE 2030'!$B$8:$B$601,'COMPTE 2030'!N527),"")))))))</f>
        <v/>
      </c>
    </row>
    <row r="529" spans="2:9" ht="18" customHeight="1" x14ac:dyDescent="0.25">
      <c r="B529" s="83" t="str" cm="1">
        <f t="array" ref="B529">IF(C526=2024,INDEX('COMPTE 2024'!$B$7:$B$601,'COMPTE 2024'!M528),IF(C525=2025,INDEX('COMPTE 2025'!$B$8:$B$601,'COMPTE 2024'!M528),IF(C525=2026,INDEX('COMPTE 2026'!$B$8:$B$601,'COMPTE 2026'!M528),IF(C525=2027,INDEX('COMPTE 2027'!$B$8:$B$601,'COMPTE 2027'!M528),IF(C525=2028,INDEX('COMPTE 2028'!$B$8:$B$601,'COMPTE 2028'!M528),IF(C525=2029,INDEX('COMPTE 2029'!$B$8:$B$601,'COMPTE 2029'!M528),IF(C525=2030,INDEX('COMPTE 2030'!$B$8:$B$601,'COMPTE 2030'!M528),"")))))))</f>
        <v/>
      </c>
      <c r="C529" s="116" t="str" cm="1">
        <f t="array" ref="C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D529" t="str" cm="1">
        <f t="array" ref="D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E529" s="2" t="str" cm="1">
        <f t="array" ref="E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F529" t="str" cm="1">
        <f t="array" ref="F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G529" t="str" cm="1">
        <f t="array" ref="G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H529" t="str" cm="1">
        <f t="array" ref="H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  <c r="I529" t="str" cm="1">
        <f t="array" ref="I529">IF(C526="2024",INDEX('COMPTE 2024'!$B$8:$B$602,'COMPTE 2024'!M529),IF(C526="2025",INDEX('COMPTE 2025'!$B$8:$B$601,'COMPTE 2024'!M529),IF(C526="2026",INDEX('COMPTE 2026'!$B$601,'COMPTE 2026'!N528),IF(C526="2027",INDEX('COMPTE 2027'!$B$8:$B$601,'COMPTE 2027'!N528),IF(C526="2028",INDEX('COMPTE 2028'!$B$8:$B$601,'COMPTE 2028'!N528),IF(C526="2029",INDEX('COMPTE 2029'!$B$8:$B$601,'COMPTE 2029'!N528),IF(C526="2030",INDEX('COMPTE 2030'!$B$8:$B$601,'COMPTE 2030'!N528),"")))))))</f>
        <v/>
      </c>
    </row>
    <row r="530" spans="2:9" ht="18" customHeight="1" x14ac:dyDescent="0.25">
      <c r="B530" s="83" t="str" cm="1">
        <f t="array" ref="B530">IF(C527=2024,INDEX('COMPTE 2024'!$B$7:$B$601,'COMPTE 2024'!M529),IF(C526=2025,INDEX('COMPTE 2025'!$B$8:$B$601,'COMPTE 2024'!M529),IF(C526=2026,INDEX('COMPTE 2026'!$B$8:$B$601,'COMPTE 2026'!M529),IF(C526=2027,INDEX('COMPTE 2027'!$B$8:$B$601,'COMPTE 2027'!M529),IF(C526=2028,INDEX('COMPTE 2028'!$B$8:$B$601,'COMPTE 2028'!M529),IF(C526=2029,INDEX('COMPTE 2029'!$B$8:$B$601,'COMPTE 2029'!M529),IF(C526=2030,INDEX('COMPTE 2030'!$B$8:$B$601,'COMPTE 2030'!M529),"")))))))</f>
        <v/>
      </c>
      <c r="C530" s="116" t="str" cm="1">
        <f t="array" ref="C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D530" t="str" cm="1">
        <f t="array" ref="D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E530" s="2" t="str" cm="1">
        <f t="array" ref="E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F530" t="str" cm="1">
        <f t="array" ref="F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G530" t="str" cm="1">
        <f t="array" ref="G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H530" t="str" cm="1">
        <f t="array" ref="H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  <c r="I530" t="str" cm="1">
        <f t="array" ref="I530">IF(C527="2024",INDEX('COMPTE 2024'!$B$8:$B$602,'COMPTE 2024'!M530),IF(C527="2025",INDEX('COMPTE 2025'!$B$8:$B$601,'COMPTE 2024'!M530),IF(C527="2026",INDEX('COMPTE 2026'!$B$601,'COMPTE 2026'!N529),IF(C527="2027",INDEX('COMPTE 2027'!$B$8:$B$601,'COMPTE 2027'!N529),IF(C527="2028",INDEX('COMPTE 2028'!$B$8:$B$601,'COMPTE 2028'!N529),IF(C527="2029",INDEX('COMPTE 2029'!$B$8:$B$601,'COMPTE 2029'!N529),IF(C527="2030",INDEX('COMPTE 2030'!$B$8:$B$601,'COMPTE 2030'!N529),"")))))))</f>
        <v/>
      </c>
    </row>
    <row r="531" spans="2:9" ht="18" customHeight="1" x14ac:dyDescent="0.25">
      <c r="B531" s="83" t="str" cm="1">
        <f t="array" ref="B531">IF(C528=2024,INDEX('COMPTE 2024'!$B$7:$B$601,'COMPTE 2024'!M530),IF(C527=2025,INDEX('COMPTE 2025'!$B$8:$B$601,'COMPTE 2024'!M530),IF(C527=2026,INDEX('COMPTE 2026'!$B$8:$B$601,'COMPTE 2026'!M530),IF(C527=2027,INDEX('COMPTE 2027'!$B$8:$B$601,'COMPTE 2027'!M530),IF(C527=2028,INDEX('COMPTE 2028'!$B$8:$B$601,'COMPTE 2028'!M530),IF(C527=2029,INDEX('COMPTE 2029'!$B$8:$B$601,'COMPTE 2029'!M530),IF(C527=2030,INDEX('COMPTE 2030'!$B$8:$B$601,'COMPTE 2030'!M530),"")))))))</f>
        <v/>
      </c>
      <c r="C531" s="116" t="str" cm="1">
        <f t="array" ref="C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D531" t="str" cm="1">
        <f t="array" ref="D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E531" s="2" t="str" cm="1">
        <f t="array" ref="E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F531" t="str" cm="1">
        <f t="array" ref="F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G531" t="str" cm="1">
        <f t="array" ref="G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H531" t="str" cm="1">
        <f t="array" ref="H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  <c r="I531" t="str" cm="1">
        <f t="array" ref="I531">IF(C528="2024",INDEX('COMPTE 2024'!$B$8:$B$602,'COMPTE 2024'!M531),IF(C528="2025",INDEX('COMPTE 2025'!$B$8:$B$601,'COMPTE 2024'!M531),IF(C528="2026",INDEX('COMPTE 2026'!$B$601,'COMPTE 2026'!N530),IF(C528="2027",INDEX('COMPTE 2027'!$B$8:$B$601,'COMPTE 2027'!N530),IF(C528="2028",INDEX('COMPTE 2028'!$B$8:$B$601,'COMPTE 2028'!N530),IF(C528="2029",INDEX('COMPTE 2029'!$B$8:$B$601,'COMPTE 2029'!N530),IF(C528="2030",INDEX('COMPTE 2030'!$B$8:$B$601,'COMPTE 2030'!N530),"")))))))</f>
        <v/>
      </c>
    </row>
    <row r="532" spans="2:9" ht="18" customHeight="1" x14ac:dyDescent="0.25">
      <c r="B532" s="83" t="str" cm="1">
        <f t="array" ref="B532">IF(C529=2024,INDEX('COMPTE 2024'!$B$7:$B$601,'COMPTE 2024'!M531),IF(C528=2025,INDEX('COMPTE 2025'!$B$8:$B$601,'COMPTE 2024'!M531),IF(C528=2026,INDEX('COMPTE 2026'!$B$8:$B$601,'COMPTE 2026'!M531),IF(C528=2027,INDEX('COMPTE 2027'!$B$8:$B$601,'COMPTE 2027'!M531),IF(C528=2028,INDEX('COMPTE 2028'!$B$8:$B$601,'COMPTE 2028'!M531),IF(C528=2029,INDEX('COMPTE 2029'!$B$8:$B$601,'COMPTE 2029'!M531),IF(C528=2030,INDEX('COMPTE 2030'!$B$8:$B$601,'COMPTE 2030'!M531),"")))))))</f>
        <v/>
      </c>
      <c r="C532" s="116" t="str" cm="1">
        <f t="array" ref="C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D532" t="str" cm="1">
        <f t="array" ref="D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E532" s="2" t="str" cm="1">
        <f t="array" ref="E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F532" t="str" cm="1">
        <f t="array" ref="F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G532" t="str" cm="1">
        <f t="array" ref="G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H532" t="str" cm="1">
        <f t="array" ref="H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  <c r="I532" t="str" cm="1">
        <f t="array" ref="I532">IF(C529="2024",INDEX('COMPTE 2024'!$B$8:$B$602,'COMPTE 2024'!M532),IF(C529="2025",INDEX('COMPTE 2025'!$B$8:$B$601,'COMPTE 2024'!M532),IF(C529="2026",INDEX('COMPTE 2026'!$B$601,'COMPTE 2026'!N531),IF(C529="2027",INDEX('COMPTE 2027'!$B$8:$B$601,'COMPTE 2027'!N531),IF(C529="2028",INDEX('COMPTE 2028'!$B$8:$B$601,'COMPTE 2028'!N531),IF(C529="2029",INDEX('COMPTE 2029'!$B$8:$B$601,'COMPTE 2029'!N531),IF(C529="2030",INDEX('COMPTE 2030'!$B$8:$B$601,'COMPTE 2030'!N531),"")))))))</f>
        <v/>
      </c>
    </row>
    <row r="533" spans="2:9" ht="18" customHeight="1" x14ac:dyDescent="0.25">
      <c r="B533" s="83" t="str" cm="1">
        <f t="array" ref="B533">IF(C530=2024,INDEX('COMPTE 2024'!$B$7:$B$601,'COMPTE 2024'!M532),IF(C529=2025,INDEX('COMPTE 2025'!$B$8:$B$601,'COMPTE 2024'!M532),IF(C529=2026,INDEX('COMPTE 2026'!$B$8:$B$601,'COMPTE 2026'!M532),IF(C529=2027,INDEX('COMPTE 2027'!$B$8:$B$601,'COMPTE 2027'!M532),IF(C529=2028,INDEX('COMPTE 2028'!$B$8:$B$601,'COMPTE 2028'!M532),IF(C529=2029,INDEX('COMPTE 2029'!$B$8:$B$601,'COMPTE 2029'!M532),IF(C529=2030,INDEX('COMPTE 2030'!$B$8:$B$601,'COMPTE 2030'!M532),"")))))))</f>
        <v/>
      </c>
      <c r="C533" s="116" t="str" cm="1">
        <f t="array" ref="C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D533" t="str" cm="1">
        <f t="array" ref="D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E533" s="2" t="str" cm="1">
        <f t="array" ref="E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F533" t="str" cm="1">
        <f t="array" ref="F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G533" t="str" cm="1">
        <f t="array" ref="G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H533" t="str" cm="1">
        <f t="array" ref="H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  <c r="I533" t="str" cm="1">
        <f t="array" ref="I533">IF(C530="2024",INDEX('COMPTE 2024'!$B$8:$B$602,'COMPTE 2024'!M533),IF(C530="2025",INDEX('COMPTE 2025'!$B$8:$B$601,'COMPTE 2024'!M533),IF(C530="2026",INDEX('COMPTE 2026'!$B$601,'COMPTE 2026'!N532),IF(C530="2027",INDEX('COMPTE 2027'!$B$8:$B$601,'COMPTE 2027'!N532),IF(C530="2028",INDEX('COMPTE 2028'!$B$8:$B$601,'COMPTE 2028'!N532),IF(C530="2029",INDEX('COMPTE 2029'!$B$8:$B$601,'COMPTE 2029'!N532),IF(C530="2030",INDEX('COMPTE 2030'!$B$8:$B$601,'COMPTE 2030'!N532),"")))))))</f>
        <v/>
      </c>
    </row>
    <row r="534" spans="2:9" ht="18" customHeight="1" x14ac:dyDescent="0.25">
      <c r="B534" s="83" t="str" cm="1">
        <f t="array" ref="B534">IF(C531=2024,INDEX('COMPTE 2024'!$B$7:$B$601,'COMPTE 2024'!M533),IF(C530=2025,INDEX('COMPTE 2025'!$B$8:$B$601,'COMPTE 2024'!M533),IF(C530=2026,INDEX('COMPTE 2026'!$B$8:$B$601,'COMPTE 2026'!M533),IF(C530=2027,INDEX('COMPTE 2027'!$B$8:$B$601,'COMPTE 2027'!M533),IF(C530=2028,INDEX('COMPTE 2028'!$B$8:$B$601,'COMPTE 2028'!M533),IF(C530=2029,INDEX('COMPTE 2029'!$B$8:$B$601,'COMPTE 2029'!M533),IF(C530=2030,INDEX('COMPTE 2030'!$B$8:$B$601,'COMPTE 2030'!M533),"")))))))</f>
        <v/>
      </c>
      <c r="C534" s="116" t="str" cm="1">
        <f t="array" ref="C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D534" t="str" cm="1">
        <f t="array" ref="D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E534" s="2" t="str" cm="1">
        <f t="array" ref="E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F534" t="str" cm="1">
        <f t="array" ref="F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G534" t="str" cm="1">
        <f t="array" ref="G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H534" t="str" cm="1">
        <f t="array" ref="H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  <c r="I534" t="str" cm="1">
        <f t="array" ref="I534">IF(C531="2024",INDEX('COMPTE 2024'!$B$8:$B$602,'COMPTE 2024'!M534),IF(C531="2025",INDEX('COMPTE 2025'!$B$8:$B$601,'COMPTE 2024'!M534),IF(C531="2026",INDEX('COMPTE 2026'!$B$601,'COMPTE 2026'!N533),IF(C531="2027",INDEX('COMPTE 2027'!$B$8:$B$601,'COMPTE 2027'!N533),IF(C531="2028",INDEX('COMPTE 2028'!$B$8:$B$601,'COMPTE 2028'!N533),IF(C531="2029",INDEX('COMPTE 2029'!$B$8:$B$601,'COMPTE 2029'!N533),IF(C531="2030",INDEX('COMPTE 2030'!$B$8:$B$601,'COMPTE 2030'!N533),"")))))))</f>
        <v/>
      </c>
    </row>
    <row r="535" spans="2:9" ht="18" customHeight="1" x14ac:dyDescent="0.25">
      <c r="B535" s="83" t="str" cm="1">
        <f t="array" ref="B535">IF(C532=2024,INDEX('COMPTE 2024'!$B$7:$B$601,'COMPTE 2024'!M534),IF(C531=2025,INDEX('COMPTE 2025'!$B$8:$B$601,'COMPTE 2024'!M534),IF(C531=2026,INDEX('COMPTE 2026'!$B$8:$B$601,'COMPTE 2026'!M534),IF(C531=2027,INDEX('COMPTE 2027'!$B$8:$B$601,'COMPTE 2027'!M534),IF(C531=2028,INDEX('COMPTE 2028'!$B$8:$B$601,'COMPTE 2028'!M534),IF(C531=2029,INDEX('COMPTE 2029'!$B$8:$B$601,'COMPTE 2029'!M534),IF(C531=2030,INDEX('COMPTE 2030'!$B$8:$B$601,'COMPTE 2030'!M534),"")))))))</f>
        <v/>
      </c>
      <c r="C535" s="116" t="str" cm="1">
        <f t="array" ref="C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D535" t="str" cm="1">
        <f t="array" ref="D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E535" s="2" t="str" cm="1">
        <f t="array" ref="E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F535" t="str" cm="1">
        <f t="array" ref="F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G535" t="str" cm="1">
        <f t="array" ref="G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H535" t="str" cm="1">
        <f t="array" ref="H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  <c r="I535" t="str" cm="1">
        <f t="array" ref="I535">IF(C532="2024",INDEX('COMPTE 2024'!$B$8:$B$602,'COMPTE 2024'!M535),IF(C532="2025",INDEX('COMPTE 2025'!$B$8:$B$601,'COMPTE 2024'!M535),IF(C532="2026",INDEX('COMPTE 2026'!$B$601,'COMPTE 2026'!N534),IF(C532="2027",INDEX('COMPTE 2027'!$B$8:$B$601,'COMPTE 2027'!N534),IF(C532="2028",INDEX('COMPTE 2028'!$B$8:$B$601,'COMPTE 2028'!N534),IF(C532="2029",INDEX('COMPTE 2029'!$B$8:$B$601,'COMPTE 2029'!N534),IF(C532="2030",INDEX('COMPTE 2030'!$B$8:$B$601,'COMPTE 2030'!N534),"")))))))</f>
        <v/>
      </c>
    </row>
    <row r="536" spans="2:9" ht="18" customHeight="1" x14ac:dyDescent="0.25">
      <c r="B536" s="83" t="str" cm="1">
        <f t="array" ref="B536">IF(C533=2024,INDEX('COMPTE 2024'!$B$7:$B$601,'COMPTE 2024'!M535),IF(C532=2025,INDEX('COMPTE 2025'!$B$8:$B$601,'COMPTE 2024'!M535),IF(C532=2026,INDEX('COMPTE 2026'!$B$8:$B$601,'COMPTE 2026'!M535),IF(C532=2027,INDEX('COMPTE 2027'!$B$8:$B$601,'COMPTE 2027'!M535),IF(C532=2028,INDEX('COMPTE 2028'!$B$8:$B$601,'COMPTE 2028'!M535),IF(C532=2029,INDEX('COMPTE 2029'!$B$8:$B$601,'COMPTE 2029'!M535),IF(C532=2030,INDEX('COMPTE 2030'!$B$8:$B$601,'COMPTE 2030'!M535),"")))))))</f>
        <v/>
      </c>
      <c r="C536" s="116" t="str" cm="1">
        <f t="array" ref="C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D536" t="str" cm="1">
        <f t="array" ref="D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E536" s="2" t="str" cm="1">
        <f t="array" ref="E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F536" t="str" cm="1">
        <f t="array" ref="F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G536" t="str" cm="1">
        <f t="array" ref="G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H536" t="str" cm="1">
        <f t="array" ref="H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  <c r="I536" t="str" cm="1">
        <f t="array" ref="I536">IF(C533="2024",INDEX('COMPTE 2024'!$B$8:$B$602,'COMPTE 2024'!M536),IF(C533="2025",INDEX('COMPTE 2025'!$B$8:$B$601,'COMPTE 2024'!M536),IF(C533="2026",INDEX('COMPTE 2026'!$B$601,'COMPTE 2026'!N535),IF(C533="2027",INDEX('COMPTE 2027'!$B$8:$B$601,'COMPTE 2027'!N535),IF(C533="2028",INDEX('COMPTE 2028'!$B$8:$B$601,'COMPTE 2028'!N535),IF(C533="2029",INDEX('COMPTE 2029'!$B$8:$B$601,'COMPTE 2029'!N535),IF(C533="2030",INDEX('COMPTE 2030'!$B$8:$B$601,'COMPTE 2030'!N535),"")))))))</f>
        <v/>
      </c>
    </row>
    <row r="537" spans="2:9" ht="18" customHeight="1" x14ac:dyDescent="0.25">
      <c r="B537" s="83" t="str" cm="1">
        <f t="array" ref="B537">IF(C534=2024,INDEX('COMPTE 2024'!$B$7:$B$601,'COMPTE 2024'!M536),IF(C533=2025,INDEX('COMPTE 2025'!$B$8:$B$601,'COMPTE 2024'!M536),IF(C533=2026,INDEX('COMPTE 2026'!$B$8:$B$601,'COMPTE 2026'!M536),IF(C533=2027,INDEX('COMPTE 2027'!$B$8:$B$601,'COMPTE 2027'!M536),IF(C533=2028,INDEX('COMPTE 2028'!$B$8:$B$601,'COMPTE 2028'!M536),IF(C533=2029,INDEX('COMPTE 2029'!$B$8:$B$601,'COMPTE 2029'!M536),IF(C533=2030,INDEX('COMPTE 2030'!$B$8:$B$601,'COMPTE 2030'!M536),"")))))))</f>
        <v/>
      </c>
      <c r="C537" s="116" t="str" cm="1">
        <f t="array" ref="C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D537" t="str" cm="1">
        <f t="array" ref="D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E537" s="2" t="str" cm="1">
        <f t="array" ref="E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F537" t="str" cm="1">
        <f t="array" ref="F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G537" t="str" cm="1">
        <f t="array" ref="G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H537" t="str" cm="1">
        <f t="array" ref="H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  <c r="I537" t="str" cm="1">
        <f t="array" ref="I537">IF(C534="2024",INDEX('COMPTE 2024'!$B$8:$B$602,'COMPTE 2024'!M537),IF(C534="2025",INDEX('COMPTE 2025'!$B$8:$B$601,'COMPTE 2024'!M537),IF(C534="2026",INDEX('COMPTE 2026'!$B$601,'COMPTE 2026'!N536),IF(C534="2027",INDEX('COMPTE 2027'!$B$8:$B$601,'COMPTE 2027'!N536),IF(C534="2028",INDEX('COMPTE 2028'!$B$8:$B$601,'COMPTE 2028'!N536),IF(C534="2029",INDEX('COMPTE 2029'!$B$8:$B$601,'COMPTE 2029'!N536),IF(C534="2030",INDEX('COMPTE 2030'!$B$8:$B$601,'COMPTE 2030'!N536),"")))))))</f>
        <v/>
      </c>
    </row>
    <row r="538" spans="2:9" ht="18" customHeight="1" x14ac:dyDescent="0.25">
      <c r="B538" s="83" t="str" cm="1">
        <f t="array" ref="B538">IF(C535=2024,INDEX('COMPTE 2024'!$B$7:$B$601,'COMPTE 2024'!M537),IF(C534=2025,INDEX('COMPTE 2025'!$B$8:$B$601,'COMPTE 2024'!M537),IF(C534=2026,INDEX('COMPTE 2026'!$B$8:$B$601,'COMPTE 2026'!M537),IF(C534=2027,INDEX('COMPTE 2027'!$B$8:$B$601,'COMPTE 2027'!M537),IF(C534=2028,INDEX('COMPTE 2028'!$B$8:$B$601,'COMPTE 2028'!M537),IF(C534=2029,INDEX('COMPTE 2029'!$B$8:$B$601,'COMPTE 2029'!M537),IF(C534=2030,INDEX('COMPTE 2030'!$B$8:$B$601,'COMPTE 2030'!M537),"")))))))</f>
        <v/>
      </c>
      <c r="C538" s="116" t="str" cm="1">
        <f t="array" ref="C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D538" t="str" cm="1">
        <f t="array" ref="D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E538" s="2" t="str" cm="1">
        <f t="array" ref="E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F538" t="str" cm="1">
        <f t="array" ref="F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G538" t="str" cm="1">
        <f t="array" ref="G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H538" t="str" cm="1">
        <f t="array" ref="H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  <c r="I538" t="str" cm="1">
        <f t="array" ref="I538">IF(C535="2024",INDEX('COMPTE 2024'!$B$8:$B$602,'COMPTE 2024'!M538),IF(C535="2025",INDEX('COMPTE 2025'!$B$8:$B$601,'COMPTE 2024'!M538),IF(C535="2026",INDEX('COMPTE 2026'!$B$601,'COMPTE 2026'!N537),IF(C535="2027",INDEX('COMPTE 2027'!$B$8:$B$601,'COMPTE 2027'!N537),IF(C535="2028",INDEX('COMPTE 2028'!$B$8:$B$601,'COMPTE 2028'!N537),IF(C535="2029",INDEX('COMPTE 2029'!$B$8:$B$601,'COMPTE 2029'!N537),IF(C535="2030",INDEX('COMPTE 2030'!$B$8:$B$601,'COMPTE 2030'!N537),"")))))))</f>
        <v/>
      </c>
    </row>
    <row r="539" spans="2:9" ht="18" customHeight="1" x14ac:dyDescent="0.25">
      <c r="B539" s="83" t="str" cm="1">
        <f t="array" ref="B539">IF(C536=2024,INDEX('COMPTE 2024'!$B$7:$B$601,'COMPTE 2024'!M538),IF(C535=2025,INDEX('COMPTE 2025'!$B$8:$B$601,'COMPTE 2024'!M538),IF(C535=2026,INDEX('COMPTE 2026'!$B$8:$B$601,'COMPTE 2026'!M538),IF(C535=2027,INDEX('COMPTE 2027'!$B$8:$B$601,'COMPTE 2027'!M538),IF(C535=2028,INDEX('COMPTE 2028'!$B$8:$B$601,'COMPTE 2028'!M538),IF(C535=2029,INDEX('COMPTE 2029'!$B$8:$B$601,'COMPTE 2029'!M538),IF(C535=2030,INDEX('COMPTE 2030'!$B$8:$B$601,'COMPTE 2030'!M538),"")))))))</f>
        <v/>
      </c>
      <c r="C539" s="116" t="str" cm="1">
        <f t="array" ref="C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D539" t="str" cm="1">
        <f t="array" ref="D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E539" s="2" t="str" cm="1">
        <f t="array" ref="E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F539" t="str" cm="1">
        <f t="array" ref="F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G539" t="str" cm="1">
        <f t="array" ref="G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H539" t="str" cm="1">
        <f t="array" ref="H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  <c r="I539" t="str" cm="1">
        <f t="array" ref="I539">IF(C536="2024",INDEX('COMPTE 2024'!$B$8:$B$602,'COMPTE 2024'!M539),IF(C536="2025",INDEX('COMPTE 2025'!$B$8:$B$601,'COMPTE 2024'!M539),IF(C536="2026",INDEX('COMPTE 2026'!$B$601,'COMPTE 2026'!N538),IF(C536="2027",INDEX('COMPTE 2027'!$B$8:$B$601,'COMPTE 2027'!N538),IF(C536="2028",INDEX('COMPTE 2028'!$B$8:$B$601,'COMPTE 2028'!N538),IF(C536="2029",INDEX('COMPTE 2029'!$B$8:$B$601,'COMPTE 2029'!N538),IF(C536="2030",INDEX('COMPTE 2030'!$B$8:$B$601,'COMPTE 2030'!N538),"")))))))</f>
        <v/>
      </c>
    </row>
    <row r="540" spans="2:9" ht="18" customHeight="1" x14ac:dyDescent="0.25">
      <c r="B540" s="83" t="str" cm="1">
        <f t="array" ref="B540">IF(C537=2024,INDEX('COMPTE 2024'!$B$7:$B$601,'COMPTE 2024'!M539),IF(C536=2025,INDEX('COMPTE 2025'!$B$8:$B$601,'COMPTE 2024'!M539),IF(C536=2026,INDEX('COMPTE 2026'!$B$8:$B$601,'COMPTE 2026'!M539),IF(C536=2027,INDEX('COMPTE 2027'!$B$8:$B$601,'COMPTE 2027'!M539),IF(C536=2028,INDEX('COMPTE 2028'!$B$8:$B$601,'COMPTE 2028'!M539),IF(C536=2029,INDEX('COMPTE 2029'!$B$8:$B$601,'COMPTE 2029'!M539),IF(C536=2030,INDEX('COMPTE 2030'!$B$8:$B$601,'COMPTE 2030'!M539),"")))))))</f>
        <v/>
      </c>
      <c r="C540" s="116" t="str" cm="1">
        <f t="array" ref="C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D540" t="str" cm="1">
        <f t="array" ref="D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E540" s="2" t="str" cm="1">
        <f t="array" ref="E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F540" t="str" cm="1">
        <f t="array" ref="F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G540" t="str" cm="1">
        <f t="array" ref="G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H540" t="str" cm="1">
        <f t="array" ref="H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  <c r="I540" t="str" cm="1">
        <f t="array" ref="I540">IF(C537="2024",INDEX('COMPTE 2024'!$B$8:$B$602,'COMPTE 2024'!M540),IF(C537="2025",INDEX('COMPTE 2025'!$B$8:$B$601,'COMPTE 2024'!M540),IF(C537="2026",INDEX('COMPTE 2026'!$B$601,'COMPTE 2026'!N539),IF(C537="2027",INDEX('COMPTE 2027'!$B$8:$B$601,'COMPTE 2027'!N539),IF(C537="2028",INDEX('COMPTE 2028'!$B$8:$B$601,'COMPTE 2028'!N539),IF(C537="2029",INDEX('COMPTE 2029'!$B$8:$B$601,'COMPTE 2029'!N539),IF(C537="2030",INDEX('COMPTE 2030'!$B$8:$B$601,'COMPTE 2030'!N539),"")))))))</f>
        <v/>
      </c>
    </row>
    <row r="541" spans="2:9" ht="18" customHeight="1" x14ac:dyDescent="0.25">
      <c r="B541" s="83" t="str" cm="1">
        <f t="array" ref="B541">IF(C538=2024,INDEX('COMPTE 2024'!$B$7:$B$601,'COMPTE 2024'!M540),IF(C537=2025,INDEX('COMPTE 2025'!$B$8:$B$601,'COMPTE 2024'!M540),IF(C537=2026,INDEX('COMPTE 2026'!$B$8:$B$601,'COMPTE 2026'!M540),IF(C537=2027,INDEX('COMPTE 2027'!$B$8:$B$601,'COMPTE 2027'!M540),IF(C537=2028,INDEX('COMPTE 2028'!$B$8:$B$601,'COMPTE 2028'!M540),IF(C537=2029,INDEX('COMPTE 2029'!$B$8:$B$601,'COMPTE 2029'!M540),IF(C537=2030,INDEX('COMPTE 2030'!$B$8:$B$601,'COMPTE 2030'!M540),"")))))))</f>
        <v/>
      </c>
      <c r="C541" s="116" t="str" cm="1">
        <f t="array" ref="C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D541" t="str" cm="1">
        <f t="array" ref="D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E541" s="2" t="str" cm="1">
        <f t="array" ref="E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F541" t="str" cm="1">
        <f t="array" ref="F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G541" t="str" cm="1">
        <f t="array" ref="G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H541" t="str" cm="1">
        <f t="array" ref="H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  <c r="I541" t="str" cm="1">
        <f t="array" ref="I541">IF(C538="2024",INDEX('COMPTE 2024'!$B$8:$B$602,'COMPTE 2024'!M541),IF(C538="2025",INDEX('COMPTE 2025'!$B$8:$B$601,'COMPTE 2024'!M541),IF(C538="2026",INDEX('COMPTE 2026'!$B$601,'COMPTE 2026'!N540),IF(C538="2027",INDEX('COMPTE 2027'!$B$8:$B$601,'COMPTE 2027'!N540),IF(C538="2028",INDEX('COMPTE 2028'!$B$8:$B$601,'COMPTE 2028'!N540),IF(C538="2029",INDEX('COMPTE 2029'!$B$8:$B$601,'COMPTE 2029'!N540),IF(C538="2030",INDEX('COMPTE 2030'!$B$8:$B$601,'COMPTE 2030'!N540),"")))))))</f>
        <v/>
      </c>
    </row>
    <row r="542" spans="2:9" ht="18" customHeight="1" x14ac:dyDescent="0.25">
      <c r="B542" s="83" t="str" cm="1">
        <f t="array" ref="B542">IF(C539=2024,INDEX('COMPTE 2024'!$B$7:$B$601,'COMPTE 2024'!M541),IF(C538=2025,INDEX('COMPTE 2025'!$B$8:$B$601,'COMPTE 2024'!M541),IF(C538=2026,INDEX('COMPTE 2026'!$B$8:$B$601,'COMPTE 2026'!M541),IF(C538=2027,INDEX('COMPTE 2027'!$B$8:$B$601,'COMPTE 2027'!M541),IF(C538=2028,INDEX('COMPTE 2028'!$B$8:$B$601,'COMPTE 2028'!M541),IF(C538=2029,INDEX('COMPTE 2029'!$B$8:$B$601,'COMPTE 2029'!M541),IF(C538=2030,INDEX('COMPTE 2030'!$B$8:$B$601,'COMPTE 2030'!M541),"")))))))</f>
        <v/>
      </c>
      <c r="C542" s="116" t="str" cm="1">
        <f t="array" ref="C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D542" t="str" cm="1">
        <f t="array" ref="D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E542" s="2" t="str" cm="1">
        <f t="array" ref="E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F542" t="str" cm="1">
        <f t="array" ref="F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G542" t="str" cm="1">
        <f t="array" ref="G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H542" t="str" cm="1">
        <f t="array" ref="H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  <c r="I542" t="str" cm="1">
        <f t="array" ref="I542">IF(C539="2024",INDEX('COMPTE 2024'!$B$8:$B$602,'COMPTE 2024'!M542),IF(C539="2025",INDEX('COMPTE 2025'!$B$8:$B$601,'COMPTE 2024'!M542),IF(C539="2026",INDEX('COMPTE 2026'!$B$601,'COMPTE 2026'!N541),IF(C539="2027",INDEX('COMPTE 2027'!$B$8:$B$601,'COMPTE 2027'!N541),IF(C539="2028",INDEX('COMPTE 2028'!$B$8:$B$601,'COMPTE 2028'!N541),IF(C539="2029",INDEX('COMPTE 2029'!$B$8:$B$601,'COMPTE 2029'!N541),IF(C539="2030",INDEX('COMPTE 2030'!$B$8:$B$601,'COMPTE 2030'!N541),"")))))))</f>
        <v/>
      </c>
    </row>
    <row r="543" spans="2:9" ht="18" customHeight="1" x14ac:dyDescent="0.25">
      <c r="B543" s="83" t="str" cm="1">
        <f t="array" ref="B543">IF(C540=2024,INDEX('COMPTE 2024'!$B$7:$B$601,'COMPTE 2024'!M542),IF(C539=2025,INDEX('COMPTE 2025'!$B$8:$B$601,'COMPTE 2024'!M542),IF(C539=2026,INDEX('COMPTE 2026'!$B$8:$B$601,'COMPTE 2026'!M542),IF(C539=2027,INDEX('COMPTE 2027'!$B$8:$B$601,'COMPTE 2027'!M542),IF(C539=2028,INDEX('COMPTE 2028'!$B$8:$B$601,'COMPTE 2028'!M542),IF(C539=2029,INDEX('COMPTE 2029'!$B$8:$B$601,'COMPTE 2029'!M542),IF(C539=2030,INDEX('COMPTE 2030'!$B$8:$B$601,'COMPTE 2030'!M542),"")))))))</f>
        <v/>
      </c>
      <c r="C543" s="116" t="str" cm="1">
        <f t="array" ref="C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D543" t="str" cm="1">
        <f t="array" ref="D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E543" s="2" t="str" cm="1">
        <f t="array" ref="E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F543" t="str" cm="1">
        <f t="array" ref="F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G543" t="str" cm="1">
        <f t="array" ref="G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H543" t="str" cm="1">
        <f t="array" ref="H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  <c r="I543" t="str" cm="1">
        <f t="array" ref="I543">IF(C540="2024",INDEX('COMPTE 2024'!$B$8:$B$602,'COMPTE 2024'!M543),IF(C540="2025",INDEX('COMPTE 2025'!$B$8:$B$601,'COMPTE 2024'!M543),IF(C540="2026",INDEX('COMPTE 2026'!$B$601,'COMPTE 2026'!N542),IF(C540="2027",INDEX('COMPTE 2027'!$B$8:$B$601,'COMPTE 2027'!N542),IF(C540="2028",INDEX('COMPTE 2028'!$B$8:$B$601,'COMPTE 2028'!N542),IF(C540="2029",INDEX('COMPTE 2029'!$B$8:$B$601,'COMPTE 2029'!N542),IF(C540="2030",INDEX('COMPTE 2030'!$B$8:$B$601,'COMPTE 2030'!N542),"")))))))</f>
        <v/>
      </c>
    </row>
    <row r="544" spans="2:9" ht="18" customHeight="1" x14ac:dyDescent="0.25">
      <c r="B544" s="83" t="str" cm="1">
        <f t="array" ref="B544">IF(C541=2024,INDEX('COMPTE 2024'!$B$7:$B$601,'COMPTE 2024'!M543),IF(C540=2025,INDEX('COMPTE 2025'!$B$8:$B$601,'COMPTE 2024'!M543),IF(C540=2026,INDEX('COMPTE 2026'!$B$8:$B$601,'COMPTE 2026'!M543),IF(C540=2027,INDEX('COMPTE 2027'!$B$8:$B$601,'COMPTE 2027'!M543),IF(C540=2028,INDEX('COMPTE 2028'!$B$8:$B$601,'COMPTE 2028'!M543),IF(C540=2029,INDEX('COMPTE 2029'!$B$8:$B$601,'COMPTE 2029'!M543),IF(C540=2030,INDEX('COMPTE 2030'!$B$8:$B$601,'COMPTE 2030'!M543),"")))))))</f>
        <v/>
      </c>
      <c r="C544" s="116" t="str" cm="1">
        <f t="array" ref="C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D544" t="str" cm="1">
        <f t="array" ref="D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E544" s="2" t="str" cm="1">
        <f t="array" ref="E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F544" t="str" cm="1">
        <f t="array" ref="F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G544" t="str" cm="1">
        <f t="array" ref="G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H544" t="str" cm="1">
        <f t="array" ref="H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  <c r="I544" t="str" cm="1">
        <f t="array" ref="I544">IF(C541="2024",INDEX('COMPTE 2024'!$B$8:$B$602,'COMPTE 2024'!M544),IF(C541="2025",INDEX('COMPTE 2025'!$B$8:$B$601,'COMPTE 2024'!M544),IF(C541="2026",INDEX('COMPTE 2026'!$B$601,'COMPTE 2026'!N543),IF(C541="2027",INDEX('COMPTE 2027'!$B$8:$B$601,'COMPTE 2027'!N543),IF(C541="2028",INDEX('COMPTE 2028'!$B$8:$B$601,'COMPTE 2028'!N543),IF(C541="2029",INDEX('COMPTE 2029'!$B$8:$B$601,'COMPTE 2029'!N543),IF(C541="2030",INDEX('COMPTE 2030'!$B$8:$B$601,'COMPTE 2030'!N543),"")))))))</f>
        <v/>
      </c>
    </row>
    <row r="545" spans="2:9" ht="18" customHeight="1" x14ac:dyDescent="0.25">
      <c r="B545" s="83" t="str" cm="1">
        <f t="array" ref="B545">IF(C542=2024,INDEX('COMPTE 2024'!$B$7:$B$601,'COMPTE 2024'!M544),IF(C541=2025,INDEX('COMPTE 2025'!$B$8:$B$601,'COMPTE 2024'!M544),IF(C541=2026,INDEX('COMPTE 2026'!$B$8:$B$601,'COMPTE 2026'!M544),IF(C541=2027,INDEX('COMPTE 2027'!$B$8:$B$601,'COMPTE 2027'!M544),IF(C541=2028,INDEX('COMPTE 2028'!$B$8:$B$601,'COMPTE 2028'!M544),IF(C541=2029,INDEX('COMPTE 2029'!$B$8:$B$601,'COMPTE 2029'!M544),IF(C541=2030,INDEX('COMPTE 2030'!$B$8:$B$601,'COMPTE 2030'!M544),"")))))))</f>
        <v/>
      </c>
      <c r="C545" s="116" t="str" cm="1">
        <f t="array" ref="C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D545" t="str" cm="1">
        <f t="array" ref="D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E545" s="2" t="str" cm="1">
        <f t="array" ref="E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F545" t="str" cm="1">
        <f t="array" ref="F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G545" t="str" cm="1">
        <f t="array" ref="G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H545" t="str" cm="1">
        <f t="array" ref="H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  <c r="I545" t="str" cm="1">
        <f t="array" ref="I545">IF(C542="2024",INDEX('COMPTE 2024'!$B$8:$B$602,'COMPTE 2024'!M545),IF(C542="2025",INDEX('COMPTE 2025'!$B$8:$B$601,'COMPTE 2024'!M545),IF(C542="2026",INDEX('COMPTE 2026'!$B$601,'COMPTE 2026'!N544),IF(C542="2027",INDEX('COMPTE 2027'!$B$8:$B$601,'COMPTE 2027'!N544),IF(C542="2028",INDEX('COMPTE 2028'!$B$8:$B$601,'COMPTE 2028'!N544),IF(C542="2029",INDEX('COMPTE 2029'!$B$8:$B$601,'COMPTE 2029'!N544),IF(C542="2030",INDEX('COMPTE 2030'!$B$8:$B$601,'COMPTE 2030'!N544),"")))))))</f>
        <v/>
      </c>
    </row>
    <row r="546" spans="2:9" ht="18" customHeight="1" x14ac:dyDescent="0.25">
      <c r="B546" s="83" t="str" cm="1">
        <f t="array" ref="B546">IF(C543=2024,INDEX('COMPTE 2024'!$B$7:$B$601,'COMPTE 2024'!M545),IF(C542=2025,INDEX('COMPTE 2025'!$B$8:$B$601,'COMPTE 2024'!M545),IF(C542=2026,INDEX('COMPTE 2026'!$B$8:$B$601,'COMPTE 2026'!M545),IF(C542=2027,INDEX('COMPTE 2027'!$B$8:$B$601,'COMPTE 2027'!M545),IF(C542=2028,INDEX('COMPTE 2028'!$B$8:$B$601,'COMPTE 2028'!M545),IF(C542=2029,INDEX('COMPTE 2029'!$B$8:$B$601,'COMPTE 2029'!M545),IF(C542=2030,INDEX('COMPTE 2030'!$B$8:$B$601,'COMPTE 2030'!M545),"")))))))</f>
        <v/>
      </c>
      <c r="C546" s="116" t="str" cm="1">
        <f t="array" ref="C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D546" t="str" cm="1">
        <f t="array" ref="D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E546" s="2" t="str" cm="1">
        <f t="array" ref="E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F546" t="str" cm="1">
        <f t="array" ref="F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G546" t="str" cm="1">
        <f t="array" ref="G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H546" t="str" cm="1">
        <f t="array" ref="H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  <c r="I546" t="str" cm="1">
        <f t="array" ref="I546">IF(C543="2024",INDEX('COMPTE 2024'!$B$8:$B$602,'COMPTE 2024'!M546),IF(C543="2025",INDEX('COMPTE 2025'!$B$8:$B$601,'COMPTE 2024'!M546),IF(C543="2026",INDEX('COMPTE 2026'!$B$601,'COMPTE 2026'!N545),IF(C543="2027",INDEX('COMPTE 2027'!$B$8:$B$601,'COMPTE 2027'!N545),IF(C543="2028",INDEX('COMPTE 2028'!$B$8:$B$601,'COMPTE 2028'!N545),IF(C543="2029",INDEX('COMPTE 2029'!$B$8:$B$601,'COMPTE 2029'!N545),IF(C543="2030",INDEX('COMPTE 2030'!$B$8:$B$601,'COMPTE 2030'!N545),"")))))))</f>
        <v/>
      </c>
    </row>
    <row r="547" spans="2:9" ht="18" customHeight="1" x14ac:dyDescent="0.25">
      <c r="B547" s="83" t="str" cm="1">
        <f t="array" ref="B547">IF(C544=2024,INDEX('COMPTE 2024'!$B$7:$B$601,'COMPTE 2024'!M546),IF(C543=2025,INDEX('COMPTE 2025'!$B$8:$B$601,'COMPTE 2024'!M546),IF(C543=2026,INDEX('COMPTE 2026'!$B$8:$B$601,'COMPTE 2026'!M546),IF(C543=2027,INDEX('COMPTE 2027'!$B$8:$B$601,'COMPTE 2027'!M546),IF(C543=2028,INDEX('COMPTE 2028'!$B$8:$B$601,'COMPTE 2028'!M546),IF(C543=2029,INDEX('COMPTE 2029'!$B$8:$B$601,'COMPTE 2029'!M546),IF(C543=2030,INDEX('COMPTE 2030'!$B$8:$B$601,'COMPTE 2030'!M546),"")))))))</f>
        <v/>
      </c>
      <c r="C547" s="116" t="str" cm="1">
        <f t="array" ref="C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D547" t="str" cm="1">
        <f t="array" ref="D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E547" s="2" t="str" cm="1">
        <f t="array" ref="E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F547" t="str" cm="1">
        <f t="array" ref="F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G547" t="str" cm="1">
        <f t="array" ref="G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H547" t="str" cm="1">
        <f t="array" ref="H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  <c r="I547" t="str" cm="1">
        <f t="array" ref="I547">IF(C544="2024",INDEX('COMPTE 2024'!$B$8:$B$602,'COMPTE 2024'!M547),IF(C544="2025",INDEX('COMPTE 2025'!$B$8:$B$601,'COMPTE 2024'!M547),IF(C544="2026",INDEX('COMPTE 2026'!$B$601,'COMPTE 2026'!N546),IF(C544="2027",INDEX('COMPTE 2027'!$B$8:$B$601,'COMPTE 2027'!N546),IF(C544="2028",INDEX('COMPTE 2028'!$B$8:$B$601,'COMPTE 2028'!N546),IF(C544="2029",INDEX('COMPTE 2029'!$B$8:$B$601,'COMPTE 2029'!N546),IF(C544="2030",INDEX('COMPTE 2030'!$B$8:$B$601,'COMPTE 2030'!N546),"")))))))</f>
        <v/>
      </c>
    </row>
    <row r="548" spans="2:9" ht="18" customHeight="1" x14ac:dyDescent="0.25">
      <c r="B548" s="83" t="str" cm="1">
        <f t="array" ref="B548">IF(C545=2024,INDEX('COMPTE 2024'!$B$7:$B$601,'COMPTE 2024'!M547),IF(C544=2025,INDEX('COMPTE 2025'!$B$8:$B$601,'COMPTE 2024'!M547),IF(C544=2026,INDEX('COMPTE 2026'!$B$8:$B$601,'COMPTE 2026'!M547),IF(C544=2027,INDEX('COMPTE 2027'!$B$8:$B$601,'COMPTE 2027'!M547),IF(C544=2028,INDEX('COMPTE 2028'!$B$8:$B$601,'COMPTE 2028'!M547),IF(C544=2029,INDEX('COMPTE 2029'!$B$8:$B$601,'COMPTE 2029'!M547),IF(C544=2030,INDEX('COMPTE 2030'!$B$8:$B$601,'COMPTE 2030'!M547),"")))))))</f>
        <v/>
      </c>
      <c r="C548" s="116" t="str" cm="1">
        <f t="array" ref="C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D548" t="str" cm="1">
        <f t="array" ref="D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E548" s="2" t="str" cm="1">
        <f t="array" ref="E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F548" t="str" cm="1">
        <f t="array" ref="F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G548" t="str" cm="1">
        <f t="array" ref="G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H548" t="str" cm="1">
        <f t="array" ref="H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  <c r="I548" t="str" cm="1">
        <f t="array" ref="I548">IF(C545="2024",INDEX('COMPTE 2024'!$B$8:$B$602,'COMPTE 2024'!M548),IF(C545="2025",INDEX('COMPTE 2025'!$B$8:$B$601,'COMPTE 2024'!M548),IF(C545="2026",INDEX('COMPTE 2026'!$B$601,'COMPTE 2026'!N547),IF(C545="2027",INDEX('COMPTE 2027'!$B$8:$B$601,'COMPTE 2027'!N547),IF(C545="2028",INDEX('COMPTE 2028'!$B$8:$B$601,'COMPTE 2028'!N547),IF(C545="2029",INDEX('COMPTE 2029'!$B$8:$B$601,'COMPTE 2029'!N547),IF(C545="2030",INDEX('COMPTE 2030'!$B$8:$B$601,'COMPTE 2030'!N547),"")))))))</f>
        <v/>
      </c>
    </row>
    <row r="549" spans="2:9" ht="18" customHeight="1" x14ac:dyDescent="0.25">
      <c r="B549" s="83" t="str" cm="1">
        <f t="array" ref="B549">IF(C546=2024,INDEX('COMPTE 2024'!$B$7:$B$601,'COMPTE 2024'!M548),IF(C545=2025,INDEX('COMPTE 2025'!$B$8:$B$601,'COMPTE 2024'!M548),IF(C545=2026,INDEX('COMPTE 2026'!$B$8:$B$601,'COMPTE 2026'!M548),IF(C545=2027,INDEX('COMPTE 2027'!$B$8:$B$601,'COMPTE 2027'!M548),IF(C545=2028,INDEX('COMPTE 2028'!$B$8:$B$601,'COMPTE 2028'!M548),IF(C545=2029,INDEX('COMPTE 2029'!$B$8:$B$601,'COMPTE 2029'!M548),IF(C545=2030,INDEX('COMPTE 2030'!$B$8:$B$601,'COMPTE 2030'!M548),"")))))))</f>
        <v/>
      </c>
      <c r="C549" s="116" t="str" cm="1">
        <f t="array" ref="C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D549" t="str" cm="1">
        <f t="array" ref="D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E549" s="2" t="str" cm="1">
        <f t="array" ref="E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F549" t="str" cm="1">
        <f t="array" ref="F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G549" t="str" cm="1">
        <f t="array" ref="G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H549" t="str" cm="1">
        <f t="array" ref="H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  <c r="I549" t="str" cm="1">
        <f t="array" ref="I549">IF(C546="2024",INDEX('COMPTE 2024'!$B$8:$B$602,'COMPTE 2024'!M549),IF(C546="2025",INDEX('COMPTE 2025'!$B$8:$B$601,'COMPTE 2024'!M549),IF(C546="2026",INDEX('COMPTE 2026'!$B$601,'COMPTE 2026'!N548),IF(C546="2027",INDEX('COMPTE 2027'!$B$8:$B$601,'COMPTE 2027'!N548),IF(C546="2028",INDEX('COMPTE 2028'!$B$8:$B$601,'COMPTE 2028'!N548),IF(C546="2029",INDEX('COMPTE 2029'!$B$8:$B$601,'COMPTE 2029'!N548),IF(C546="2030",INDEX('COMPTE 2030'!$B$8:$B$601,'COMPTE 2030'!N548),"")))))))</f>
        <v/>
      </c>
    </row>
    <row r="550" spans="2:9" ht="18" customHeight="1" x14ac:dyDescent="0.25">
      <c r="B550" s="83" t="str" cm="1">
        <f t="array" ref="B550">IF(C547=2024,INDEX('COMPTE 2024'!$B$7:$B$601,'COMPTE 2024'!M549),IF(C546=2025,INDEX('COMPTE 2025'!$B$8:$B$601,'COMPTE 2024'!M549),IF(C546=2026,INDEX('COMPTE 2026'!$B$8:$B$601,'COMPTE 2026'!M549),IF(C546=2027,INDEX('COMPTE 2027'!$B$8:$B$601,'COMPTE 2027'!M549),IF(C546=2028,INDEX('COMPTE 2028'!$B$8:$B$601,'COMPTE 2028'!M549),IF(C546=2029,INDEX('COMPTE 2029'!$B$8:$B$601,'COMPTE 2029'!M549),IF(C546=2030,INDEX('COMPTE 2030'!$B$8:$B$601,'COMPTE 2030'!M549),"")))))))</f>
        <v/>
      </c>
      <c r="C550" s="116" t="str" cm="1">
        <f t="array" ref="C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D550" t="str" cm="1">
        <f t="array" ref="D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E550" s="2" t="str" cm="1">
        <f t="array" ref="E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F550" t="str" cm="1">
        <f t="array" ref="F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G550" t="str" cm="1">
        <f t="array" ref="G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H550" t="str" cm="1">
        <f t="array" ref="H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  <c r="I550" t="str" cm="1">
        <f t="array" ref="I550">IF(C547="2024",INDEX('COMPTE 2024'!$B$8:$B$602,'COMPTE 2024'!M550),IF(C547="2025",INDEX('COMPTE 2025'!$B$8:$B$601,'COMPTE 2024'!M550),IF(C547="2026",INDEX('COMPTE 2026'!$B$601,'COMPTE 2026'!N549),IF(C547="2027",INDEX('COMPTE 2027'!$B$8:$B$601,'COMPTE 2027'!N549),IF(C547="2028",INDEX('COMPTE 2028'!$B$8:$B$601,'COMPTE 2028'!N549),IF(C547="2029",INDEX('COMPTE 2029'!$B$8:$B$601,'COMPTE 2029'!N549),IF(C547="2030",INDEX('COMPTE 2030'!$B$8:$B$601,'COMPTE 2030'!N549),"")))))))</f>
        <v/>
      </c>
    </row>
    <row r="551" spans="2:9" ht="18" customHeight="1" x14ac:dyDescent="0.25">
      <c r="B551" s="83" t="str" cm="1">
        <f t="array" ref="B551">IF(C548=2024,INDEX('COMPTE 2024'!$B$7:$B$601,'COMPTE 2024'!M550),IF(C547=2025,INDEX('COMPTE 2025'!$B$8:$B$601,'COMPTE 2024'!M550),IF(C547=2026,INDEX('COMPTE 2026'!$B$8:$B$601,'COMPTE 2026'!M550),IF(C547=2027,INDEX('COMPTE 2027'!$B$8:$B$601,'COMPTE 2027'!M550),IF(C547=2028,INDEX('COMPTE 2028'!$B$8:$B$601,'COMPTE 2028'!M550),IF(C547=2029,INDEX('COMPTE 2029'!$B$8:$B$601,'COMPTE 2029'!M550),IF(C547=2030,INDEX('COMPTE 2030'!$B$8:$B$601,'COMPTE 2030'!M550),"")))))))</f>
        <v/>
      </c>
      <c r="C551" s="116" t="str" cm="1">
        <f t="array" ref="C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D551" t="str" cm="1">
        <f t="array" ref="D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E551" s="2" t="str" cm="1">
        <f t="array" ref="E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F551" t="str" cm="1">
        <f t="array" ref="F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G551" t="str" cm="1">
        <f t="array" ref="G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H551" t="str" cm="1">
        <f t="array" ref="H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  <c r="I551" t="str" cm="1">
        <f t="array" ref="I551">IF(C548="2024",INDEX('COMPTE 2024'!$B$8:$B$602,'COMPTE 2024'!M551),IF(C548="2025",INDEX('COMPTE 2025'!$B$8:$B$601,'COMPTE 2024'!M551),IF(C548="2026",INDEX('COMPTE 2026'!$B$601,'COMPTE 2026'!N550),IF(C548="2027",INDEX('COMPTE 2027'!$B$8:$B$601,'COMPTE 2027'!N550),IF(C548="2028",INDEX('COMPTE 2028'!$B$8:$B$601,'COMPTE 2028'!N550),IF(C548="2029",INDEX('COMPTE 2029'!$B$8:$B$601,'COMPTE 2029'!N550),IF(C548="2030",INDEX('COMPTE 2030'!$B$8:$B$601,'COMPTE 2030'!N550),"")))))))</f>
        <v/>
      </c>
    </row>
    <row r="552" spans="2:9" ht="18" customHeight="1" x14ac:dyDescent="0.25">
      <c r="B552" s="83" t="str" cm="1">
        <f t="array" ref="B552">IF(C549=2024,INDEX('COMPTE 2024'!$B$7:$B$601,'COMPTE 2024'!M551),IF(C548=2025,INDEX('COMPTE 2025'!$B$8:$B$601,'COMPTE 2024'!M551),IF(C548=2026,INDEX('COMPTE 2026'!$B$8:$B$601,'COMPTE 2026'!M551),IF(C548=2027,INDEX('COMPTE 2027'!$B$8:$B$601,'COMPTE 2027'!M551),IF(C548=2028,INDEX('COMPTE 2028'!$B$8:$B$601,'COMPTE 2028'!M551),IF(C548=2029,INDEX('COMPTE 2029'!$B$8:$B$601,'COMPTE 2029'!M551),IF(C548=2030,INDEX('COMPTE 2030'!$B$8:$B$601,'COMPTE 2030'!M551),"")))))))</f>
        <v/>
      </c>
      <c r="C552" s="116" t="str" cm="1">
        <f t="array" ref="C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D552" t="str" cm="1">
        <f t="array" ref="D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E552" s="2" t="str" cm="1">
        <f t="array" ref="E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F552" t="str" cm="1">
        <f t="array" ref="F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G552" t="str" cm="1">
        <f t="array" ref="G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H552" t="str" cm="1">
        <f t="array" ref="H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  <c r="I552" t="str" cm="1">
        <f t="array" ref="I552">IF(C549="2024",INDEX('COMPTE 2024'!$B$8:$B$602,'COMPTE 2024'!M552),IF(C549="2025",INDEX('COMPTE 2025'!$B$8:$B$601,'COMPTE 2024'!M552),IF(C549="2026",INDEX('COMPTE 2026'!$B$601,'COMPTE 2026'!N551),IF(C549="2027",INDEX('COMPTE 2027'!$B$8:$B$601,'COMPTE 2027'!N551),IF(C549="2028",INDEX('COMPTE 2028'!$B$8:$B$601,'COMPTE 2028'!N551),IF(C549="2029",INDEX('COMPTE 2029'!$B$8:$B$601,'COMPTE 2029'!N551),IF(C549="2030",INDEX('COMPTE 2030'!$B$8:$B$601,'COMPTE 2030'!N551),"")))))))</f>
        <v/>
      </c>
    </row>
    <row r="553" spans="2:9" ht="18" customHeight="1" x14ac:dyDescent="0.25">
      <c r="B553" s="83" t="str" cm="1">
        <f t="array" ref="B553">IF(C550=2024,INDEX('COMPTE 2024'!$B$7:$B$601,'COMPTE 2024'!M552),IF(C549=2025,INDEX('COMPTE 2025'!$B$8:$B$601,'COMPTE 2024'!M552),IF(C549=2026,INDEX('COMPTE 2026'!$B$8:$B$601,'COMPTE 2026'!M552),IF(C549=2027,INDEX('COMPTE 2027'!$B$8:$B$601,'COMPTE 2027'!M552),IF(C549=2028,INDEX('COMPTE 2028'!$B$8:$B$601,'COMPTE 2028'!M552),IF(C549=2029,INDEX('COMPTE 2029'!$B$8:$B$601,'COMPTE 2029'!M552),IF(C549=2030,INDEX('COMPTE 2030'!$B$8:$B$601,'COMPTE 2030'!M552),"")))))))</f>
        <v/>
      </c>
      <c r="C553" s="116" t="str" cm="1">
        <f t="array" ref="C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D553" t="str" cm="1">
        <f t="array" ref="D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E553" s="2" t="str" cm="1">
        <f t="array" ref="E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F553" t="str" cm="1">
        <f t="array" ref="F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G553" t="str" cm="1">
        <f t="array" ref="G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H553" t="str" cm="1">
        <f t="array" ref="H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  <c r="I553" t="str" cm="1">
        <f t="array" ref="I553">IF(C550="2024",INDEX('COMPTE 2024'!$B$8:$B$602,'COMPTE 2024'!M553),IF(C550="2025",INDEX('COMPTE 2025'!$B$8:$B$601,'COMPTE 2024'!M553),IF(C550="2026",INDEX('COMPTE 2026'!$B$601,'COMPTE 2026'!N552),IF(C550="2027",INDEX('COMPTE 2027'!$B$8:$B$601,'COMPTE 2027'!N552),IF(C550="2028",INDEX('COMPTE 2028'!$B$8:$B$601,'COMPTE 2028'!N552),IF(C550="2029",INDEX('COMPTE 2029'!$B$8:$B$601,'COMPTE 2029'!N552),IF(C550="2030",INDEX('COMPTE 2030'!$B$8:$B$601,'COMPTE 2030'!N552),"")))))))</f>
        <v/>
      </c>
    </row>
    <row r="554" spans="2:9" ht="18" customHeight="1" x14ac:dyDescent="0.25">
      <c r="B554" s="83" t="str" cm="1">
        <f t="array" ref="B554">IF(C551=2024,INDEX('COMPTE 2024'!$B$7:$B$601,'COMPTE 2024'!M553),IF(C550=2025,INDEX('COMPTE 2025'!$B$8:$B$601,'COMPTE 2024'!M553),IF(C550=2026,INDEX('COMPTE 2026'!$B$8:$B$601,'COMPTE 2026'!M553),IF(C550=2027,INDEX('COMPTE 2027'!$B$8:$B$601,'COMPTE 2027'!M553),IF(C550=2028,INDEX('COMPTE 2028'!$B$8:$B$601,'COMPTE 2028'!M553),IF(C550=2029,INDEX('COMPTE 2029'!$B$8:$B$601,'COMPTE 2029'!M553),IF(C550=2030,INDEX('COMPTE 2030'!$B$8:$B$601,'COMPTE 2030'!M553),"")))))))</f>
        <v/>
      </c>
      <c r="C554" s="116" t="str" cm="1">
        <f t="array" ref="C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D554" t="str" cm="1">
        <f t="array" ref="D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E554" s="2" t="str" cm="1">
        <f t="array" ref="E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F554" t="str" cm="1">
        <f t="array" ref="F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G554" t="str" cm="1">
        <f t="array" ref="G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H554" t="str" cm="1">
        <f t="array" ref="H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  <c r="I554" t="str" cm="1">
        <f t="array" ref="I554">IF(C551="2024",INDEX('COMPTE 2024'!$B$8:$B$602,'COMPTE 2024'!M554),IF(C551="2025",INDEX('COMPTE 2025'!$B$8:$B$601,'COMPTE 2024'!M554),IF(C551="2026",INDEX('COMPTE 2026'!$B$601,'COMPTE 2026'!N553),IF(C551="2027",INDEX('COMPTE 2027'!$B$8:$B$601,'COMPTE 2027'!N553),IF(C551="2028",INDEX('COMPTE 2028'!$B$8:$B$601,'COMPTE 2028'!N553),IF(C551="2029",INDEX('COMPTE 2029'!$B$8:$B$601,'COMPTE 2029'!N553),IF(C551="2030",INDEX('COMPTE 2030'!$B$8:$B$601,'COMPTE 2030'!N553),"")))))))</f>
        <v/>
      </c>
    </row>
    <row r="555" spans="2:9" ht="18" customHeight="1" x14ac:dyDescent="0.25">
      <c r="B555" s="83" t="str" cm="1">
        <f t="array" ref="B555">IF(C552=2024,INDEX('COMPTE 2024'!$B$7:$B$601,'COMPTE 2024'!M554),IF(C551=2025,INDEX('COMPTE 2025'!$B$8:$B$601,'COMPTE 2024'!M554),IF(C551=2026,INDEX('COMPTE 2026'!$B$8:$B$601,'COMPTE 2026'!M554),IF(C551=2027,INDEX('COMPTE 2027'!$B$8:$B$601,'COMPTE 2027'!M554),IF(C551=2028,INDEX('COMPTE 2028'!$B$8:$B$601,'COMPTE 2028'!M554),IF(C551=2029,INDEX('COMPTE 2029'!$B$8:$B$601,'COMPTE 2029'!M554),IF(C551=2030,INDEX('COMPTE 2030'!$B$8:$B$601,'COMPTE 2030'!M554),"")))))))</f>
        <v/>
      </c>
      <c r="C555" s="116" t="str" cm="1">
        <f t="array" ref="C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D555" t="str" cm="1">
        <f t="array" ref="D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E555" s="2" t="str" cm="1">
        <f t="array" ref="E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F555" t="str" cm="1">
        <f t="array" ref="F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G555" t="str" cm="1">
        <f t="array" ref="G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H555" t="str" cm="1">
        <f t="array" ref="H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  <c r="I555" t="str" cm="1">
        <f t="array" ref="I555">IF(C552="2024",INDEX('COMPTE 2024'!$B$8:$B$602,'COMPTE 2024'!M555),IF(C552="2025",INDEX('COMPTE 2025'!$B$8:$B$601,'COMPTE 2024'!M555),IF(C552="2026",INDEX('COMPTE 2026'!$B$601,'COMPTE 2026'!N554),IF(C552="2027",INDEX('COMPTE 2027'!$B$8:$B$601,'COMPTE 2027'!N554),IF(C552="2028",INDEX('COMPTE 2028'!$B$8:$B$601,'COMPTE 2028'!N554),IF(C552="2029",INDEX('COMPTE 2029'!$B$8:$B$601,'COMPTE 2029'!N554),IF(C552="2030",INDEX('COMPTE 2030'!$B$8:$B$601,'COMPTE 2030'!N554),"")))))))</f>
        <v/>
      </c>
    </row>
    <row r="556" spans="2:9" ht="18" customHeight="1" x14ac:dyDescent="0.25">
      <c r="B556" s="83" t="str" cm="1">
        <f t="array" ref="B556">IF(C553=2024,INDEX('COMPTE 2024'!$B$7:$B$601,'COMPTE 2024'!M555),IF(C552=2025,INDEX('COMPTE 2025'!$B$8:$B$601,'COMPTE 2024'!M555),IF(C552=2026,INDEX('COMPTE 2026'!$B$8:$B$601,'COMPTE 2026'!M555),IF(C552=2027,INDEX('COMPTE 2027'!$B$8:$B$601,'COMPTE 2027'!M555),IF(C552=2028,INDEX('COMPTE 2028'!$B$8:$B$601,'COMPTE 2028'!M555),IF(C552=2029,INDEX('COMPTE 2029'!$B$8:$B$601,'COMPTE 2029'!M555),IF(C552=2030,INDEX('COMPTE 2030'!$B$8:$B$601,'COMPTE 2030'!M555),"")))))))</f>
        <v/>
      </c>
      <c r="C556" s="116" t="str" cm="1">
        <f t="array" ref="C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D556" t="str" cm="1">
        <f t="array" ref="D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E556" s="2" t="str" cm="1">
        <f t="array" ref="E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F556" t="str" cm="1">
        <f t="array" ref="F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G556" t="str" cm="1">
        <f t="array" ref="G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H556" t="str" cm="1">
        <f t="array" ref="H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  <c r="I556" t="str" cm="1">
        <f t="array" ref="I556">IF(C553="2024",INDEX('COMPTE 2024'!$B$8:$B$602,'COMPTE 2024'!M556),IF(C553="2025",INDEX('COMPTE 2025'!$B$8:$B$601,'COMPTE 2024'!M556),IF(C553="2026",INDEX('COMPTE 2026'!$B$601,'COMPTE 2026'!N555),IF(C553="2027",INDEX('COMPTE 2027'!$B$8:$B$601,'COMPTE 2027'!N555),IF(C553="2028",INDEX('COMPTE 2028'!$B$8:$B$601,'COMPTE 2028'!N555),IF(C553="2029",INDEX('COMPTE 2029'!$B$8:$B$601,'COMPTE 2029'!N555),IF(C553="2030",INDEX('COMPTE 2030'!$B$8:$B$601,'COMPTE 2030'!N555),"")))))))</f>
        <v/>
      </c>
    </row>
    <row r="557" spans="2:9" ht="18" customHeight="1" x14ac:dyDescent="0.25">
      <c r="B557" s="83" t="str" cm="1">
        <f t="array" ref="B557">IF(C554=2024,INDEX('COMPTE 2024'!$B$7:$B$601,'COMPTE 2024'!M556),IF(C553=2025,INDEX('COMPTE 2025'!$B$8:$B$601,'COMPTE 2024'!M556),IF(C553=2026,INDEX('COMPTE 2026'!$B$8:$B$601,'COMPTE 2026'!M556),IF(C553=2027,INDEX('COMPTE 2027'!$B$8:$B$601,'COMPTE 2027'!M556),IF(C553=2028,INDEX('COMPTE 2028'!$B$8:$B$601,'COMPTE 2028'!M556),IF(C553=2029,INDEX('COMPTE 2029'!$B$8:$B$601,'COMPTE 2029'!M556),IF(C553=2030,INDEX('COMPTE 2030'!$B$8:$B$601,'COMPTE 2030'!M556),"")))))))</f>
        <v/>
      </c>
      <c r="C557" s="116" t="str" cm="1">
        <f t="array" ref="C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D557" t="str" cm="1">
        <f t="array" ref="D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E557" s="2" t="str" cm="1">
        <f t="array" ref="E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F557" t="str" cm="1">
        <f t="array" ref="F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G557" t="str" cm="1">
        <f t="array" ref="G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H557" t="str" cm="1">
        <f t="array" ref="H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  <c r="I557" t="str" cm="1">
        <f t="array" ref="I557">IF(C554="2024",INDEX('COMPTE 2024'!$B$8:$B$602,'COMPTE 2024'!M557),IF(C554="2025",INDEX('COMPTE 2025'!$B$8:$B$601,'COMPTE 2024'!M557),IF(C554="2026",INDEX('COMPTE 2026'!$B$601,'COMPTE 2026'!N556),IF(C554="2027",INDEX('COMPTE 2027'!$B$8:$B$601,'COMPTE 2027'!N556),IF(C554="2028",INDEX('COMPTE 2028'!$B$8:$B$601,'COMPTE 2028'!N556),IF(C554="2029",INDEX('COMPTE 2029'!$B$8:$B$601,'COMPTE 2029'!N556),IF(C554="2030",INDEX('COMPTE 2030'!$B$8:$B$601,'COMPTE 2030'!N556),"")))))))</f>
        <v/>
      </c>
    </row>
    <row r="558" spans="2:9" ht="18" customHeight="1" x14ac:dyDescent="0.25">
      <c r="B558" s="83" t="str" cm="1">
        <f t="array" ref="B558">IF(C555=2024,INDEX('COMPTE 2024'!$B$7:$B$601,'COMPTE 2024'!M557),IF(C554=2025,INDEX('COMPTE 2025'!$B$8:$B$601,'COMPTE 2024'!M557),IF(C554=2026,INDEX('COMPTE 2026'!$B$8:$B$601,'COMPTE 2026'!M557),IF(C554=2027,INDEX('COMPTE 2027'!$B$8:$B$601,'COMPTE 2027'!M557),IF(C554=2028,INDEX('COMPTE 2028'!$B$8:$B$601,'COMPTE 2028'!M557),IF(C554=2029,INDEX('COMPTE 2029'!$B$8:$B$601,'COMPTE 2029'!M557),IF(C554=2030,INDEX('COMPTE 2030'!$B$8:$B$601,'COMPTE 2030'!M557),"")))))))</f>
        <v/>
      </c>
      <c r="C558" s="116" t="str" cm="1">
        <f t="array" ref="C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D558" t="str" cm="1">
        <f t="array" ref="D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E558" s="2" t="str" cm="1">
        <f t="array" ref="E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F558" t="str" cm="1">
        <f t="array" ref="F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G558" t="str" cm="1">
        <f t="array" ref="G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H558" t="str" cm="1">
        <f t="array" ref="H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  <c r="I558" t="str" cm="1">
        <f t="array" ref="I558">IF(C555="2024",INDEX('COMPTE 2024'!$B$8:$B$602,'COMPTE 2024'!M558),IF(C555="2025",INDEX('COMPTE 2025'!$B$8:$B$601,'COMPTE 2024'!M558),IF(C555="2026",INDEX('COMPTE 2026'!$B$601,'COMPTE 2026'!N557),IF(C555="2027",INDEX('COMPTE 2027'!$B$8:$B$601,'COMPTE 2027'!N557),IF(C555="2028",INDEX('COMPTE 2028'!$B$8:$B$601,'COMPTE 2028'!N557),IF(C555="2029",INDEX('COMPTE 2029'!$B$8:$B$601,'COMPTE 2029'!N557),IF(C555="2030",INDEX('COMPTE 2030'!$B$8:$B$601,'COMPTE 2030'!N557),"")))))))</f>
        <v/>
      </c>
    </row>
    <row r="559" spans="2:9" ht="18" customHeight="1" x14ac:dyDescent="0.25">
      <c r="B559" s="83" t="str" cm="1">
        <f t="array" ref="B559">IF(C556=2024,INDEX('COMPTE 2024'!$B$7:$B$601,'COMPTE 2024'!M558),IF(C555=2025,INDEX('COMPTE 2025'!$B$8:$B$601,'COMPTE 2024'!M558),IF(C555=2026,INDEX('COMPTE 2026'!$B$8:$B$601,'COMPTE 2026'!M558),IF(C555=2027,INDEX('COMPTE 2027'!$B$8:$B$601,'COMPTE 2027'!M558),IF(C555=2028,INDEX('COMPTE 2028'!$B$8:$B$601,'COMPTE 2028'!M558),IF(C555=2029,INDEX('COMPTE 2029'!$B$8:$B$601,'COMPTE 2029'!M558),IF(C555=2030,INDEX('COMPTE 2030'!$B$8:$B$601,'COMPTE 2030'!M558),"")))))))</f>
        <v/>
      </c>
      <c r="C559" s="116" t="str" cm="1">
        <f t="array" ref="C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D559" t="str" cm="1">
        <f t="array" ref="D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E559" s="2" t="str" cm="1">
        <f t="array" ref="E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F559" t="str" cm="1">
        <f t="array" ref="F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G559" t="str" cm="1">
        <f t="array" ref="G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H559" t="str" cm="1">
        <f t="array" ref="H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  <c r="I559" t="str" cm="1">
        <f t="array" ref="I559">IF(C556="2024",INDEX('COMPTE 2024'!$B$8:$B$602,'COMPTE 2024'!M559),IF(C556="2025",INDEX('COMPTE 2025'!$B$8:$B$601,'COMPTE 2024'!M559),IF(C556="2026",INDEX('COMPTE 2026'!$B$601,'COMPTE 2026'!N558),IF(C556="2027",INDEX('COMPTE 2027'!$B$8:$B$601,'COMPTE 2027'!N558),IF(C556="2028",INDEX('COMPTE 2028'!$B$8:$B$601,'COMPTE 2028'!N558),IF(C556="2029",INDEX('COMPTE 2029'!$B$8:$B$601,'COMPTE 2029'!N558),IF(C556="2030",INDEX('COMPTE 2030'!$B$8:$B$601,'COMPTE 2030'!N558),"")))))))</f>
        <v/>
      </c>
    </row>
    <row r="560" spans="2:9" ht="18" customHeight="1" x14ac:dyDescent="0.25">
      <c r="B560" s="83" t="str" cm="1">
        <f t="array" ref="B560">IF(C557=2024,INDEX('COMPTE 2024'!$B$7:$B$601,'COMPTE 2024'!M559),IF(C556=2025,INDEX('COMPTE 2025'!$B$8:$B$601,'COMPTE 2024'!M559),IF(C556=2026,INDEX('COMPTE 2026'!$B$8:$B$601,'COMPTE 2026'!M559),IF(C556=2027,INDEX('COMPTE 2027'!$B$8:$B$601,'COMPTE 2027'!M559),IF(C556=2028,INDEX('COMPTE 2028'!$B$8:$B$601,'COMPTE 2028'!M559),IF(C556=2029,INDEX('COMPTE 2029'!$B$8:$B$601,'COMPTE 2029'!M559),IF(C556=2030,INDEX('COMPTE 2030'!$B$8:$B$601,'COMPTE 2030'!M559),"")))))))</f>
        <v/>
      </c>
      <c r="C560" s="116" t="str" cm="1">
        <f t="array" ref="C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D560" t="str" cm="1">
        <f t="array" ref="D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E560" s="2" t="str" cm="1">
        <f t="array" ref="E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F560" t="str" cm="1">
        <f t="array" ref="F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G560" t="str" cm="1">
        <f t="array" ref="G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H560" t="str" cm="1">
        <f t="array" ref="H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  <c r="I560" t="str" cm="1">
        <f t="array" ref="I560">IF(C557="2024",INDEX('COMPTE 2024'!$B$8:$B$602,'COMPTE 2024'!M560),IF(C557="2025",INDEX('COMPTE 2025'!$B$8:$B$601,'COMPTE 2024'!M560),IF(C557="2026",INDEX('COMPTE 2026'!$B$601,'COMPTE 2026'!N559),IF(C557="2027",INDEX('COMPTE 2027'!$B$8:$B$601,'COMPTE 2027'!N559),IF(C557="2028",INDEX('COMPTE 2028'!$B$8:$B$601,'COMPTE 2028'!N559),IF(C557="2029",INDEX('COMPTE 2029'!$B$8:$B$601,'COMPTE 2029'!N559),IF(C557="2030",INDEX('COMPTE 2030'!$B$8:$B$601,'COMPTE 2030'!N559),"")))))))</f>
        <v/>
      </c>
    </row>
    <row r="561" spans="2:9" ht="18" customHeight="1" x14ac:dyDescent="0.25">
      <c r="B561" s="83" t="str" cm="1">
        <f t="array" ref="B561">IF(C558=2024,INDEX('COMPTE 2024'!$B$7:$B$601,'COMPTE 2024'!M560),IF(C557=2025,INDEX('COMPTE 2025'!$B$8:$B$601,'COMPTE 2024'!M560),IF(C557=2026,INDEX('COMPTE 2026'!$B$8:$B$601,'COMPTE 2026'!M560),IF(C557=2027,INDEX('COMPTE 2027'!$B$8:$B$601,'COMPTE 2027'!M560),IF(C557=2028,INDEX('COMPTE 2028'!$B$8:$B$601,'COMPTE 2028'!M560),IF(C557=2029,INDEX('COMPTE 2029'!$B$8:$B$601,'COMPTE 2029'!M560),IF(C557=2030,INDEX('COMPTE 2030'!$B$8:$B$601,'COMPTE 2030'!M560),"")))))))</f>
        <v/>
      </c>
      <c r="C561" s="116" t="str" cm="1">
        <f t="array" ref="C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D561" t="str" cm="1">
        <f t="array" ref="D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E561" s="2" t="str" cm="1">
        <f t="array" ref="E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F561" t="str" cm="1">
        <f t="array" ref="F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G561" t="str" cm="1">
        <f t="array" ref="G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H561" t="str" cm="1">
        <f t="array" ref="H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  <c r="I561" t="str" cm="1">
        <f t="array" ref="I561">IF(C558="2024",INDEX('COMPTE 2024'!$B$8:$B$602,'COMPTE 2024'!M561),IF(C558="2025",INDEX('COMPTE 2025'!$B$8:$B$601,'COMPTE 2024'!M561),IF(C558="2026",INDEX('COMPTE 2026'!$B$601,'COMPTE 2026'!N560),IF(C558="2027",INDEX('COMPTE 2027'!$B$8:$B$601,'COMPTE 2027'!N560),IF(C558="2028",INDEX('COMPTE 2028'!$B$8:$B$601,'COMPTE 2028'!N560),IF(C558="2029",INDEX('COMPTE 2029'!$B$8:$B$601,'COMPTE 2029'!N560),IF(C558="2030",INDEX('COMPTE 2030'!$B$8:$B$601,'COMPTE 2030'!N560),"")))))))</f>
        <v/>
      </c>
    </row>
    <row r="562" spans="2:9" ht="18" customHeight="1" x14ac:dyDescent="0.25">
      <c r="B562" s="83" t="str" cm="1">
        <f t="array" ref="B562">IF(C559=2024,INDEX('COMPTE 2024'!$B$7:$B$601,'COMPTE 2024'!M561),IF(C558=2025,INDEX('COMPTE 2025'!$B$8:$B$601,'COMPTE 2024'!M561),IF(C558=2026,INDEX('COMPTE 2026'!$B$8:$B$601,'COMPTE 2026'!M561),IF(C558=2027,INDEX('COMPTE 2027'!$B$8:$B$601,'COMPTE 2027'!M561),IF(C558=2028,INDEX('COMPTE 2028'!$B$8:$B$601,'COMPTE 2028'!M561),IF(C558=2029,INDEX('COMPTE 2029'!$B$8:$B$601,'COMPTE 2029'!M561),IF(C558=2030,INDEX('COMPTE 2030'!$B$8:$B$601,'COMPTE 2030'!M561),"")))))))</f>
        <v/>
      </c>
      <c r="C562" s="116" t="str" cm="1">
        <f t="array" ref="C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D562" t="str" cm="1">
        <f t="array" ref="D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E562" s="2" t="str" cm="1">
        <f t="array" ref="E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F562" t="str" cm="1">
        <f t="array" ref="F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G562" t="str" cm="1">
        <f t="array" ref="G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H562" t="str" cm="1">
        <f t="array" ref="H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  <c r="I562" t="str" cm="1">
        <f t="array" ref="I562">IF(C559="2024",INDEX('COMPTE 2024'!$B$8:$B$602,'COMPTE 2024'!M562),IF(C559="2025",INDEX('COMPTE 2025'!$B$8:$B$601,'COMPTE 2024'!M562),IF(C559="2026",INDEX('COMPTE 2026'!$B$601,'COMPTE 2026'!N561),IF(C559="2027",INDEX('COMPTE 2027'!$B$8:$B$601,'COMPTE 2027'!N561),IF(C559="2028",INDEX('COMPTE 2028'!$B$8:$B$601,'COMPTE 2028'!N561),IF(C559="2029",INDEX('COMPTE 2029'!$B$8:$B$601,'COMPTE 2029'!N561),IF(C559="2030",INDEX('COMPTE 2030'!$B$8:$B$601,'COMPTE 2030'!N561),"")))))))</f>
        <v/>
      </c>
    </row>
    <row r="563" spans="2:9" ht="18" customHeight="1" x14ac:dyDescent="0.25">
      <c r="B563" s="83" t="str" cm="1">
        <f t="array" ref="B563">IF(C560=2024,INDEX('COMPTE 2024'!$B$7:$B$601,'COMPTE 2024'!M562),IF(C559=2025,INDEX('COMPTE 2025'!$B$8:$B$601,'COMPTE 2024'!M562),IF(C559=2026,INDEX('COMPTE 2026'!$B$8:$B$601,'COMPTE 2026'!M562),IF(C559=2027,INDEX('COMPTE 2027'!$B$8:$B$601,'COMPTE 2027'!M562),IF(C559=2028,INDEX('COMPTE 2028'!$B$8:$B$601,'COMPTE 2028'!M562),IF(C559=2029,INDEX('COMPTE 2029'!$B$8:$B$601,'COMPTE 2029'!M562),IF(C559=2030,INDEX('COMPTE 2030'!$B$8:$B$601,'COMPTE 2030'!M562),"")))))))</f>
        <v/>
      </c>
      <c r="C563" s="116" t="str" cm="1">
        <f t="array" ref="C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D563" t="str" cm="1">
        <f t="array" ref="D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E563" s="2" t="str" cm="1">
        <f t="array" ref="E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F563" t="str" cm="1">
        <f t="array" ref="F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G563" t="str" cm="1">
        <f t="array" ref="G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H563" t="str" cm="1">
        <f t="array" ref="H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  <c r="I563" t="str" cm="1">
        <f t="array" ref="I563">IF(C560="2024",INDEX('COMPTE 2024'!$B$8:$B$602,'COMPTE 2024'!M563),IF(C560="2025",INDEX('COMPTE 2025'!$B$8:$B$601,'COMPTE 2024'!M563),IF(C560="2026",INDEX('COMPTE 2026'!$B$601,'COMPTE 2026'!N562),IF(C560="2027",INDEX('COMPTE 2027'!$B$8:$B$601,'COMPTE 2027'!N562),IF(C560="2028",INDEX('COMPTE 2028'!$B$8:$B$601,'COMPTE 2028'!N562),IF(C560="2029",INDEX('COMPTE 2029'!$B$8:$B$601,'COMPTE 2029'!N562),IF(C560="2030",INDEX('COMPTE 2030'!$B$8:$B$601,'COMPTE 2030'!N562),"")))))))</f>
        <v/>
      </c>
    </row>
    <row r="564" spans="2:9" ht="18" customHeight="1" x14ac:dyDescent="0.25">
      <c r="B564" s="83" t="str" cm="1">
        <f t="array" ref="B564">IF(C561=2024,INDEX('COMPTE 2024'!$B$7:$B$601,'COMPTE 2024'!M563),IF(C560=2025,INDEX('COMPTE 2025'!$B$8:$B$601,'COMPTE 2024'!M563),IF(C560=2026,INDEX('COMPTE 2026'!$B$8:$B$601,'COMPTE 2026'!M563),IF(C560=2027,INDEX('COMPTE 2027'!$B$8:$B$601,'COMPTE 2027'!M563),IF(C560=2028,INDEX('COMPTE 2028'!$B$8:$B$601,'COMPTE 2028'!M563),IF(C560=2029,INDEX('COMPTE 2029'!$B$8:$B$601,'COMPTE 2029'!M563),IF(C560=2030,INDEX('COMPTE 2030'!$B$8:$B$601,'COMPTE 2030'!M563),"")))))))</f>
        <v/>
      </c>
      <c r="C564" s="116" t="str" cm="1">
        <f t="array" ref="C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D564" t="str" cm="1">
        <f t="array" ref="D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E564" s="2" t="str" cm="1">
        <f t="array" ref="E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F564" t="str" cm="1">
        <f t="array" ref="F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G564" t="str" cm="1">
        <f t="array" ref="G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H564" t="str" cm="1">
        <f t="array" ref="H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  <c r="I564" t="str" cm="1">
        <f t="array" ref="I564">IF(C561="2024",INDEX('COMPTE 2024'!$B$8:$B$602,'COMPTE 2024'!M564),IF(C561="2025",INDEX('COMPTE 2025'!$B$8:$B$601,'COMPTE 2024'!M564),IF(C561="2026",INDEX('COMPTE 2026'!$B$601,'COMPTE 2026'!N563),IF(C561="2027",INDEX('COMPTE 2027'!$B$8:$B$601,'COMPTE 2027'!N563),IF(C561="2028",INDEX('COMPTE 2028'!$B$8:$B$601,'COMPTE 2028'!N563),IF(C561="2029",INDEX('COMPTE 2029'!$B$8:$B$601,'COMPTE 2029'!N563),IF(C561="2030",INDEX('COMPTE 2030'!$B$8:$B$601,'COMPTE 2030'!N563),"")))))))</f>
        <v/>
      </c>
    </row>
    <row r="565" spans="2:9" ht="18" customHeight="1" x14ac:dyDescent="0.25">
      <c r="B565" s="83" t="str" cm="1">
        <f t="array" ref="B565">IF(C562=2024,INDEX('COMPTE 2024'!$B$7:$B$601,'COMPTE 2024'!M564),IF(C561=2025,INDEX('COMPTE 2025'!$B$8:$B$601,'COMPTE 2024'!M564),IF(C561=2026,INDEX('COMPTE 2026'!$B$8:$B$601,'COMPTE 2026'!M564),IF(C561=2027,INDEX('COMPTE 2027'!$B$8:$B$601,'COMPTE 2027'!M564),IF(C561=2028,INDEX('COMPTE 2028'!$B$8:$B$601,'COMPTE 2028'!M564),IF(C561=2029,INDEX('COMPTE 2029'!$B$8:$B$601,'COMPTE 2029'!M564),IF(C561=2030,INDEX('COMPTE 2030'!$B$8:$B$601,'COMPTE 2030'!M564),"")))))))</f>
        <v/>
      </c>
      <c r="C565" s="116" t="str" cm="1">
        <f t="array" ref="C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D565" t="str" cm="1">
        <f t="array" ref="D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E565" s="2" t="str" cm="1">
        <f t="array" ref="E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F565" t="str" cm="1">
        <f t="array" ref="F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G565" t="str" cm="1">
        <f t="array" ref="G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H565" t="str" cm="1">
        <f t="array" ref="H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  <c r="I565" t="str" cm="1">
        <f t="array" ref="I565">IF(C562="2024",INDEX('COMPTE 2024'!$B$8:$B$602,'COMPTE 2024'!M565),IF(C562="2025",INDEX('COMPTE 2025'!$B$8:$B$601,'COMPTE 2024'!M565),IF(C562="2026",INDEX('COMPTE 2026'!$B$601,'COMPTE 2026'!N564),IF(C562="2027",INDEX('COMPTE 2027'!$B$8:$B$601,'COMPTE 2027'!N564),IF(C562="2028",INDEX('COMPTE 2028'!$B$8:$B$601,'COMPTE 2028'!N564),IF(C562="2029",INDEX('COMPTE 2029'!$B$8:$B$601,'COMPTE 2029'!N564),IF(C562="2030",INDEX('COMPTE 2030'!$B$8:$B$601,'COMPTE 2030'!N564),"")))))))</f>
        <v/>
      </c>
    </row>
    <row r="566" spans="2:9" ht="18" customHeight="1" x14ac:dyDescent="0.25">
      <c r="B566" s="83" t="str" cm="1">
        <f t="array" ref="B566">IF(C563=2024,INDEX('COMPTE 2024'!$B$7:$B$601,'COMPTE 2024'!M565),IF(C562=2025,INDEX('COMPTE 2025'!$B$8:$B$601,'COMPTE 2024'!M565),IF(C562=2026,INDEX('COMPTE 2026'!$B$8:$B$601,'COMPTE 2026'!M565),IF(C562=2027,INDEX('COMPTE 2027'!$B$8:$B$601,'COMPTE 2027'!M565),IF(C562=2028,INDEX('COMPTE 2028'!$B$8:$B$601,'COMPTE 2028'!M565),IF(C562=2029,INDEX('COMPTE 2029'!$B$8:$B$601,'COMPTE 2029'!M565),IF(C562=2030,INDEX('COMPTE 2030'!$B$8:$B$601,'COMPTE 2030'!M565),"")))))))</f>
        <v/>
      </c>
      <c r="C566" s="116" t="str" cm="1">
        <f t="array" ref="C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D566" t="str" cm="1">
        <f t="array" ref="D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E566" s="2" t="str" cm="1">
        <f t="array" ref="E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F566" t="str" cm="1">
        <f t="array" ref="F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G566" t="str" cm="1">
        <f t="array" ref="G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H566" t="str" cm="1">
        <f t="array" ref="H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  <c r="I566" t="str" cm="1">
        <f t="array" ref="I566">IF(C563="2024",INDEX('COMPTE 2024'!$B$8:$B$602,'COMPTE 2024'!M566),IF(C563="2025",INDEX('COMPTE 2025'!$B$8:$B$601,'COMPTE 2024'!M566),IF(C563="2026",INDEX('COMPTE 2026'!$B$601,'COMPTE 2026'!N565),IF(C563="2027",INDEX('COMPTE 2027'!$B$8:$B$601,'COMPTE 2027'!N565),IF(C563="2028",INDEX('COMPTE 2028'!$B$8:$B$601,'COMPTE 2028'!N565),IF(C563="2029",INDEX('COMPTE 2029'!$B$8:$B$601,'COMPTE 2029'!N565),IF(C563="2030",INDEX('COMPTE 2030'!$B$8:$B$601,'COMPTE 2030'!N565),"")))))))</f>
        <v/>
      </c>
    </row>
    <row r="567" spans="2:9" ht="18" customHeight="1" x14ac:dyDescent="0.25">
      <c r="B567" s="83" t="str" cm="1">
        <f t="array" ref="B567">IF(C564=2024,INDEX('COMPTE 2024'!$B$7:$B$601,'COMPTE 2024'!M566),IF(C563=2025,INDEX('COMPTE 2025'!$B$8:$B$601,'COMPTE 2024'!M566),IF(C563=2026,INDEX('COMPTE 2026'!$B$8:$B$601,'COMPTE 2026'!M566),IF(C563=2027,INDEX('COMPTE 2027'!$B$8:$B$601,'COMPTE 2027'!M566),IF(C563=2028,INDEX('COMPTE 2028'!$B$8:$B$601,'COMPTE 2028'!M566),IF(C563=2029,INDEX('COMPTE 2029'!$B$8:$B$601,'COMPTE 2029'!M566),IF(C563=2030,INDEX('COMPTE 2030'!$B$8:$B$601,'COMPTE 2030'!M566),"")))))))</f>
        <v/>
      </c>
      <c r="C567" s="116" t="str" cm="1">
        <f t="array" ref="C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D567" t="str" cm="1">
        <f t="array" ref="D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E567" s="2" t="str" cm="1">
        <f t="array" ref="E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F567" t="str" cm="1">
        <f t="array" ref="F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G567" t="str" cm="1">
        <f t="array" ref="G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H567" t="str" cm="1">
        <f t="array" ref="H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  <c r="I567" t="str" cm="1">
        <f t="array" ref="I567">IF(C564="2024",INDEX('COMPTE 2024'!$B$8:$B$602,'COMPTE 2024'!M567),IF(C564="2025",INDEX('COMPTE 2025'!$B$8:$B$601,'COMPTE 2024'!M567),IF(C564="2026",INDEX('COMPTE 2026'!$B$601,'COMPTE 2026'!N566),IF(C564="2027",INDEX('COMPTE 2027'!$B$8:$B$601,'COMPTE 2027'!N566),IF(C564="2028",INDEX('COMPTE 2028'!$B$8:$B$601,'COMPTE 2028'!N566),IF(C564="2029",INDEX('COMPTE 2029'!$B$8:$B$601,'COMPTE 2029'!N566),IF(C564="2030",INDEX('COMPTE 2030'!$B$8:$B$601,'COMPTE 2030'!N566),"")))))))</f>
        <v/>
      </c>
    </row>
    <row r="568" spans="2:9" ht="18" customHeight="1" x14ac:dyDescent="0.25">
      <c r="B568" s="83" t="str" cm="1">
        <f t="array" ref="B568">IF(C565=2024,INDEX('COMPTE 2024'!$B$7:$B$601,'COMPTE 2024'!M567),IF(C564=2025,INDEX('COMPTE 2025'!$B$8:$B$601,'COMPTE 2024'!M567),IF(C564=2026,INDEX('COMPTE 2026'!$B$8:$B$601,'COMPTE 2026'!M567),IF(C564=2027,INDEX('COMPTE 2027'!$B$8:$B$601,'COMPTE 2027'!M567),IF(C564=2028,INDEX('COMPTE 2028'!$B$8:$B$601,'COMPTE 2028'!M567),IF(C564=2029,INDEX('COMPTE 2029'!$B$8:$B$601,'COMPTE 2029'!M567),IF(C564=2030,INDEX('COMPTE 2030'!$B$8:$B$601,'COMPTE 2030'!M567),"")))))))</f>
        <v/>
      </c>
      <c r="C568" s="116" t="str" cm="1">
        <f t="array" ref="C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D568" t="str" cm="1">
        <f t="array" ref="D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E568" s="2" t="str" cm="1">
        <f t="array" ref="E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F568" t="str" cm="1">
        <f t="array" ref="F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G568" t="str" cm="1">
        <f t="array" ref="G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H568" t="str" cm="1">
        <f t="array" ref="H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  <c r="I568" t="str" cm="1">
        <f t="array" ref="I568">IF(C565="2024",INDEX('COMPTE 2024'!$B$8:$B$602,'COMPTE 2024'!M568),IF(C565="2025",INDEX('COMPTE 2025'!$B$8:$B$601,'COMPTE 2024'!M568),IF(C565="2026",INDEX('COMPTE 2026'!$B$601,'COMPTE 2026'!N567),IF(C565="2027",INDEX('COMPTE 2027'!$B$8:$B$601,'COMPTE 2027'!N567),IF(C565="2028",INDEX('COMPTE 2028'!$B$8:$B$601,'COMPTE 2028'!N567),IF(C565="2029",INDEX('COMPTE 2029'!$B$8:$B$601,'COMPTE 2029'!N567),IF(C565="2030",INDEX('COMPTE 2030'!$B$8:$B$601,'COMPTE 2030'!N567),"")))))))</f>
        <v/>
      </c>
    </row>
    <row r="569" spans="2:9" ht="18" customHeight="1" x14ac:dyDescent="0.25">
      <c r="B569" s="83" t="str" cm="1">
        <f t="array" ref="B569">IF(C566=2024,INDEX('COMPTE 2024'!$B$7:$B$601,'COMPTE 2024'!M568),IF(C565=2025,INDEX('COMPTE 2025'!$B$8:$B$601,'COMPTE 2024'!M568),IF(C565=2026,INDEX('COMPTE 2026'!$B$8:$B$601,'COMPTE 2026'!M568),IF(C565=2027,INDEX('COMPTE 2027'!$B$8:$B$601,'COMPTE 2027'!M568),IF(C565=2028,INDEX('COMPTE 2028'!$B$8:$B$601,'COMPTE 2028'!M568),IF(C565=2029,INDEX('COMPTE 2029'!$B$8:$B$601,'COMPTE 2029'!M568),IF(C565=2030,INDEX('COMPTE 2030'!$B$8:$B$601,'COMPTE 2030'!M568),"")))))))</f>
        <v/>
      </c>
      <c r="C569" s="116" t="str" cm="1">
        <f t="array" ref="C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D569" t="str" cm="1">
        <f t="array" ref="D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E569" s="2" t="str" cm="1">
        <f t="array" ref="E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F569" t="str" cm="1">
        <f t="array" ref="F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G569" t="str" cm="1">
        <f t="array" ref="G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H569" t="str" cm="1">
        <f t="array" ref="H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  <c r="I569" t="str" cm="1">
        <f t="array" ref="I569">IF(C566="2024",INDEX('COMPTE 2024'!$B$8:$B$602,'COMPTE 2024'!M569),IF(C566="2025",INDEX('COMPTE 2025'!$B$8:$B$601,'COMPTE 2024'!M569),IF(C566="2026",INDEX('COMPTE 2026'!$B$601,'COMPTE 2026'!N568),IF(C566="2027",INDEX('COMPTE 2027'!$B$8:$B$601,'COMPTE 2027'!N568),IF(C566="2028",INDEX('COMPTE 2028'!$B$8:$B$601,'COMPTE 2028'!N568),IF(C566="2029",INDEX('COMPTE 2029'!$B$8:$B$601,'COMPTE 2029'!N568),IF(C566="2030",INDEX('COMPTE 2030'!$B$8:$B$601,'COMPTE 2030'!N568),"")))))))</f>
        <v/>
      </c>
    </row>
    <row r="570" spans="2:9" ht="18" customHeight="1" x14ac:dyDescent="0.25">
      <c r="B570" s="83" t="str" cm="1">
        <f t="array" ref="B570">IF(C567=2024,INDEX('COMPTE 2024'!$B$7:$B$601,'COMPTE 2024'!M569),IF(C566=2025,INDEX('COMPTE 2025'!$B$8:$B$601,'COMPTE 2024'!M569),IF(C566=2026,INDEX('COMPTE 2026'!$B$8:$B$601,'COMPTE 2026'!M569),IF(C566=2027,INDEX('COMPTE 2027'!$B$8:$B$601,'COMPTE 2027'!M569),IF(C566=2028,INDEX('COMPTE 2028'!$B$8:$B$601,'COMPTE 2028'!M569),IF(C566=2029,INDEX('COMPTE 2029'!$B$8:$B$601,'COMPTE 2029'!M569),IF(C566=2030,INDEX('COMPTE 2030'!$B$8:$B$601,'COMPTE 2030'!M569),"")))))))</f>
        <v/>
      </c>
      <c r="C570" s="116" t="str" cm="1">
        <f t="array" ref="C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D570" t="str" cm="1">
        <f t="array" ref="D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E570" s="2" t="str" cm="1">
        <f t="array" ref="E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F570" t="str" cm="1">
        <f t="array" ref="F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G570" t="str" cm="1">
        <f t="array" ref="G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H570" t="str" cm="1">
        <f t="array" ref="H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  <c r="I570" t="str" cm="1">
        <f t="array" ref="I570">IF(C567="2024",INDEX('COMPTE 2024'!$B$8:$B$602,'COMPTE 2024'!M570),IF(C567="2025",INDEX('COMPTE 2025'!$B$8:$B$601,'COMPTE 2024'!M570),IF(C567="2026",INDEX('COMPTE 2026'!$B$601,'COMPTE 2026'!N569),IF(C567="2027",INDEX('COMPTE 2027'!$B$8:$B$601,'COMPTE 2027'!N569),IF(C567="2028",INDEX('COMPTE 2028'!$B$8:$B$601,'COMPTE 2028'!N569),IF(C567="2029",INDEX('COMPTE 2029'!$B$8:$B$601,'COMPTE 2029'!N569),IF(C567="2030",INDEX('COMPTE 2030'!$B$8:$B$601,'COMPTE 2030'!N569),"")))))))</f>
        <v/>
      </c>
    </row>
    <row r="571" spans="2:9" ht="18" customHeight="1" x14ac:dyDescent="0.25">
      <c r="B571" s="83" t="str" cm="1">
        <f t="array" ref="B571">IF(C568=2024,INDEX('COMPTE 2024'!$B$7:$B$601,'COMPTE 2024'!M570),IF(C567=2025,INDEX('COMPTE 2025'!$B$8:$B$601,'COMPTE 2024'!M570),IF(C567=2026,INDEX('COMPTE 2026'!$B$8:$B$601,'COMPTE 2026'!M570),IF(C567=2027,INDEX('COMPTE 2027'!$B$8:$B$601,'COMPTE 2027'!M570),IF(C567=2028,INDEX('COMPTE 2028'!$B$8:$B$601,'COMPTE 2028'!M570),IF(C567=2029,INDEX('COMPTE 2029'!$B$8:$B$601,'COMPTE 2029'!M570),IF(C567=2030,INDEX('COMPTE 2030'!$B$8:$B$601,'COMPTE 2030'!M570),"")))))))</f>
        <v/>
      </c>
      <c r="C571" s="116" t="str" cm="1">
        <f t="array" ref="C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D571" t="str" cm="1">
        <f t="array" ref="D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E571" s="2" t="str" cm="1">
        <f t="array" ref="E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F571" t="str" cm="1">
        <f t="array" ref="F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G571" t="str" cm="1">
        <f t="array" ref="G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H571" t="str" cm="1">
        <f t="array" ref="H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  <c r="I571" t="str" cm="1">
        <f t="array" ref="I571">IF(C568="2024",INDEX('COMPTE 2024'!$B$8:$B$602,'COMPTE 2024'!M571),IF(C568="2025",INDEX('COMPTE 2025'!$B$8:$B$601,'COMPTE 2024'!M571),IF(C568="2026",INDEX('COMPTE 2026'!$B$601,'COMPTE 2026'!N570),IF(C568="2027",INDEX('COMPTE 2027'!$B$8:$B$601,'COMPTE 2027'!N570),IF(C568="2028",INDEX('COMPTE 2028'!$B$8:$B$601,'COMPTE 2028'!N570),IF(C568="2029",INDEX('COMPTE 2029'!$B$8:$B$601,'COMPTE 2029'!N570),IF(C568="2030",INDEX('COMPTE 2030'!$B$8:$B$601,'COMPTE 2030'!N570),"")))))))</f>
        <v/>
      </c>
    </row>
    <row r="572" spans="2:9" ht="18" customHeight="1" x14ac:dyDescent="0.25">
      <c r="B572" s="83" t="str" cm="1">
        <f t="array" ref="B572">IF(C569=2024,INDEX('COMPTE 2024'!$B$7:$B$601,'COMPTE 2024'!M571),IF(C568=2025,INDEX('COMPTE 2025'!$B$8:$B$601,'COMPTE 2024'!M571),IF(C568=2026,INDEX('COMPTE 2026'!$B$8:$B$601,'COMPTE 2026'!M571),IF(C568=2027,INDEX('COMPTE 2027'!$B$8:$B$601,'COMPTE 2027'!M571),IF(C568=2028,INDEX('COMPTE 2028'!$B$8:$B$601,'COMPTE 2028'!M571),IF(C568=2029,INDEX('COMPTE 2029'!$B$8:$B$601,'COMPTE 2029'!M571),IF(C568=2030,INDEX('COMPTE 2030'!$B$8:$B$601,'COMPTE 2030'!M571),"")))))))</f>
        <v/>
      </c>
      <c r="C572" s="116" t="str" cm="1">
        <f t="array" ref="C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D572" t="str" cm="1">
        <f t="array" ref="D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E572" s="2" t="str" cm="1">
        <f t="array" ref="E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F572" t="str" cm="1">
        <f t="array" ref="F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G572" t="str" cm="1">
        <f t="array" ref="G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H572" t="str" cm="1">
        <f t="array" ref="H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  <c r="I572" t="str" cm="1">
        <f t="array" ref="I572">IF(C569="2024",INDEX('COMPTE 2024'!$B$8:$B$602,'COMPTE 2024'!M572),IF(C569="2025",INDEX('COMPTE 2025'!$B$8:$B$601,'COMPTE 2024'!M572),IF(C569="2026",INDEX('COMPTE 2026'!$B$601,'COMPTE 2026'!N571),IF(C569="2027",INDEX('COMPTE 2027'!$B$8:$B$601,'COMPTE 2027'!N571),IF(C569="2028",INDEX('COMPTE 2028'!$B$8:$B$601,'COMPTE 2028'!N571),IF(C569="2029",INDEX('COMPTE 2029'!$B$8:$B$601,'COMPTE 2029'!N571),IF(C569="2030",INDEX('COMPTE 2030'!$B$8:$B$601,'COMPTE 2030'!N571),"")))))))</f>
        <v/>
      </c>
    </row>
    <row r="573" spans="2:9" ht="18" customHeight="1" x14ac:dyDescent="0.25">
      <c r="B573" s="83" t="str" cm="1">
        <f t="array" ref="B573">IF(C570=2024,INDEX('COMPTE 2024'!$B$7:$B$601,'COMPTE 2024'!M572),IF(C569=2025,INDEX('COMPTE 2025'!$B$8:$B$601,'COMPTE 2024'!M572),IF(C569=2026,INDEX('COMPTE 2026'!$B$8:$B$601,'COMPTE 2026'!M572),IF(C569=2027,INDEX('COMPTE 2027'!$B$8:$B$601,'COMPTE 2027'!M572),IF(C569=2028,INDEX('COMPTE 2028'!$B$8:$B$601,'COMPTE 2028'!M572),IF(C569=2029,INDEX('COMPTE 2029'!$B$8:$B$601,'COMPTE 2029'!M572),IF(C569=2030,INDEX('COMPTE 2030'!$B$8:$B$601,'COMPTE 2030'!M572),"")))))))</f>
        <v/>
      </c>
      <c r="C573" s="116" t="str" cm="1">
        <f t="array" ref="C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D573" t="str" cm="1">
        <f t="array" ref="D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E573" s="2" t="str" cm="1">
        <f t="array" ref="E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F573" t="str" cm="1">
        <f t="array" ref="F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G573" t="str" cm="1">
        <f t="array" ref="G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H573" t="str" cm="1">
        <f t="array" ref="H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  <c r="I573" t="str" cm="1">
        <f t="array" ref="I573">IF(C570="2024",INDEX('COMPTE 2024'!$B$8:$B$602,'COMPTE 2024'!M573),IF(C570="2025",INDEX('COMPTE 2025'!$B$8:$B$601,'COMPTE 2024'!M573),IF(C570="2026",INDEX('COMPTE 2026'!$B$601,'COMPTE 2026'!N572),IF(C570="2027",INDEX('COMPTE 2027'!$B$8:$B$601,'COMPTE 2027'!N572),IF(C570="2028",INDEX('COMPTE 2028'!$B$8:$B$601,'COMPTE 2028'!N572),IF(C570="2029",INDEX('COMPTE 2029'!$B$8:$B$601,'COMPTE 2029'!N572),IF(C570="2030",INDEX('COMPTE 2030'!$B$8:$B$601,'COMPTE 2030'!N572),"")))))))</f>
        <v/>
      </c>
    </row>
    <row r="574" spans="2:9" ht="18" customHeight="1" x14ac:dyDescent="0.25">
      <c r="B574" s="83" t="str" cm="1">
        <f t="array" ref="B574">IF(C571=2024,INDEX('COMPTE 2024'!$B$7:$B$601,'COMPTE 2024'!M573),IF(C570=2025,INDEX('COMPTE 2025'!$B$8:$B$601,'COMPTE 2024'!M573),IF(C570=2026,INDEX('COMPTE 2026'!$B$8:$B$601,'COMPTE 2026'!M573),IF(C570=2027,INDEX('COMPTE 2027'!$B$8:$B$601,'COMPTE 2027'!M573),IF(C570=2028,INDEX('COMPTE 2028'!$B$8:$B$601,'COMPTE 2028'!M573),IF(C570=2029,INDEX('COMPTE 2029'!$B$8:$B$601,'COMPTE 2029'!M573),IF(C570=2030,INDEX('COMPTE 2030'!$B$8:$B$601,'COMPTE 2030'!M573),"")))))))</f>
        <v/>
      </c>
      <c r="C574" s="116" t="str" cm="1">
        <f t="array" ref="C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D574" t="str" cm="1">
        <f t="array" ref="D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E574" s="2" t="str" cm="1">
        <f t="array" ref="E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F574" t="str" cm="1">
        <f t="array" ref="F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G574" t="str" cm="1">
        <f t="array" ref="G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H574" t="str" cm="1">
        <f t="array" ref="H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  <c r="I574" t="str" cm="1">
        <f t="array" ref="I574">IF(C571="2024",INDEX('COMPTE 2024'!$B$8:$B$602,'COMPTE 2024'!M574),IF(C571="2025",INDEX('COMPTE 2025'!$B$8:$B$601,'COMPTE 2024'!M574),IF(C571="2026",INDEX('COMPTE 2026'!$B$601,'COMPTE 2026'!N573),IF(C571="2027",INDEX('COMPTE 2027'!$B$8:$B$601,'COMPTE 2027'!N573),IF(C571="2028",INDEX('COMPTE 2028'!$B$8:$B$601,'COMPTE 2028'!N573),IF(C571="2029",INDEX('COMPTE 2029'!$B$8:$B$601,'COMPTE 2029'!N573),IF(C571="2030",INDEX('COMPTE 2030'!$B$8:$B$601,'COMPTE 2030'!N573),"")))))))</f>
        <v/>
      </c>
    </row>
    <row r="575" spans="2:9" ht="18" customHeight="1" x14ac:dyDescent="0.25">
      <c r="B575" s="83" t="str" cm="1">
        <f t="array" ref="B575">IF(C572=2024,INDEX('COMPTE 2024'!$B$7:$B$601,'COMPTE 2024'!M574),IF(C571=2025,INDEX('COMPTE 2025'!$B$8:$B$601,'COMPTE 2024'!M574),IF(C571=2026,INDEX('COMPTE 2026'!$B$8:$B$601,'COMPTE 2026'!M574),IF(C571=2027,INDEX('COMPTE 2027'!$B$8:$B$601,'COMPTE 2027'!M574),IF(C571=2028,INDEX('COMPTE 2028'!$B$8:$B$601,'COMPTE 2028'!M574),IF(C571=2029,INDEX('COMPTE 2029'!$B$8:$B$601,'COMPTE 2029'!M574),IF(C571=2030,INDEX('COMPTE 2030'!$B$8:$B$601,'COMPTE 2030'!M574),"")))))))</f>
        <v/>
      </c>
      <c r="C575" s="116" t="str" cm="1">
        <f t="array" ref="C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D575" t="str" cm="1">
        <f t="array" ref="D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E575" s="2" t="str" cm="1">
        <f t="array" ref="E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F575" t="str" cm="1">
        <f t="array" ref="F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G575" t="str" cm="1">
        <f t="array" ref="G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H575" t="str" cm="1">
        <f t="array" ref="H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  <c r="I575" t="str" cm="1">
        <f t="array" ref="I575">IF(C572="2024",INDEX('COMPTE 2024'!$B$8:$B$602,'COMPTE 2024'!M575),IF(C572="2025",INDEX('COMPTE 2025'!$B$8:$B$601,'COMPTE 2024'!M575),IF(C572="2026",INDEX('COMPTE 2026'!$B$601,'COMPTE 2026'!N574),IF(C572="2027",INDEX('COMPTE 2027'!$B$8:$B$601,'COMPTE 2027'!N574),IF(C572="2028",INDEX('COMPTE 2028'!$B$8:$B$601,'COMPTE 2028'!N574),IF(C572="2029",INDEX('COMPTE 2029'!$B$8:$B$601,'COMPTE 2029'!N574),IF(C572="2030",INDEX('COMPTE 2030'!$B$8:$B$601,'COMPTE 2030'!N574),"")))))))</f>
        <v/>
      </c>
    </row>
    <row r="576" spans="2:9" ht="18" customHeight="1" x14ac:dyDescent="0.25">
      <c r="B576" s="83" t="str" cm="1">
        <f t="array" ref="B576">IF(C573=2024,INDEX('COMPTE 2024'!$B$7:$B$601,'COMPTE 2024'!M575),IF(C572=2025,INDEX('COMPTE 2025'!$B$8:$B$601,'COMPTE 2024'!M575),IF(C572=2026,INDEX('COMPTE 2026'!$B$8:$B$601,'COMPTE 2026'!M575),IF(C572=2027,INDEX('COMPTE 2027'!$B$8:$B$601,'COMPTE 2027'!M575),IF(C572=2028,INDEX('COMPTE 2028'!$B$8:$B$601,'COMPTE 2028'!M575),IF(C572=2029,INDEX('COMPTE 2029'!$B$8:$B$601,'COMPTE 2029'!M575),IF(C572=2030,INDEX('COMPTE 2030'!$B$8:$B$601,'COMPTE 2030'!M575),"")))))))</f>
        <v/>
      </c>
      <c r="C576" s="116" t="str" cm="1">
        <f t="array" ref="C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D576" t="str" cm="1">
        <f t="array" ref="D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E576" s="2" t="str" cm="1">
        <f t="array" ref="E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F576" t="str" cm="1">
        <f t="array" ref="F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G576" t="str" cm="1">
        <f t="array" ref="G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H576" t="str" cm="1">
        <f t="array" ref="H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  <c r="I576" t="str" cm="1">
        <f t="array" ref="I576">IF(C573="2024",INDEX('COMPTE 2024'!$B$8:$B$602,'COMPTE 2024'!M576),IF(C573="2025",INDEX('COMPTE 2025'!$B$8:$B$601,'COMPTE 2024'!M576),IF(C573="2026",INDEX('COMPTE 2026'!$B$601,'COMPTE 2026'!N575),IF(C573="2027",INDEX('COMPTE 2027'!$B$8:$B$601,'COMPTE 2027'!N575),IF(C573="2028",INDEX('COMPTE 2028'!$B$8:$B$601,'COMPTE 2028'!N575),IF(C573="2029",INDEX('COMPTE 2029'!$B$8:$B$601,'COMPTE 2029'!N575),IF(C573="2030",INDEX('COMPTE 2030'!$B$8:$B$601,'COMPTE 2030'!N575),"")))))))</f>
        <v/>
      </c>
    </row>
    <row r="577" spans="2:9" ht="18" customHeight="1" x14ac:dyDescent="0.25">
      <c r="B577" s="83" t="str" cm="1">
        <f t="array" ref="B577">IF(C574=2024,INDEX('COMPTE 2024'!$B$7:$B$601,'COMPTE 2024'!M576),IF(C573=2025,INDEX('COMPTE 2025'!$B$8:$B$601,'COMPTE 2024'!M576),IF(C573=2026,INDEX('COMPTE 2026'!$B$8:$B$601,'COMPTE 2026'!M576),IF(C573=2027,INDEX('COMPTE 2027'!$B$8:$B$601,'COMPTE 2027'!M576),IF(C573=2028,INDEX('COMPTE 2028'!$B$8:$B$601,'COMPTE 2028'!M576),IF(C573=2029,INDEX('COMPTE 2029'!$B$8:$B$601,'COMPTE 2029'!M576),IF(C573=2030,INDEX('COMPTE 2030'!$B$8:$B$601,'COMPTE 2030'!M576),"")))))))</f>
        <v/>
      </c>
      <c r="C577" s="116" t="str" cm="1">
        <f t="array" ref="C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D577" t="str" cm="1">
        <f t="array" ref="D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E577" s="2" t="str" cm="1">
        <f t="array" ref="E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F577" t="str" cm="1">
        <f t="array" ref="F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G577" t="str" cm="1">
        <f t="array" ref="G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H577" t="str" cm="1">
        <f t="array" ref="H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  <c r="I577" t="str" cm="1">
        <f t="array" ref="I577">IF(C574="2024",INDEX('COMPTE 2024'!$B$8:$B$602,'COMPTE 2024'!M577),IF(C574="2025",INDEX('COMPTE 2025'!$B$8:$B$601,'COMPTE 2024'!M577),IF(C574="2026",INDEX('COMPTE 2026'!$B$601,'COMPTE 2026'!N576),IF(C574="2027",INDEX('COMPTE 2027'!$B$8:$B$601,'COMPTE 2027'!N576),IF(C574="2028",INDEX('COMPTE 2028'!$B$8:$B$601,'COMPTE 2028'!N576),IF(C574="2029",INDEX('COMPTE 2029'!$B$8:$B$601,'COMPTE 2029'!N576),IF(C574="2030",INDEX('COMPTE 2030'!$B$8:$B$601,'COMPTE 2030'!N576),"")))))))</f>
        <v/>
      </c>
    </row>
    <row r="578" spans="2:9" ht="18" customHeight="1" x14ac:dyDescent="0.25">
      <c r="B578" s="83" t="str" cm="1">
        <f t="array" ref="B578">IF(C575=2024,INDEX('COMPTE 2024'!$B$7:$B$601,'COMPTE 2024'!M577),IF(C574=2025,INDEX('COMPTE 2025'!$B$8:$B$601,'COMPTE 2024'!M577),IF(C574=2026,INDEX('COMPTE 2026'!$B$8:$B$601,'COMPTE 2026'!M577),IF(C574=2027,INDEX('COMPTE 2027'!$B$8:$B$601,'COMPTE 2027'!M577),IF(C574=2028,INDEX('COMPTE 2028'!$B$8:$B$601,'COMPTE 2028'!M577),IF(C574=2029,INDEX('COMPTE 2029'!$B$8:$B$601,'COMPTE 2029'!M577),IF(C574=2030,INDEX('COMPTE 2030'!$B$8:$B$601,'COMPTE 2030'!M577),"")))))))</f>
        <v/>
      </c>
      <c r="C578" s="116" t="str" cm="1">
        <f t="array" ref="C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D578" t="str" cm="1">
        <f t="array" ref="D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E578" s="2" t="str" cm="1">
        <f t="array" ref="E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F578" t="str" cm="1">
        <f t="array" ref="F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G578" t="str" cm="1">
        <f t="array" ref="G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H578" t="str" cm="1">
        <f t="array" ref="H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  <c r="I578" t="str" cm="1">
        <f t="array" ref="I578">IF(C575="2024",INDEX('COMPTE 2024'!$B$8:$B$602,'COMPTE 2024'!M578),IF(C575="2025",INDEX('COMPTE 2025'!$B$8:$B$601,'COMPTE 2024'!M578),IF(C575="2026",INDEX('COMPTE 2026'!$B$601,'COMPTE 2026'!N577),IF(C575="2027",INDEX('COMPTE 2027'!$B$8:$B$601,'COMPTE 2027'!N577),IF(C575="2028",INDEX('COMPTE 2028'!$B$8:$B$601,'COMPTE 2028'!N577),IF(C575="2029",INDEX('COMPTE 2029'!$B$8:$B$601,'COMPTE 2029'!N577),IF(C575="2030",INDEX('COMPTE 2030'!$B$8:$B$601,'COMPTE 2030'!N577),"")))))))</f>
        <v/>
      </c>
    </row>
    <row r="579" spans="2:9" ht="18" customHeight="1" x14ac:dyDescent="0.25">
      <c r="B579" s="83" t="str" cm="1">
        <f t="array" ref="B579">IF(C576=2024,INDEX('COMPTE 2024'!$B$7:$B$601,'COMPTE 2024'!M578),IF(C575=2025,INDEX('COMPTE 2025'!$B$8:$B$601,'COMPTE 2024'!M578),IF(C575=2026,INDEX('COMPTE 2026'!$B$8:$B$601,'COMPTE 2026'!M578),IF(C575=2027,INDEX('COMPTE 2027'!$B$8:$B$601,'COMPTE 2027'!M578),IF(C575=2028,INDEX('COMPTE 2028'!$B$8:$B$601,'COMPTE 2028'!M578),IF(C575=2029,INDEX('COMPTE 2029'!$B$8:$B$601,'COMPTE 2029'!M578),IF(C575=2030,INDEX('COMPTE 2030'!$B$8:$B$601,'COMPTE 2030'!M578),"")))))))</f>
        <v/>
      </c>
      <c r="C579" s="116" t="str" cm="1">
        <f t="array" ref="C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D579" t="str" cm="1">
        <f t="array" ref="D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E579" s="2" t="str" cm="1">
        <f t="array" ref="E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F579" t="str" cm="1">
        <f t="array" ref="F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G579" t="str" cm="1">
        <f t="array" ref="G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H579" t="str" cm="1">
        <f t="array" ref="H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  <c r="I579" t="str" cm="1">
        <f t="array" ref="I579">IF(C576="2024",INDEX('COMPTE 2024'!$B$8:$B$602,'COMPTE 2024'!M579),IF(C576="2025",INDEX('COMPTE 2025'!$B$8:$B$601,'COMPTE 2024'!M579),IF(C576="2026",INDEX('COMPTE 2026'!$B$601,'COMPTE 2026'!N578),IF(C576="2027",INDEX('COMPTE 2027'!$B$8:$B$601,'COMPTE 2027'!N578),IF(C576="2028",INDEX('COMPTE 2028'!$B$8:$B$601,'COMPTE 2028'!N578),IF(C576="2029",INDEX('COMPTE 2029'!$B$8:$B$601,'COMPTE 2029'!N578),IF(C576="2030",INDEX('COMPTE 2030'!$B$8:$B$601,'COMPTE 2030'!N578),"")))))))</f>
        <v/>
      </c>
    </row>
    <row r="580" spans="2:9" ht="18" customHeight="1" x14ac:dyDescent="0.25">
      <c r="B580" s="83" t="str" cm="1">
        <f t="array" ref="B580">IF(C577=2024,INDEX('COMPTE 2024'!$B$7:$B$601,'COMPTE 2024'!M579),IF(C576=2025,INDEX('COMPTE 2025'!$B$8:$B$601,'COMPTE 2024'!M579),IF(C576=2026,INDEX('COMPTE 2026'!$B$8:$B$601,'COMPTE 2026'!M579),IF(C576=2027,INDEX('COMPTE 2027'!$B$8:$B$601,'COMPTE 2027'!M579),IF(C576=2028,INDEX('COMPTE 2028'!$B$8:$B$601,'COMPTE 2028'!M579),IF(C576=2029,INDEX('COMPTE 2029'!$B$8:$B$601,'COMPTE 2029'!M579),IF(C576=2030,INDEX('COMPTE 2030'!$B$8:$B$601,'COMPTE 2030'!M579),"")))))))</f>
        <v/>
      </c>
      <c r="C580" s="116" t="str" cm="1">
        <f t="array" ref="C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D580" t="str" cm="1">
        <f t="array" ref="D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E580" s="2" t="str" cm="1">
        <f t="array" ref="E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F580" t="str" cm="1">
        <f t="array" ref="F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G580" t="str" cm="1">
        <f t="array" ref="G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H580" t="str" cm="1">
        <f t="array" ref="H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  <c r="I580" t="str" cm="1">
        <f t="array" ref="I580">IF(C577="2024",INDEX('COMPTE 2024'!$B$8:$B$602,'COMPTE 2024'!M580),IF(C577="2025",INDEX('COMPTE 2025'!$B$8:$B$601,'COMPTE 2024'!M580),IF(C577="2026",INDEX('COMPTE 2026'!$B$601,'COMPTE 2026'!N579),IF(C577="2027",INDEX('COMPTE 2027'!$B$8:$B$601,'COMPTE 2027'!N579),IF(C577="2028",INDEX('COMPTE 2028'!$B$8:$B$601,'COMPTE 2028'!N579),IF(C577="2029",INDEX('COMPTE 2029'!$B$8:$B$601,'COMPTE 2029'!N579),IF(C577="2030",INDEX('COMPTE 2030'!$B$8:$B$601,'COMPTE 2030'!N579),"")))))))</f>
        <v/>
      </c>
    </row>
    <row r="581" spans="2:9" ht="18" customHeight="1" x14ac:dyDescent="0.25">
      <c r="B581" s="83" t="str" cm="1">
        <f t="array" ref="B581">IF(C578=2024,INDEX('COMPTE 2024'!$B$7:$B$601,'COMPTE 2024'!M580),IF(C577=2025,INDEX('COMPTE 2025'!$B$8:$B$601,'COMPTE 2024'!M580),IF(C577=2026,INDEX('COMPTE 2026'!$B$8:$B$601,'COMPTE 2026'!M580),IF(C577=2027,INDEX('COMPTE 2027'!$B$8:$B$601,'COMPTE 2027'!M580),IF(C577=2028,INDEX('COMPTE 2028'!$B$8:$B$601,'COMPTE 2028'!M580),IF(C577=2029,INDEX('COMPTE 2029'!$B$8:$B$601,'COMPTE 2029'!M580),IF(C577=2030,INDEX('COMPTE 2030'!$B$8:$B$601,'COMPTE 2030'!M580),"")))))))</f>
        <v/>
      </c>
      <c r="C581" s="116" t="str" cm="1">
        <f t="array" ref="C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D581" t="str" cm="1">
        <f t="array" ref="D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E581" s="2" t="str" cm="1">
        <f t="array" ref="E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F581" t="str" cm="1">
        <f t="array" ref="F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G581" t="str" cm="1">
        <f t="array" ref="G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H581" t="str" cm="1">
        <f t="array" ref="H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  <c r="I581" t="str" cm="1">
        <f t="array" ref="I581">IF(C578="2024",INDEX('COMPTE 2024'!$B$8:$B$602,'COMPTE 2024'!M581),IF(C578="2025",INDEX('COMPTE 2025'!$B$8:$B$601,'COMPTE 2024'!M581),IF(C578="2026",INDEX('COMPTE 2026'!$B$601,'COMPTE 2026'!N580),IF(C578="2027",INDEX('COMPTE 2027'!$B$8:$B$601,'COMPTE 2027'!N580),IF(C578="2028",INDEX('COMPTE 2028'!$B$8:$B$601,'COMPTE 2028'!N580),IF(C578="2029",INDEX('COMPTE 2029'!$B$8:$B$601,'COMPTE 2029'!N580),IF(C578="2030",INDEX('COMPTE 2030'!$B$8:$B$601,'COMPTE 2030'!N580),"")))))))</f>
        <v/>
      </c>
    </row>
    <row r="582" spans="2:9" ht="18" customHeight="1" x14ac:dyDescent="0.25">
      <c r="B582" s="83" t="str" cm="1">
        <f t="array" ref="B582">IF(C579=2024,INDEX('COMPTE 2024'!$B$7:$B$601,'COMPTE 2024'!M581),IF(C578=2025,INDEX('COMPTE 2025'!$B$8:$B$601,'COMPTE 2024'!M581),IF(C578=2026,INDEX('COMPTE 2026'!$B$8:$B$601,'COMPTE 2026'!M581),IF(C578=2027,INDEX('COMPTE 2027'!$B$8:$B$601,'COMPTE 2027'!M581),IF(C578=2028,INDEX('COMPTE 2028'!$B$8:$B$601,'COMPTE 2028'!M581),IF(C578=2029,INDEX('COMPTE 2029'!$B$8:$B$601,'COMPTE 2029'!M581),IF(C578=2030,INDEX('COMPTE 2030'!$B$8:$B$601,'COMPTE 2030'!M581),"")))))))</f>
        <v/>
      </c>
      <c r="C582" s="116" t="str" cm="1">
        <f t="array" ref="C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D582" t="str" cm="1">
        <f t="array" ref="D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E582" s="2" t="str" cm="1">
        <f t="array" ref="E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F582" t="str" cm="1">
        <f t="array" ref="F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G582" t="str" cm="1">
        <f t="array" ref="G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H582" t="str" cm="1">
        <f t="array" ref="H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  <c r="I582" t="str" cm="1">
        <f t="array" ref="I582">IF(C579="2024",INDEX('COMPTE 2024'!$B$8:$B$602,'COMPTE 2024'!M582),IF(C579="2025",INDEX('COMPTE 2025'!$B$8:$B$601,'COMPTE 2024'!M582),IF(C579="2026",INDEX('COMPTE 2026'!$B$601,'COMPTE 2026'!N581),IF(C579="2027",INDEX('COMPTE 2027'!$B$8:$B$601,'COMPTE 2027'!N581),IF(C579="2028",INDEX('COMPTE 2028'!$B$8:$B$601,'COMPTE 2028'!N581),IF(C579="2029",INDEX('COMPTE 2029'!$B$8:$B$601,'COMPTE 2029'!N581),IF(C579="2030",INDEX('COMPTE 2030'!$B$8:$B$601,'COMPTE 2030'!N581),"")))))))</f>
        <v/>
      </c>
    </row>
    <row r="583" spans="2:9" ht="18" customHeight="1" x14ac:dyDescent="0.25">
      <c r="B583" s="83" t="str" cm="1">
        <f t="array" ref="B583">IF(C580=2024,INDEX('COMPTE 2024'!$B$7:$B$601,'COMPTE 2024'!M582),IF(C579=2025,INDEX('COMPTE 2025'!$B$8:$B$601,'COMPTE 2024'!M582),IF(C579=2026,INDEX('COMPTE 2026'!$B$8:$B$601,'COMPTE 2026'!M582),IF(C579=2027,INDEX('COMPTE 2027'!$B$8:$B$601,'COMPTE 2027'!M582),IF(C579=2028,INDEX('COMPTE 2028'!$B$8:$B$601,'COMPTE 2028'!M582),IF(C579=2029,INDEX('COMPTE 2029'!$B$8:$B$601,'COMPTE 2029'!M582),IF(C579=2030,INDEX('COMPTE 2030'!$B$8:$B$601,'COMPTE 2030'!M582),"")))))))</f>
        <v/>
      </c>
      <c r="C583" s="116" t="str" cm="1">
        <f t="array" ref="C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D583" t="str" cm="1">
        <f t="array" ref="D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E583" s="2" t="str" cm="1">
        <f t="array" ref="E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F583" t="str" cm="1">
        <f t="array" ref="F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G583" t="str" cm="1">
        <f t="array" ref="G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H583" t="str" cm="1">
        <f t="array" ref="H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  <c r="I583" t="str" cm="1">
        <f t="array" ref="I583">IF(C580="2024",INDEX('COMPTE 2024'!$B$8:$B$602,'COMPTE 2024'!M583),IF(C580="2025",INDEX('COMPTE 2025'!$B$8:$B$601,'COMPTE 2024'!M583),IF(C580="2026",INDEX('COMPTE 2026'!$B$601,'COMPTE 2026'!N582),IF(C580="2027",INDEX('COMPTE 2027'!$B$8:$B$601,'COMPTE 2027'!N582),IF(C580="2028",INDEX('COMPTE 2028'!$B$8:$B$601,'COMPTE 2028'!N582),IF(C580="2029",INDEX('COMPTE 2029'!$B$8:$B$601,'COMPTE 2029'!N582),IF(C580="2030",INDEX('COMPTE 2030'!$B$8:$B$601,'COMPTE 2030'!N582),"")))))))</f>
        <v/>
      </c>
    </row>
    <row r="584" spans="2:9" ht="18" customHeight="1" x14ac:dyDescent="0.25">
      <c r="B584" s="83" t="str" cm="1">
        <f t="array" ref="B584">IF(C581=2024,INDEX('COMPTE 2024'!$B$7:$B$601,'COMPTE 2024'!M583),IF(C580=2025,INDEX('COMPTE 2025'!$B$8:$B$601,'COMPTE 2024'!M583),IF(C580=2026,INDEX('COMPTE 2026'!$B$8:$B$601,'COMPTE 2026'!M583),IF(C580=2027,INDEX('COMPTE 2027'!$B$8:$B$601,'COMPTE 2027'!M583),IF(C580=2028,INDEX('COMPTE 2028'!$B$8:$B$601,'COMPTE 2028'!M583),IF(C580=2029,INDEX('COMPTE 2029'!$B$8:$B$601,'COMPTE 2029'!M583),IF(C580=2030,INDEX('COMPTE 2030'!$B$8:$B$601,'COMPTE 2030'!M583),"")))))))</f>
        <v/>
      </c>
      <c r="C584" s="116" t="str" cm="1">
        <f t="array" ref="C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D584" t="str" cm="1">
        <f t="array" ref="D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E584" s="2" t="str" cm="1">
        <f t="array" ref="E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F584" t="str" cm="1">
        <f t="array" ref="F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G584" t="str" cm="1">
        <f t="array" ref="G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H584" t="str" cm="1">
        <f t="array" ref="H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  <c r="I584" t="str" cm="1">
        <f t="array" ref="I584">IF(C581="2024",INDEX('COMPTE 2024'!$B$8:$B$602,'COMPTE 2024'!M584),IF(C581="2025",INDEX('COMPTE 2025'!$B$8:$B$601,'COMPTE 2024'!M584),IF(C581="2026",INDEX('COMPTE 2026'!$B$601,'COMPTE 2026'!N583),IF(C581="2027",INDEX('COMPTE 2027'!$B$8:$B$601,'COMPTE 2027'!N583),IF(C581="2028",INDEX('COMPTE 2028'!$B$8:$B$601,'COMPTE 2028'!N583),IF(C581="2029",INDEX('COMPTE 2029'!$B$8:$B$601,'COMPTE 2029'!N583),IF(C581="2030",INDEX('COMPTE 2030'!$B$8:$B$601,'COMPTE 2030'!N583),"")))))))</f>
        <v/>
      </c>
    </row>
    <row r="585" spans="2:9" ht="18" customHeight="1" x14ac:dyDescent="0.25">
      <c r="B585" s="83" t="str" cm="1">
        <f t="array" ref="B585">IF(C582=2024,INDEX('COMPTE 2024'!$B$7:$B$601,'COMPTE 2024'!M584),IF(C581=2025,INDEX('COMPTE 2025'!$B$8:$B$601,'COMPTE 2024'!M584),IF(C581=2026,INDEX('COMPTE 2026'!$B$8:$B$601,'COMPTE 2026'!M584),IF(C581=2027,INDEX('COMPTE 2027'!$B$8:$B$601,'COMPTE 2027'!M584),IF(C581=2028,INDEX('COMPTE 2028'!$B$8:$B$601,'COMPTE 2028'!M584),IF(C581=2029,INDEX('COMPTE 2029'!$B$8:$B$601,'COMPTE 2029'!M584),IF(C581=2030,INDEX('COMPTE 2030'!$B$8:$B$601,'COMPTE 2030'!M584),"")))))))</f>
        <v/>
      </c>
      <c r="C585" s="116" t="str" cm="1">
        <f t="array" ref="C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D585" t="str" cm="1">
        <f t="array" ref="D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E585" s="2" t="str" cm="1">
        <f t="array" ref="E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F585" t="str" cm="1">
        <f t="array" ref="F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G585" t="str" cm="1">
        <f t="array" ref="G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H585" t="str" cm="1">
        <f t="array" ref="H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  <c r="I585" t="str" cm="1">
        <f t="array" ref="I585">IF(C582="2024",INDEX('COMPTE 2024'!$B$8:$B$602,'COMPTE 2024'!M585),IF(C582="2025",INDEX('COMPTE 2025'!$B$8:$B$601,'COMPTE 2024'!M585),IF(C582="2026",INDEX('COMPTE 2026'!$B$601,'COMPTE 2026'!N584),IF(C582="2027",INDEX('COMPTE 2027'!$B$8:$B$601,'COMPTE 2027'!N584),IF(C582="2028",INDEX('COMPTE 2028'!$B$8:$B$601,'COMPTE 2028'!N584),IF(C582="2029",INDEX('COMPTE 2029'!$B$8:$B$601,'COMPTE 2029'!N584),IF(C582="2030",INDEX('COMPTE 2030'!$B$8:$B$601,'COMPTE 2030'!N584),"")))))))</f>
        <v/>
      </c>
    </row>
    <row r="586" spans="2:9" ht="18" customHeight="1" x14ac:dyDescent="0.25">
      <c r="B586" s="83" t="str" cm="1">
        <f t="array" ref="B586">IF(C583=2024,INDEX('COMPTE 2024'!$B$7:$B$601,'COMPTE 2024'!M585),IF(C582=2025,INDEX('COMPTE 2025'!$B$8:$B$601,'COMPTE 2024'!M585),IF(C582=2026,INDEX('COMPTE 2026'!$B$8:$B$601,'COMPTE 2026'!M585),IF(C582=2027,INDEX('COMPTE 2027'!$B$8:$B$601,'COMPTE 2027'!M585),IF(C582=2028,INDEX('COMPTE 2028'!$B$8:$B$601,'COMPTE 2028'!M585),IF(C582=2029,INDEX('COMPTE 2029'!$B$8:$B$601,'COMPTE 2029'!M585),IF(C582=2030,INDEX('COMPTE 2030'!$B$8:$B$601,'COMPTE 2030'!M585),"")))))))</f>
        <v/>
      </c>
      <c r="C586" s="116" t="str" cm="1">
        <f t="array" ref="C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D586" t="str" cm="1">
        <f t="array" ref="D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E586" s="2" t="str" cm="1">
        <f t="array" ref="E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F586" t="str" cm="1">
        <f t="array" ref="F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G586" t="str" cm="1">
        <f t="array" ref="G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H586" t="str" cm="1">
        <f t="array" ref="H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  <c r="I586" t="str" cm="1">
        <f t="array" ref="I586">IF(C583="2024",INDEX('COMPTE 2024'!$B$8:$B$602,'COMPTE 2024'!M586),IF(C583="2025",INDEX('COMPTE 2025'!$B$8:$B$601,'COMPTE 2024'!M586),IF(C583="2026",INDEX('COMPTE 2026'!$B$601,'COMPTE 2026'!N585),IF(C583="2027",INDEX('COMPTE 2027'!$B$8:$B$601,'COMPTE 2027'!N585),IF(C583="2028",INDEX('COMPTE 2028'!$B$8:$B$601,'COMPTE 2028'!N585),IF(C583="2029",INDEX('COMPTE 2029'!$B$8:$B$601,'COMPTE 2029'!N585),IF(C583="2030",INDEX('COMPTE 2030'!$B$8:$B$601,'COMPTE 2030'!N585),"")))))))</f>
        <v/>
      </c>
    </row>
    <row r="587" spans="2:9" ht="18" customHeight="1" x14ac:dyDescent="0.25">
      <c r="B587" s="83" t="str" cm="1">
        <f t="array" ref="B587">IF(C584=2024,INDEX('COMPTE 2024'!$B$7:$B$601,'COMPTE 2024'!M586),IF(C583=2025,INDEX('COMPTE 2025'!$B$8:$B$601,'COMPTE 2024'!M586),IF(C583=2026,INDEX('COMPTE 2026'!$B$8:$B$601,'COMPTE 2026'!M586),IF(C583=2027,INDEX('COMPTE 2027'!$B$8:$B$601,'COMPTE 2027'!M586),IF(C583=2028,INDEX('COMPTE 2028'!$B$8:$B$601,'COMPTE 2028'!M586),IF(C583=2029,INDEX('COMPTE 2029'!$B$8:$B$601,'COMPTE 2029'!M586),IF(C583=2030,INDEX('COMPTE 2030'!$B$8:$B$601,'COMPTE 2030'!M586),"")))))))</f>
        <v/>
      </c>
      <c r="C587" s="116" t="str" cm="1">
        <f t="array" ref="C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D587" t="str" cm="1">
        <f t="array" ref="D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E587" s="2" t="str" cm="1">
        <f t="array" ref="E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F587" t="str" cm="1">
        <f t="array" ref="F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G587" t="str" cm="1">
        <f t="array" ref="G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H587" t="str" cm="1">
        <f t="array" ref="H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  <c r="I587" t="str" cm="1">
        <f t="array" ref="I587">IF(C584="2024",INDEX('COMPTE 2024'!$B$8:$B$602,'COMPTE 2024'!M587),IF(C584="2025",INDEX('COMPTE 2025'!$B$8:$B$601,'COMPTE 2024'!M587),IF(C584="2026",INDEX('COMPTE 2026'!$B$601,'COMPTE 2026'!N586),IF(C584="2027",INDEX('COMPTE 2027'!$B$8:$B$601,'COMPTE 2027'!N586),IF(C584="2028",INDEX('COMPTE 2028'!$B$8:$B$601,'COMPTE 2028'!N586),IF(C584="2029",INDEX('COMPTE 2029'!$B$8:$B$601,'COMPTE 2029'!N586),IF(C584="2030",INDEX('COMPTE 2030'!$B$8:$B$601,'COMPTE 2030'!N586),"")))))))</f>
        <v/>
      </c>
    </row>
    <row r="588" spans="2:9" ht="18" customHeight="1" x14ac:dyDescent="0.25">
      <c r="B588" s="83" t="str" cm="1">
        <f t="array" ref="B588">IF(C585=2024,INDEX('COMPTE 2024'!$B$7:$B$601,'COMPTE 2024'!M587),IF(C584=2025,INDEX('COMPTE 2025'!$B$8:$B$601,'COMPTE 2024'!M587),IF(C584=2026,INDEX('COMPTE 2026'!$B$8:$B$601,'COMPTE 2026'!M587),IF(C584=2027,INDEX('COMPTE 2027'!$B$8:$B$601,'COMPTE 2027'!M587),IF(C584=2028,INDEX('COMPTE 2028'!$B$8:$B$601,'COMPTE 2028'!M587),IF(C584=2029,INDEX('COMPTE 2029'!$B$8:$B$601,'COMPTE 2029'!M587),IF(C584=2030,INDEX('COMPTE 2030'!$B$8:$B$601,'COMPTE 2030'!M587),"")))))))</f>
        <v/>
      </c>
      <c r="C588" s="116" t="str" cm="1">
        <f t="array" ref="C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D588" t="str" cm="1">
        <f t="array" ref="D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E588" s="2" t="str" cm="1">
        <f t="array" ref="E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F588" t="str" cm="1">
        <f t="array" ref="F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G588" t="str" cm="1">
        <f t="array" ref="G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H588" t="str" cm="1">
        <f t="array" ref="H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  <c r="I588" t="str" cm="1">
        <f t="array" ref="I588">IF(C585="2024",INDEX('COMPTE 2024'!$B$8:$B$602,'COMPTE 2024'!M588),IF(C585="2025",INDEX('COMPTE 2025'!$B$8:$B$601,'COMPTE 2024'!M588),IF(C585="2026",INDEX('COMPTE 2026'!$B$601,'COMPTE 2026'!N587),IF(C585="2027",INDEX('COMPTE 2027'!$B$8:$B$601,'COMPTE 2027'!N587),IF(C585="2028",INDEX('COMPTE 2028'!$B$8:$B$601,'COMPTE 2028'!N587),IF(C585="2029",INDEX('COMPTE 2029'!$B$8:$B$601,'COMPTE 2029'!N587),IF(C585="2030",INDEX('COMPTE 2030'!$B$8:$B$601,'COMPTE 2030'!N587),"")))))))</f>
        <v/>
      </c>
    </row>
    <row r="589" spans="2:9" ht="18" customHeight="1" x14ac:dyDescent="0.25">
      <c r="B589" s="83" t="str" cm="1">
        <f t="array" ref="B589">IF(C586=2024,INDEX('COMPTE 2024'!$B$7:$B$601,'COMPTE 2024'!M588),IF(C585=2025,INDEX('COMPTE 2025'!$B$8:$B$601,'COMPTE 2024'!M588),IF(C585=2026,INDEX('COMPTE 2026'!$B$8:$B$601,'COMPTE 2026'!M588),IF(C585=2027,INDEX('COMPTE 2027'!$B$8:$B$601,'COMPTE 2027'!M588),IF(C585=2028,INDEX('COMPTE 2028'!$B$8:$B$601,'COMPTE 2028'!M588),IF(C585=2029,INDEX('COMPTE 2029'!$B$8:$B$601,'COMPTE 2029'!M588),IF(C585=2030,INDEX('COMPTE 2030'!$B$8:$B$601,'COMPTE 2030'!M588),"")))))))</f>
        <v/>
      </c>
      <c r="C589" s="116" t="str" cm="1">
        <f t="array" ref="C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D589" t="str" cm="1">
        <f t="array" ref="D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E589" s="2" t="str" cm="1">
        <f t="array" ref="E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F589" t="str" cm="1">
        <f t="array" ref="F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G589" t="str" cm="1">
        <f t="array" ref="G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H589" t="str" cm="1">
        <f t="array" ref="H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  <c r="I589" t="str" cm="1">
        <f t="array" ref="I589">IF(C586="2024",INDEX('COMPTE 2024'!$B$8:$B$602,'COMPTE 2024'!M589),IF(C586="2025",INDEX('COMPTE 2025'!$B$8:$B$601,'COMPTE 2024'!M589),IF(C586="2026",INDEX('COMPTE 2026'!$B$601,'COMPTE 2026'!N588),IF(C586="2027",INDEX('COMPTE 2027'!$B$8:$B$601,'COMPTE 2027'!N588),IF(C586="2028",INDEX('COMPTE 2028'!$B$8:$B$601,'COMPTE 2028'!N588),IF(C586="2029",INDEX('COMPTE 2029'!$B$8:$B$601,'COMPTE 2029'!N588),IF(C586="2030",INDEX('COMPTE 2030'!$B$8:$B$601,'COMPTE 2030'!N588),"")))))))</f>
        <v/>
      </c>
    </row>
    <row r="590" spans="2:9" ht="18" customHeight="1" x14ac:dyDescent="0.25">
      <c r="B590" s="83" t="str" cm="1">
        <f t="array" ref="B590">IF(C587=2024,INDEX('COMPTE 2024'!$B$7:$B$601,'COMPTE 2024'!M589),IF(C586=2025,INDEX('COMPTE 2025'!$B$8:$B$601,'COMPTE 2024'!M589),IF(C586=2026,INDEX('COMPTE 2026'!$B$8:$B$601,'COMPTE 2026'!M589),IF(C586=2027,INDEX('COMPTE 2027'!$B$8:$B$601,'COMPTE 2027'!M589),IF(C586=2028,INDEX('COMPTE 2028'!$B$8:$B$601,'COMPTE 2028'!M589),IF(C586=2029,INDEX('COMPTE 2029'!$B$8:$B$601,'COMPTE 2029'!M589),IF(C586=2030,INDEX('COMPTE 2030'!$B$8:$B$601,'COMPTE 2030'!M589),"")))))))</f>
        <v/>
      </c>
      <c r="C590" s="116" t="str" cm="1">
        <f t="array" ref="C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D590" t="str" cm="1">
        <f t="array" ref="D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E590" s="2" t="str" cm="1">
        <f t="array" ref="E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F590" t="str" cm="1">
        <f t="array" ref="F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G590" t="str" cm="1">
        <f t="array" ref="G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H590" t="str" cm="1">
        <f t="array" ref="H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  <c r="I590" t="str" cm="1">
        <f t="array" ref="I590">IF(C587="2024",INDEX('COMPTE 2024'!$B$8:$B$602,'COMPTE 2024'!M590),IF(C587="2025",INDEX('COMPTE 2025'!$B$8:$B$601,'COMPTE 2024'!M590),IF(C587="2026",INDEX('COMPTE 2026'!$B$601,'COMPTE 2026'!N589),IF(C587="2027",INDEX('COMPTE 2027'!$B$8:$B$601,'COMPTE 2027'!N589),IF(C587="2028",INDEX('COMPTE 2028'!$B$8:$B$601,'COMPTE 2028'!N589),IF(C587="2029",INDEX('COMPTE 2029'!$B$8:$B$601,'COMPTE 2029'!N589),IF(C587="2030",INDEX('COMPTE 2030'!$B$8:$B$601,'COMPTE 2030'!N589),"")))))))</f>
        <v/>
      </c>
    </row>
    <row r="591" spans="2:9" ht="18" customHeight="1" x14ac:dyDescent="0.25">
      <c r="B591" s="83" t="str" cm="1">
        <f t="array" ref="B591">IF(C588=2024,INDEX('COMPTE 2024'!$B$7:$B$601,'COMPTE 2024'!M590),IF(C587=2025,INDEX('COMPTE 2025'!$B$8:$B$601,'COMPTE 2024'!M590),IF(C587=2026,INDEX('COMPTE 2026'!$B$8:$B$601,'COMPTE 2026'!M590),IF(C587=2027,INDEX('COMPTE 2027'!$B$8:$B$601,'COMPTE 2027'!M590),IF(C587=2028,INDEX('COMPTE 2028'!$B$8:$B$601,'COMPTE 2028'!M590),IF(C587=2029,INDEX('COMPTE 2029'!$B$8:$B$601,'COMPTE 2029'!M590),IF(C587=2030,INDEX('COMPTE 2030'!$B$8:$B$601,'COMPTE 2030'!M590),"")))))))</f>
        <v/>
      </c>
      <c r="C591" s="116" t="str" cm="1">
        <f t="array" ref="C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D591" t="str" cm="1">
        <f t="array" ref="D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E591" s="2" t="str" cm="1">
        <f t="array" ref="E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F591" t="str" cm="1">
        <f t="array" ref="F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G591" t="str" cm="1">
        <f t="array" ref="G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H591" t="str" cm="1">
        <f t="array" ref="H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  <c r="I591" t="str" cm="1">
        <f t="array" ref="I591">IF(C588="2024",INDEX('COMPTE 2024'!$B$8:$B$602,'COMPTE 2024'!M591),IF(C588="2025",INDEX('COMPTE 2025'!$B$8:$B$601,'COMPTE 2024'!M591),IF(C588="2026",INDEX('COMPTE 2026'!$B$601,'COMPTE 2026'!N590),IF(C588="2027",INDEX('COMPTE 2027'!$B$8:$B$601,'COMPTE 2027'!N590),IF(C588="2028",INDEX('COMPTE 2028'!$B$8:$B$601,'COMPTE 2028'!N590),IF(C588="2029",INDEX('COMPTE 2029'!$B$8:$B$601,'COMPTE 2029'!N590),IF(C588="2030",INDEX('COMPTE 2030'!$B$8:$B$601,'COMPTE 2030'!N590),"")))))))</f>
        <v/>
      </c>
    </row>
    <row r="592" spans="2:9" ht="18" customHeight="1" x14ac:dyDescent="0.25">
      <c r="B592" s="83" t="str" cm="1">
        <f t="array" ref="B592">IF(C589=2024,INDEX('COMPTE 2024'!$B$7:$B$601,'COMPTE 2024'!M591),IF(C588=2025,INDEX('COMPTE 2025'!$B$8:$B$601,'COMPTE 2024'!M591),IF(C588=2026,INDEX('COMPTE 2026'!$B$8:$B$601,'COMPTE 2026'!M591),IF(C588=2027,INDEX('COMPTE 2027'!$B$8:$B$601,'COMPTE 2027'!M591),IF(C588=2028,INDEX('COMPTE 2028'!$B$8:$B$601,'COMPTE 2028'!M591),IF(C588=2029,INDEX('COMPTE 2029'!$B$8:$B$601,'COMPTE 2029'!M591),IF(C588=2030,INDEX('COMPTE 2030'!$B$8:$B$601,'COMPTE 2030'!M591),"")))))))</f>
        <v/>
      </c>
      <c r="C592" s="116" t="str" cm="1">
        <f t="array" ref="C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D592" t="str" cm="1">
        <f t="array" ref="D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E592" s="2" t="str" cm="1">
        <f t="array" ref="E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F592" t="str" cm="1">
        <f t="array" ref="F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G592" t="str" cm="1">
        <f t="array" ref="G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H592" t="str" cm="1">
        <f t="array" ref="H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  <c r="I592" t="str" cm="1">
        <f t="array" ref="I592">IF(C589="2024",INDEX('COMPTE 2024'!$B$8:$B$602,'COMPTE 2024'!M592),IF(C589="2025",INDEX('COMPTE 2025'!$B$8:$B$601,'COMPTE 2024'!M592),IF(C589="2026",INDEX('COMPTE 2026'!$B$601,'COMPTE 2026'!N591),IF(C589="2027",INDEX('COMPTE 2027'!$B$8:$B$601,'COMPTE 2027'!N591),IF(C589="2028",INDEX('COMPTE 2028'!$B$8:$B$601,'COMPTE 2028'!N591),IF(C589="2029",INDEX('COMPTE 2029'!$B$8:$B$601,'COMPTE 2029'!N591),IF(C589="2030",INDEX('COMPTE 2030'!$B$8:$B$601,'COMPTE 2030'!N591),"")))))))</f>
        <v/>
      </c>
    </row>
    <row r="593" spans="2:9" ht="18" customHeight="1" x14ac:dyDescent="0.25">
      <c r="B593" s="83" t="str" cm="1">
        <f t="array" ref="B593">IF(C590=2024,INDEX('COMPTE 2024'!$B$7:$B$601,'COMPTE 2024'!M592),IF(C589=2025,INDEX('COMPTE 2025'!$B$8:$B$601,'COMPTE 2024'!M592),IF(C589=2026,INDEX('COMPTE 2026'!$B$8:$B$601,'COMPTE 2026'!M592),IF(C589=2027,INDEX('COMPTE 2027'!$B$8:$B$601,'COMPTE 2027'!M592),IF(C589=2028,INDEX('COMPTE 2028'!$B$8:$B$601,'COMPTE 2028'!M592),IF(C589=2029,INDEX('COMPTE 2029'!$B$8:$B$601,'COMPTE 2029'!M592),IF(C589=2030,INDEX('COMPTE 2030'!$B$8:$B$601,'COMPTE 2030'!M592),"")))))))</f>
        <v/>
      </c>
      <c r="C593" s="116" t="str" cm="1">
        <f t="array" ref="C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D593" t="str" cm="1">
        <f t="array" ref="D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E593" s="2" t="str" cm="1">
        <f t="array" ref="E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F593" t="str" cm="1">
        <f t="array" ref="F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G593" t="str" cm="1">
        <f t="array" ref="G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H593" t="str" cm="1">
        <f t="array" ref="H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  <c r="I593" t="str" cm="1">
        <f t="array" ref="I593">IF(C590="2024",INDEX('COMPTE 2024'!$B$8:$B$602,'COMPTE 2024'!M593),IF(C590="2025",INDEX('COMPTE 2025'!$B$8:$B$601,'COMPTE 2024'!M593),IF(C590="2026",INDEX('COMPTE 2026'!$B$601,'COMPTE 2026'!N592),IF(C590="2027",INDEX('COMPTE 2027'!$B$8:$B$601,'COMPTE 2027'!N592),IF(C590="2028",INDEX('COMPTE 2028'!$B$8:$B$601,'COMPTE 2028'!N592),IF(C590="2029",INDEX('COMPTE 2029'!$B$8:$B$601,'COMPTE 2029'!N592),IF(C590="2030",INDEX('COMPTE 2030'!$B$8:$B$601,'COMPTE 2030'!N592),"")))))))</f>
        <v/>
      </c>
    </row>
    <row r="594" spans="2:9" ht="18" customHeight="1" x14ac:dyDescent="0.25">
      <c r="B594" s="83" t="str" cm="1">
        <f t="array" ref="B594">IF(C591=2024,INDEX('COMPTE 2024'!$B$7:$B$601,'COMPTE 2024'!M593),IF(C590=2025,INDEX('COMPTE 2025'!$B$8:$B$601,'COMPTE 2024'!M593),IF(C590=2026,INDEX('COMPTE 2026'!$B$8:$B$601,'COMPTE 2026'!M593),IF(C590=2027,INDEX('COMPTE 2027'!$B$8:$B$601,'COMPTE 2027'!M593),IF(C590=2028,INDEX('COMPTE 2028'!$B$8:$B$601,'COMPTE 2028'!M593),IF(C590=2029,INDEX('COMPTE 2029'!$B$8:$B$601,'COMPTE 2029'!M593),IF(C590=2030,INDEX('COMPTE 2030'!$B$8:$B$601,'COMPTE 2030'!M593),"")))))))</f>
        <v/>
      </c>
      <c r="C594" s="116" t="str" cm="1">
        <f t="array" ref="C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D594" t="str" cm="1">
        <f t="array" ref="D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E594" s="2" t="str" cm="1">
        <f t="array" ref="E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F594" t="str" cm="1">
        <f t="array" ref="F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G594" t="str" cm="1">
        <f t="array" ref="G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H594" t="str" cm="1">
        <f t="array" ref="H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  <c r="I594" t="str" cm="1">
        <f t="array" ref="I594">IF(C591="2024",INDEX('COMPTE 2024'!$B$8:$B$602,'COMPTE 2024'!M594),IF(C591="2025",INDEX('COMPTE 2025'!$B$8:$B$601,'COMPTE 2024'!M594),IF(C591="2026",INDEX('COMPTE 2026'!$B$601,'COMPTE 2026'!N593),IF(C591="2027",INDEX('COMPTE 2027'!$B$8:$B$601,'COMPTE 2027'!N593),IF(C591="2028",INDEX('COMPTE 2028'!$B$8:$B$601,'COMPTE 2028'!N593),IF(C591="2029",INDEX('COMPTE 2029'!$B$8:$B$601,'COMPTE 2029'!N593),IF(C591="2030",INDEX('COMPTE 2030'!$B$8:$B$601,'COMPTE 2030'!N593),"")))))))</f>
        <v/>
      </c>
    </row>
    <row r="595" spans="2:9" ht="18" customHeight="1" x14ac:dyDescent="0.25">
      <c r="B595" s="83" t="str" cm="1">
        <f t="array" ref="B595">IF(C592=2024,INDEX('COMPTE 2024'!$B$7:$B$601,'COMPTE 2024'!M594),IF(C591=2025,INDEX('COMPTE 2025'!$B$8:$B$601,'COMPTE 2024'!M594),IF(C591=2026,INDEX('COMPTE 2026'!$B$8:$B$601,'COMPTE 2026'!M594),IF(C591=2027,INDEX('COMPTE 2027'!$B$8:$B$601,'COMPTE 2027'!M594),IF(C591=2028,INDEX('COMPTE 2028'!$B$8:$B$601,'COMPTE 2028'!M594),IF(C591=2029,INDEX('COMPTE 2029'!$B$8:$B$601,'COMPTE 2029'!M594),IF(C591=2030,INDEX('COMPTE 2030'!$B$8:$B$601,'COMPTE 2030'!M594),"")))))))</f>
        <v/>
      </c>
      <c r="C595" s="116" t="str" cm="1">
        <f t="array" ref="C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D595" t="str" cm="1">
        <f t="array" ref="D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E595" s="2" t="str" cm="1">
        <f t="array" ref="E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F595" t="str" cm="1">
        <f t="array" ref="F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G595" t="str" cm="1">
        <f t="array" ref="G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H595" t="str" cm="1">
        <f t="array" ref="H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  <c r="I595" t="str" cm="1">
        <f t="array" ref="I595">IF(C592="2024",INDEX('COMPTE 2024'!$B$8:$B$602,'COMPTE 2024'!M595),IF(C592="2025",INDEX('COMPTE 2025'!$B$8:$B$601,'COMPTE 2024'!M595),IF(C592="2026",INDEX('COMPTE 2026'!$B$601,'COMPTE 2026'!N594),IF(C592="2027",INDEX('COMPTE 2027'!$B$8:$B$601,'COMPTE 2027'!N594),IF(C592="2028",INDEX('COMPTE 2028'!$B$8:$B$601,'COMPTE 2028'!N594),IF(C592="2029",INDEX('COMPTE 2029'!$B$8:$B$601,'COMPTE 2029'!N594),IF(C592="2030",INDEX('COMPTE 2030'!$B$8:$B$601,'COMPTE 2030'!N594),"")))))))</f>
        <v/>
      </c>
    </row>
    <row r="596" spans="2:9" ht="18" customHeight="1" x14ac:dyDescent="0.25">
      <c r="B596" s="83" t="str" cm="1">
        <f t="array" ref="B596">IF(C593=2024,INDEX('COMPTE 2024'!$B$7:$B$601,'COMPTE 2024'!M595),IF(C592=2025,INDEX('COMPTE 2025'!$B$8:$B$601,'COMPTE 2024'!M595),IF(C592=2026,INDEX('COMPTE 2026'!$B$8:$B$601,'COMPTE 2026'!M595),IF(C592=2027,INDEX('COMPTE 2027'!$B$8:$B$601,'COMPTE 2027'!M595),IF(C592=2028,INDEX('COMPTE 2028'!$B$8:$B$601,'COMPTE 2028'!M595),IF(C592=2029,INDEX('COMPTE 2029'!$B$8:$B$601,'COMPTE 2029'!M595),IF(C592=2030,INDEX('COMPTE 2030'!$B$8:$B$601,'COMPTE 2030'!M595),"")))))))</f>
        <v/>
      </c>
      <c r="C596" s="116" t="str" cm="1">
        <f t="array" ref="C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D596" t="str" cm="1">
        <f t="array" ref="D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E596" s="2" t="str" cm="1">
        <f t="array" ref="E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F596" t="str" cm="1">
        <f t="array" ref="F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G596" t="str" cm="1">
        <f t="array" ref="G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H596" t="str" cm="1">
        <f t="array" ref="H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  <c r="I596" t="str" cm="1">
        <f t="array" ref="I596">IF(C593="2024",INDEX('COMPTE 2024'!$B$8:$B$602,'COMPTE 2024'!M596),IF(C593="2025",INDEX('COMPTE 2025'!$B$8:$B$601,'COMPTE 2024'!M596),IF(C593="2026",INDEX('COMPTE 2026'!$B$601,'COMPTE 2026'!N595),IF(C593="2027",INDEX('COMPTE 2027'!$B$8:$B$601,'COMPTE 2027'!N595),IF(C593="2028",INDEX('COMPTE 2028'!$B$8:$B$601,'COMPTE 2028'!N595),IF(C593="2029",INDEX('COMPTE 2029'!$B$8:$B$601,'COMPTE 2029'!N595),IF(C593="2030",INDEX('COMPTE 2030'!$B$8:$B$601,'COMPTE 2030'!N595),"")))))))</f>
        <v/>
      </c>
    </row>
    <row r="597" spans="2:9" ht="18" customHeight="1" x14ac:dyDescent="0.25">
      <c r="B597" s="83" t="str" cm="1">
        <f t="array" ref="B597">IF(C594=2024,INDEX('COMPTE 2024'!$B$7:$B$601,'COMPTE 2024'!M596),IF(C593=2025,INDEX('COMPTE 2025'!$B$8:$B$601,'COMPTE 2024'!M596),IF(C593=2026,INDEX('COMPTE 2026'!$B$8:$B$601,'COMPTE 2026'!M596),IF(C593=2027,INDEX('COMPTE 2027'!$B$8:$B$601,'COMPTE 2027'!M596),IF(C593=2028,INDEX('COMPTE 2028'!$B$8:$B$601,'COMPTE 2028'!M596),IF(C593=2029,INDEX('COMPTE 2029'!$B$8:$B$601,'COMPTE 2029'!M596),IF(C593=2030,INDEX('COMPTE 2030'!$B$8:$B$601,'COMPTE 2030'!M596),"")))))))</f>
        <v/>
      </c>
      <c r="C597" s="116" t="str" cm="1">
        <f t="array" ref="C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D597" t="str" cm="1">
        <f t="array" ref="D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E597" s="2" t="str" cm="1">
        <f t="array" ref="E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F597" t="str" cm="1">
        <f t="array" ref="F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G597" t="str" cm="1">
        <f t="array" ref="G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H597" t="str" cm="1">
        <f t="array" ref="H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  <c r="I597" t="str" cm="1">
        <f t="array" ref="I597">IF(C594="2024",INDEX('COMPTE 2024'!$B$8:$B$602,'COMPTE 2024'!M597),IF(C594="2025",INDEX('COMPTE 2025'!$B$8:$B$601,'COMPTE 2024'!M597),IF(C594="2026",INDEX('COMPTE 2026'!$B$601,'COMPTE 2026'!N596),IF(C594="2027",INDEX('COMPTE 2027'!$B$8:$B$601,'COMPTE 2027'!N596),IF(C594="2028",INDEX('COMPTE 2028'!$B$8:$B$601,'COMPTE 2028'!N596),IF(C594="2029",INDEX('COMPTE 2029'!$B$8:$B$601,'COMPTE 2029'!N596),IF(C594="2030",INDEX('COMPTE 2030'!$B$8:$B$601,'COMPTE 2030'!N596),"")))))))</f>
        <v/>
      </c>
    </row>
    <row r="598" spans="2:9" ht="18" customHeight="1" x14ac:dyDescent="0.25">
      <c r="B598" s="83" t="str" cm="1">
        <f t="array" ref="B598">IF(C595=2024,INDEX('COMPTE 2024'!$B$7:$B$601,'COMPTE 2024'!M597),IF(C594=2025,INDEX('COMPTE 2025'!$B$8:$B$601,'COMPTE 2024'!M597),IF(C594=2026,INDEX('COMPTE 2026'!$B$8:$B$601,'COMPTE 2026'!M597),IF(C594=2027,INDEX('COMPTE 2027'!$B$8:$B$601,'COMPTE 2027'!M597),IF(C594=2028,INDEX('COMPTE 2028'!$B$8:$B$601,'COMPTE 2028'!M597),IF(C594=2029,INDEX('COMPTE 2029'!$B$8:$B$601,'COMPTE 2029'!M597),IF(C594=2030,INDEX('COMPTE 2030'!$B$8:$B$601,'COMPTE 2030'!M597),"")))))))</f>
        <v/>
      </c>
      <c r="C598" s="116" t="str" cm="1">
        <f t="array" ref="C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D598" t="str" cm="1">
        <f t="array" ref="D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E598" s="2" t="str" cm="1">
        <f t="array" ref="E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F598" t="str" cm="1">
        <f t="array" ref="F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G598" t="str" cm="1">
        <f t="array" ref="G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H598" t="str" cm="1">
        <f t="array" ref="H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  <c r="I598" t="str" cm="1">
        <f t="array" ref="I598">IF(C595="2024",INDEX('COMPTE 2024'!$B$8:$B$602,'COMPTE 2024'!M598),IF(C595="2025",INDEX('COMPTE 2025'!$B$8:$B$601,'COMPTE 2024'!M598),IF(C595="2026",INDEX('COMPTE 2026'!$B$601,'COMPTE 2026'!N597),IF(C595="2027",INDEX('COMPTE 2027'!$B$8:$B$601,'COMPTE 2027'!N597),IF(C595="2028",INDEX('COMPTE 2028'!$B$8:$B$601,'COMPTE 2028'!N597),IF(C595="2029",INDEX('COMPTE 2029'!$B$8:$B$601,'COMPTE 2029'!N597),IF(C595="2030",INDEX('COMPTE 2030'!$B$8:$B$601,'COMPTE 2030'!N597),"")))))))</f>
        <v/>
      </c>
    </row>
    <row r="599" spans="2:9" ht="18" customHeight="1" x14ac:dyDescent="0.25">
      <c r="B599" s="83" t="str" cm="1">
        <f t="array" ref="B599">IF(C596=2024,INDEX('COMPTE 2024'!$B$7:$B$601,'COMPTE 2024'!M598),IF(C595=2025,INDEX('COMPTE 2025'!$B$8:$B$601,'COMPTE 2024'!M598),IF(C595=2026,INDEX('COMPTE 2026'!$B$8:$B$601,'COMPTE 2026'!M598),IF(C595=2027,INDEX('COMPTE 2027'!$B$8:$B$601,'COMPTE 2027'!M598),IF(C595=2028,INDEX('COMPTE 2028'!$B$8:$B$601,'COMPTE 2028'!M598),IF(C595=2029,INDEX('COMPTE 2029'!$B$8:$B$601,'COMPTE 2029'!M598),IF(C595=2030,INDEX('COMPTE 2030'!$B$8:$B$601,'COMPTE 2030'!M598),"")))))))</f>
        <v/>
      </c>
      <c r="C599" s="116" t="str" cm="1">
        <f t="array" ref="C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D599" t="str" cm="1">
        <f t="array" ref="D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E599" s="2" t="str" cm="1">
        <f t="array" ref="E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F599" t="str" cm="1">
        <f t="array" ref="F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G599" t="str" cm="1">
        <f t="array" ref="G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H599" t="str" cm="1">
        <f t="array" ref="H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  <c r="I599" t="str" cm="1">
        <f t="array" ref="I599">IF(C596="2024",INDEX('COMPTE 2024'!$B$8:$B$602,'COMPTE 2024'!M599),IF(C596="2025",INDEX('COMPTE 2025'!$B$8:$B$601,'COMPTE 2024'!M599),IF(C596="2026",INDEX('COMPTE 2026'!$B$601,'COMPTE 2026'!N598),IF(C596="2027",INDEX('COMPTE 2027'!$B$8:$B$601,'COMPTE 2027'!N598),IF(C596="2028",INDEX('COMPTE 2028'!$B$8:$B$601,'COMPTE 2028'!N598),IF(C596="2029",INDEX('COMPTE 2029'!$B$8:$B$601,'COMPTE 2029'!N598),IF(C596="2030",INDEX('COMPTE 2030'!$B$8:$B$601,'COMPTE 2030'!N598),"")))))))</f>
        <v/>
      </c>
    </row>
    <row r="600" spans="2:9" ht="18" customHeight="1" x14ac:dyDescent="0.25">
      <c r="B600" s="83" t="str" cm="1">
        <f t="array" ref="B600">IF(C597=2024,INDEX('COMPTE 2024'!$B$7:$B$601,'COMPTE 2024'!M599),IF(C596=2025,INDEX('COMPTE 2025'!$B$8:$B$601,'COMPTE 2024'!M599),IF(C596=2026,INDEX('COMPTE 2026'!$B$8:$B$601,'COMPTE 2026'!M599),IF(C596=2027,INDEX('COMPTE 2027'!$B$8:$B$601,'COMPTE 2027'!M599),IF(C596=2028,INDEX('COMPTE 2028'!$B$8:$B$601,'COMPTE 2028'!M599),IF(C596=2029,INDEX('COMPTE 2029'!$B$8:$B$601,'COMPTE 2029'!M599),IF(C596=2030,INDEX('COMPTE 2030'!$B$8:$B$601,'COMPTE 2030'!M599),"")))))))</f>
        <v/>
      </c>
      <c r="C600" s="116" t="str" cm="1">
        <f t="array" ref="C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D600" t="str" cm="1">
        <f t="array" ref="D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E600" s="2" t="str" cm="1">
        <f t="array" ref="E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F600" t="str" cm="1">
        <f t="array" ref="F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G600" t="str" cm="1">
        <f t="array" ref="G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H600" t="str" cm="1">
        <f t="array" ref="H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  <c r="I600" t="str" cm="1">
        <f t="array" ref="I600">IF(C597="2024",INDEX('COMPTE 2024'!$B$8:$B$602,'COMPTE 2024'!M600),IF(C597="2025",INDEX('COMPTE 2025'!$B$8:$B$601,'COMPTE 2024'!M600),IF(C597="2026",INDEX('COMPTE 2026'!$B$601,'COMPTE 2026'!N599),IF(C597="2027",INDEX('COMPTE 2027'!$B$8:$B$601,'COMPTE 2027'!N599),IF(C597="2028",INDEX('COMPTE 2028'!$B$8:$B$601,'COMPTE 2028'!N599),IF(C597="2029",INDEX('COMPTE 2029'!$B$8:$B$601,'COMPTE 2029'!N599),IF(C597="2030",INDEX('COMPTE 2030'!$B$8:$B$601,'COMPTE 2030'!N599),"")))))))</f>
        <v/>
      </c>
    </row>
    <row r="601" spans="2:9" ht="18" customHeight="1" x14ac:dyDescent="0.25">
      <c r="B601" s="83" t="str" cm="1">
        <f t="array" ref="B601">IF(C598=2024,INDEX('COMPTE 2024'!$B$7:$B$601,'COMPTE 2024'!M600),IF(C597=2025,INDEX('COMPTE 2025'!$B$8:$B$601,'COMPTE 2024'!M600),IF(C597=2026,INDEX('COMPTE 2026'!$B$8:$B$601,'COMPTE 2026'!M600),IF(C597=2027,INDEX('COMPTE 2027'!$B$8:$B$601,'COMPTE 2027'!M600),IF(C597=2028,INDEX('COMPTE 2028'!$B$8:$B$601,'COMPTE 2028'!M600),IF(C597=2029,INDEX('COMPTE 2029'!$B$8:$B$601,'COMPTE 2029'!M600),IF(C597=2030,INDEX('COMPTE 2030'!$B$8:$B$601,'COMPTE 2030'!M600),"")))))))</f>
        <v/>
      </c>
      <c r="C601" s="116" t="str" cm="1">
        <f t="array" ref="C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D601" t="str" cm="1">
        <f t="array" ref="D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E601" s="2" t="str" cm="1">
        <f t="array" ref="E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F601" t="str" cm="1">
        <f t="array" ref="F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G601" t="str" cm="1">
        <f t="array" ref="G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H601" t="str" cm="1">
        <f t="array" ref="H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  <c r="I601" t="str" cm="1">
        <f t="array" ref="I601">IF(C598="2024",INDEX('COMPTE 2024'!$B$8:$B$602,'COMPTE 2024'!M601),IF(C598="2025",INDEX('COMPTE 2025'!$B$8:$B$601,'COMPTE 2024'!M601),IF(C598="2026",INDEX('COMPTE 2026'!$B$601,'COMPTE 2026'!N600),IF(C598="2027",INDEX('COMPTE 2027'!$B$8:$B$601,'COMPTE 2027'!N600),IF(C598="2028",INDEX('COMPTE 2028'!$B$8:$B$601,'COMPTE 2028'!N600),IF(C598="2029",INDEX('COMPTE 2029'!$B$8:$B$601,'COMPTE 2029'!N600),IF(C598="2030",INDEX('COMPTE 2030'!$B$8:$B$601,'COMPTE 2030'!N600),"")))))))</f>
        <v/>
      </c>
    </row>
    <row r="602" spans="2:9" ht="18" customHeight="1" x14ac:dyDescent="0.25">
      <c r="B602" s="83" t="str" cm="1">
        <f t="array" ref="B602">IF(C599=2024,INDEX('COMPTE 2024'!$B$7:$B$601,'COMPTE 2024'!M601),IF(C598=2025,INDEX('COMPTE 2025'!$B$8:$B$601,'COMPTE 2024'!M601),IF(C598=2026,INDEX('COMPTE 2026'!$B$8:$B$601,'COMPTE 2026'!M601),IF(C598=2027,INDEX('COMPTE 2027'!$B$8:$B$601,'COMPTE 2027'!M601),IF(C598=2028,INDEX('COMPTE 2028'!$B$8:$B$601,'COMPTE 2028'!M601),IF(C598=2029,INDEX('COMPTE 2029'!$B$8:$B$601,'COMPTE 2029'!M601),IF(C598=2030,INDEX('COMPTE 2030'!$B$8:$B$601,'COMPTE 2030'!M601),"")))))))</f>
        <v/>
      </c>
    </row>
    <row r="603" spans="2:9" ht="18" customHeight="1" x14ac:dyDescent="0.25"/>
    <row r="604" spans="2:9" ht="18" customHeight="1" x14ac:dyDescent="0.25"/>
    <row r="605" spans="2:9" ht="18" customHeight="1" x14ac:dyDescent="0.25"/>
    <row r="606" spans="2:9" ht="18" customHeight="1" x14ac:dyDescent="0.25"/>
    <row r="607" spans="2:9" ht="18" customHeight="1" x14ac:dyDescent="0.25"/>
    <row r="608" spans="2:9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</sheetData>
  <mergeCells count="3">
    <mergeCell ref="E4:F4"/>
    <mergeCell ref="E5:F5"/>
    <mergeCell ref="B2:I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343254-8F68-42BC-BDB7-85395EB4F4FD}">
          <x14:formula1>
            <xm:f>'ne pas toucher'!$G$15:$G$23</xm:f>
          </x14:formula1>
          <xm:sqref>C5</xm:sqref>
        </x14:dataValidation>
        <x14:dataValidation type="list" showInputMessage="1" showErrorMessage="1" xr:uid="{56E09EA7-C110-4E28-A866-76B1B15C70FD}">
          <x14:formula1>
            <xm:f>'ne pas toucher'!$E$3:$E$21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F9D8-8435-4051-BA83-3B7506F4A5AE}">
  <sheetPr>
    <tabColor rgb="FF0070C0"/>
  </sheetPr>
  <dimension ref="B1:M602"/>
  <sheetViews>
    <sheetView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C4" sqref="C4"/>
    </sheetView>
  </sheetViews>
  <sheetFormatPr defaultColWidth="11.42578125" defaultRowHeight="15" x14ac:dyDescent="0.25"/>
  <cols>
    <col min="1" max="1" width="1.7109375" customWidth="1"/>
    <col min="2" max="2" width="15.7109375" style="83" customWidth="1"/>
    <col min="3" max="3" width="55.7109375" style="1" customWidth="1"/>
    <col min="4" max="4" width="15.7109375" style="1" customWidth="1"/>
    <col min="5" max="6" width="20.7109375" style="1" customWidth="1"/>
    <col min="7" max="7" width="12.7109375" style="97" customWidth="1"/>
    <col min="8" max="8" width="12.7109375" style="91" customWidth="1"/>
    <col min="9" max="9" width="8.7109375" style="1" customWidth="1"/>
    <col min="11" max="11" width="11.42578125" style="1"/>
    <col min="12" max="12" width="16.42578125" style="1" bestFit="1" customWidth="1"/>
    <col min="13" max="13" width="11.42578125" style="1"/>
  </cols>
  <sheetData>
    <row r="1" spans="2:13" ht="8.1" customHeight="1" thickBot="1" x14ac:dyDescent="0.3"/>
    <row r="2" spans="2:13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2"/>
    </row>
    <row r="3" spans="2:13" ht="16.5" thickTop="1" thickBot="1" x14ac:dyDescent="0.3"/>
    <row r="4" spans="2:13" ht="30" customHeight="1" thickTop="1" thickBot="1" x14ac:dyDescent="0.3">
      <c r="C4" s="29" t="s">
        <v>66</v>
      </c>
      <c r="E4" s="135" t="s">
        <v>1</v>
      </c>
      <c r="F4" s="136"/>
      <c r="G4" s="133" cm="1">
        <f t="array" ref="G4">SUM(-G7:G601,+H7:H601,'ne pas toucher'!C4)</f>
        <v>12928.339999999997</v>
      </c>
      <c r="H4" s="134"/>
    </row>
    <row r="5" spans="2:13" ht="16.5" thickTop="1" thickBot="1" x14ac:dyDescent="0.3"/>
    <row r="6" spans="2:13" ht="35.1" customHeight="1" thickTop="1" thickBot="1" x14ac:dyDescent="0.3">
      <c r="B6" s="84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03" t="s">
        <v>32</v>
      </c>
      <c r="H6" s="90" t="s">
        <v>33</v>
      </c>
      <c r="I6" s="20" t="s">
        <v>35</v>
      </c>
      <c r="K6" s="82" t="s">
        <v>74</v>
      </c>
      <c r="L6" s="82" t="s">
        <v>75</v>
      </c>
      <c r="M6" s="2" t="s">
        <v>76</v>
      </c>
    </row>
    <row r="7" spans="2:13" ht="18" customHeight="1" thickTop="1" x14ac:dyDescent="0.25">
      <c r="B7" s="85">
        <v>45301</v>
      </c>
      <c r="C7" s="24" t="s">
        <v>77</v>
      </c>
      <c r="D7" s="24" t="s">
        <v>8</v>
      </c>
      <c r="E7" s="24" t="s">
        <v>22</v>
      </c>
      <c r="F7" s="24"/>
      <c r="G7" s="98"/>
      <c r="H7" s="92">
        <v>60</v>
      </c>
      <c r="I7" s="4"/>
      <c r="K7" s="1">
        <f>ROWS($D$7:D7)</f>
        <v>1</v>
      </c>
      <c r="L7" s="1" t="str">
        <f>IF(D7=RECHERCHE!$E$5,K7,"")</f>
        <v/>
      </c>
      <c r="M7" s="1">
        <f>IFERROR(SMALL($L$7:$L$601,K7),"")</f>
        <v>48</v>
      </c>
    </row>
    <row r="8" spans="2:13" ht="18" customHeight="1" x14ac:dyDescent="0.25">
      <c r="B8" s="86">
        <v>45301</v>
      </c>
      <c r="C8" s="25" t="s">
        <v>91</v>
      </c>
      <c r="D8" s="25" t="s">
        <v>5</v>
      </c>
      <c r="E8" s="25" t="s">
        <v>25</v>
      </c>
      <c r="F8" s="25"/>
      <c r="G8" s="99">
        <v>3.15</v>
      </c>
      <c r="H8" s="93"/>
      <c r="I8" s="4"/>
      <c r="K8" s="1">
        <f>ROWS($D$7:D8)</f>
        <v>2</v>
      </c>
      <c r="L8" s="1" t="str">
        <f>IF(D8=RECHERCHE!$E$5,K8,"")</f>
        <v/>
      </c>
      <c r="M8" s="1">
        <f t="shared" ref="M8:M72" si="0">IFERROR(SMALL($L$7:$L$601,K8),"")</f>
        <v>63</v>
      </c>
    </row>
    <row r="9" spans="2:13" ht="18" customHeight="1" x14ac:dyDescent="0.25">
      <c r="B9" s="86">
        <v>45303</v>
      </c>
      <c r="C9" s="25" t="s">
        <v>90</v>
      </c>
      <c r="D9" s="25" t="s">
        <v>14</v>
      </c>
      <c r="E9" s="25" t="s">
        <v>26</v>
      </c>
      <c r="F9" s="25"/>
      <c r="G9" s="99">
        <v>152.4</v>
      </c>
      <c r="H9" s="93"/>
      <c r="I9" s="4"/>
      <c r="K9" s="1">
        <f>ROWS($D$7:D9)</f>
        <v>3</v>
      </c>
      <c r="L9" s="1" t="str">
        <f>IF(D9=RECHERCHE!$E$5,K9,"")</f>
        <v/>
      </c>
      <c r="M9" s="1">
        <f t="shared" si="0"/>
        <v>92</v>
      </c>
    </row>
    <row r="10" spans="2:13" ht="18" customHeight="1" x14ac:dyDescent="0.25">
      <c r="B10" s="86">
        <v>45306</v>
      </c>
      <c r="C10" s="25" t="s">
        <v>78</v>
      </c>
      <c r="D10" s="25" t="s">
        <v>14</v>
      </c>
      <c r="E10" s="25" t="s">
        <v>26</v>
      </c>
      <c r="F10" s="25"/>
      <c r="G10" s="99">
        <v>281.02</v>
      </c>
      <c r="H10" s="93"/>
      <c r="I10" s="4"/>
      <c r="K10" s="1">
        <f>ROWS($D$7:D10)</f>
        <v>4</v>
      </c>
      <c r="L10" s="1" t="str">
        <f>IF(D10=RECHERCHE!$E$5,K10,"")</f>
        <v/>
      </c>
      <c r="M10" s="1">
        <f t="shared" si="0"/>
        <v>94</v>
      </c>
    </row>
    <row r="11" spans="2:13" ht="18" customHeight="1" x14ac:dyDescent="0.25">
      <c r="B11" s="86">
        <v>45307</v>
      </c>
      <c r="C11" s="25" t="s">
        <v>88</v>
      </c>
      <c r="D11" s="25" t="s">
        <v>8</v>
      </c>
      <c r="E11" s="25" t="s">
        <v>26</v>
      </c>
      <c r="F11" s="25"/>
      <c r="G11" s="99">
        <v>247</v>
      </c>
      <c r="H11" s="93"/>
      <c r="I11" s="4"/>
      <c r="K11" s="1">
        <f>ROWS($D$7:D11)</f>
        <v>5</v>
      </c>
      <c r="L11" s="1" t="str">
        <f>IF(D11=RECHERCHE!$E$5,K11,"")</f>
        <v/>
      </c>
      <c r="M11" s="1">
        <f t="shared" si="0"/>
        <v>95</v>
      </c>
    </row>
    <row r="12" spans="2:13" ht="18" customHeight="1" x14ac:dyDescent="0.25">
      <c r="B12" s="86">
        <v>45309</v>
      </c>
      <c r="C12" s="25" t="s">
        <v>89</v>
      </c>
      <c r="D12" s="25" t="s">
        <v>14</v>
      </c>
      <c r="E12" s="25" t="s">
        <v>26</v>
      </c>
      <c r="F12" s="25"/>
      <c r="G12" s="99">
        <v>50.28</v>
      </c>
      <c r="H12" s="93"/>
      <c r="I12" s="4"/>
      <c r="K12" s="1">
        <f>ROWS($D$7:D12)</f>
        <v>6</v>
      </c>
      <c r="L12" s="1" t="str">
        <f>IF(D12=RECHERCHE!$E$5,K12,"")</f>
        <v/>
      </c>
      <c r="M12" s="1">
        <f t="shared" si="0"/>
        <v>96</v>
      </c>
    </row>
    <row r="13" spans="2:13" ht="18" customHeight="1" x14ac:dyDescent="0.25">
      <c r="B13" s="86">
        <v>45315</v>
      </c>
      <c r="C13" s="25" t="s">
        <v>92</v>
      </c>
      <c r="D13" s="25" t="s">
        <v>16</v>
      </c>
      <c r="E13" s="25" t="s">
        <v>36</v>
      </c>
      <c r="F13" s="104"/>
      <c r="G13" s="99"/>
      <c r="H13" s="93">
        <v>150</v>
      </c>
      <c r="I13" s="4"/>
      <c r="K13" s="1">
        <f>ROWS($D$7:D13)</f>
        <v>7</v>
      </c>
      <c r="L13" s="1" t="str">
        <f>IF(D13=RECHERCHE!$E$5,K13,"")</f>
        <v/>
      </c>
      <c r="M13" s="1">
        <f t="shared" si="0"/>
        <v>97</v>
      </c>
    </row>
    <row r="14" spans="2:13" ht="18" customHeight="1" x14ac:dyDescent="0.25">
      <c r="B14" s="86">
        <v>45324</v>
      </c>
      <c r="C14" s="25" t="s">
        <v>93</v>
      </c>
      <c r="D14" s="25" t="s">
        <v>5</v>
      </c>
      <c r="E14" s="25" t="s">
        <v>25</v>
      </c>
      <c r="F14" s="25"/>
      <c r="G14" s="99"/>
      <c r="H14" s="93">
        <v>1.67</v>
      </c>
      <c r="I14" s="4"/>
      <c r="K14" s="1">
        <f>ROWS($D$7:D14)</f>
        <v>8</v>
      </c>
      <c r="L14" s="1" t="str">
        <f>IF(D14=RECHERCHE!$E$5,K14,"")</f>
        <v/>
      </c>
      <c r="M14" s="1">
        <f t="shared" si="0"/>
        <v>98</v>
      </c>
    </row>
    <row r="15" spans="2:13" ht="18" customHeight="1" x14ac:dyDescent="0.25">
      <c r="B15" s="86">
        <v>45324</v>
      </c>
      <c r="C15" s="25" t="s">
        <v>87</v>
      </c>
      <c r="D15" s="25" t="s">
        <v>19</v>
      </c>
      <c r="E15" s="25" t="s">
        <v>26</v>
      </c>
      <c r="F15" s="25"/>
      <c r="G15" s="99">
        <v>45.5</v>
      </c>
      <c r="H15" s="93"/>
      <c r="I15" s="4"/>
      <c r="K15" s="1">
        <f>ROWS($D$7:D15)</f>
        <v>9</v>
      </c>
      <c r="L15" s="1" t="str">
        <f>IF(D15=RECHERCHE!$E$5,K15,"")</f>
        <v/>
      </c>
      <c r="M15" s="1">
        <f t="shared" si="0"/>
        <v>99</v>
      </c>
    </row>
    <row r="16" spans="2:13" ht="18" customHeight="1" x14ac:dyDescent="0.25">
      <c r="B16" s="86">
        <v>45328</v>
      </c>
      <c r="C16" s="25" t="s">
        <v>79</v>
      </c>
      <c r="D16" s="25" t="s">
        <v>19</v>
      </c>
      <c r="E16" s="25" t="s">
        <v>26</v>
      </c>
      <c r="F16" s="25"/>
      <c r="G16" s="99">
        <v>39.54</v>
      </c>
      <c r="H16" s="93"/>
      <c r="I16" s="4"/>
      <c r="K16" s="1">
        <f>ROWS($D$7:D16)</f>
        <v>10</v>
      </c>
      <c r="L16" s="1" t="str">
        <f>IF(D16=RECHERCHE!$E$5,K16,"")</f>
        <v/>
      </c>
      <c r="M16" s="1">
        <f t="shared" si="0"/>
        <v>102</v>
      </c>
    </row>
    <row r="17" spans="2:13" ht="18" customHeight="1" x14ac:dyDescent="0.25">
      <c r="B17" s="86">
        <v>45329</v>
      </c>
      <c r="C17" s="25" t="s">
        <v>80</v>
      </c>
      <c r="D17" s="25" t="s">
        <v>19</v>
      </c>
      <c r="E17" s="25" t="s">
        <v>26</v>
      </c>
      <c r="F17" s="25"/>
      <c r="G17" s="99">
        <v>164.57</v>
      </c>
      <c r="H17" s="93"/>
      <c r="I17" s="4"/>
      <c r="K17" s="1">
        <f>ROWS($D$7:D17)</f>
        <v>11</v>
      </c>
      <c r="L17" s="1" t="str">
        <f>IF(D17=RECHERCHE!$E$5,K17,"")</f>
        <v/>
      </c>
      <c r="M17" s="1">
        <f t="shared" si="0"/>
        <v>103</v>
      </c>
    </row>
    <row r="18" spans="2:13" ht="18" customHeight="1" x14ac:dyDescent="0.25">
      <c r="B18" s="86">
        <v>45330</v>
      </c>
      <c r="C18" s="25" t="s">
        <v>81</v>
      </c>
      <c r="D18" s="25" t="s">
        <v>19</v>
      </c>
      <c r="E18" s="25" t="s">
        <v>26</v>
      </c>
      <c r="F18" s="25"/>
      <c r="G18" s="99">
        <v>59.9</v>
      </c>
      <c r="H18" s="93"/>
      <c r="I18" s="4"/>
      <c r="K18" s="1">
        <f>ROWS($D$7:D18)</f>
        <v>12</v>
      </c>
      <c r="L18" s="1" t="str">
        <f>IF(D18=RECHERCHE!$E$5,K18,"")</f>
        <v/>
      </c>
      <c r="M18" s="1" t="str">
        <f t="shared" si="0"/>
        <v/>
      </c>
    </row>
    <row r="19" spans="2:13" ht="18" customHeight="1" x14ac:dyDescent="0.25">
      <c r="B19" s="86">
        <v>45332</v>
      </c>
      <c r="C19" s="25" t="s">
        <v>82</v>
      </c>
      <c r="D19" s="25" t="s">
        <v>8</v>
      </c>
      <c r="E19" s="25" t="s">
        <v>37</v>
      </c>
      <c r="F19" s="25"/>
      <c r="G19" s="99"/>
      <c r="H19" s="93">
        <v>3650</v>
      </c>
      <c r="I19" s="4"/>
      <c r="K19" s="1">
        <f>ROWS($D$7:D19)</f>
        <v>13</v>
      </c>
      <c r="L19" s="1" t="str">
        <f>IF(D19=RECHERCHE!$E$5,K19,"")</f>
        <v/>
      </c>
      <c r="M19" s="1" t="str">
        <f t="shared" si="0"/>
        <v/>
      </c>
    </row>
    <row r="20" spans="2:13" ht="18" customHeight="1" x14ac:dyDescent="0.25">
      <c r="B20" s="86">
        <v>45332</v>
      </c>
      <c r="C20" s="25" t="s">
        <v>100</v>
      </c>
      <c r="D20" s="25" t="s">
        <v>8</v>
      </c>
      <c r="E20" s="25" t="s">
        <v>22</v>
      </c>
      <c r="F20" s="25"/>
      <c r="G20" s="99"/>
      <c r="H20" s="93">
        <v>195</v>
      </c>
      <c r="I20" s="4"/>
      <c r="K20" s="1">
        <f>ROWS($D$7:D20)</f>
        <v>14</v>
      </c>
      <c r="L20" s="1" t="str">
        <f>IF(D20=RECHERCHE!$E$5,K20,"")</f>
        <v/>
      </c>
      <c r="M20" s="1" t="str">
        <f t="shared" si="0"/>
        <v/>
      </c>
    </row>
    <row r="21" spans="2:13" ht="18" customHeight="1" x14ac:dyDescent="0.25">
      <c r="B21" s="86">
        <v>45332</v>
      </c>
      <c r="C21" s="53" t="s">
        <v>101</v>
      </c>
      <c r="D21" s="25" t="s">
        <v>8</v>
      </c>
      <c r="E21" s="25" t="s">
        <v>22</v>
      </c>
      <c r="F21" s="25"/>
      <c r="G21" s="99"/>
      <c r="H21" s="93">
        <v>220</v>
      </c>
      <c r="I21" s="4"/>
      <c r="K21" s="1">
        <f>ROWS($D$7:D21)</f>
        <v>15</v>
      </c>
      <c r="L21" s="1" t="str">
        <f>IF(D21=RECHERCHE!$E$5,K21,"")</f>
        <v/>
      </c>
      <c r="M21" s="1" t="str">
        <f t="shared" si="0"/>
        <v/>
      </c>
    </row>
    <row r="22" spans="2:13" ht="18" customHeight="1" x14ac:dyDescent="0.25">
      <c r="B22" s="86">
        <v>45332</v>
      </c>
      <c r="C22" s="25" t="s">
        <v>102</v>
      </c>
      <c r="D22" s="25" t="s">
        <v>8</v>
      </c>
      <c r="E22" s="25" t="s">
        <v>22</v>
      </c>
      <c r="F22" s="25"/>
      <c r="G22" s="99"/>
      <c r="H22" s="93">
        <v>85</v>
      </c>
      <c r="I22" s="4"/>
      <c r="K22" s="1">
        <f>ROWS($D$7:D22)</f>
        <v>16</v>
      </c>
      <c r="L22" s="1" t="str">
        <f>IF(D22=RECHERCHE!$E$5,K22,"")</f>
        <v/>
      </c>
      <c r="M22" s="1" t="str">
        <f t="shared" si="0"/>
        <v/>
      </c>
    </row>
    <row r="23" spans="2:13" ht="18" customHeight="1" x14ac:dyDescent="0.25">
      <c r="B23" s="86">
        <v>45332</v>
      </c>
      <c r="C23" s="25" t="s">
        <v>103</v>
      </c>
      <c r="D23" s="25" t="s">
        <v>8</v>
      </c>
      <c r="E23" s="25" t="s">
        <v>22</v>
      </c>
      <c r="F23" s="25"/>
      <c r="G23" s="99"/>
      <c r="H23" s="93">
        <v>110</v>
      </c>
      <c r="I23" s="4"/>
      <c r="K23" s="1">
        <f>ROWS($D$7:D23)</f>
        <v>17</v>
      </c>
      <c r="L23" s="1" t="str">
        <f>IF(D23=RECHERCHE!$E$5,K23,"")</f>
        <v/>
      </c>
      <c r="M23" s="1" t="str">
        <f t="shared" si="0"/>
        <v/>
      </c>
    </row>
    <row r="24" spans="2:13" ht="18" customHeight="1" x14ac:dyDescent="0.25">
      <c r="B24" s="86">
        <v>45332</v>
      </c>
      <c r="C24" s="25" t="s">
        <v>104</v>
      </c>
      <c r="D24" s="25" t="s">
        <v>8</v>
      </c>
      <c r="E24" s="25" t="s">
        <v>22</v>
      </c>
      <c r="F24" s="25"/>
      <c r="G24" s="99"/>
      <c r="H24" s="93">
        <v>40</v>
      </c>
      <c r="I24" s="4"/>
      <c r="K24" s="1">
        <f>ROWS($D$7:D24)</f>
        <v>18</v>
      </c>
      <c r="L24" s="1" t="str">
        <f>IF(D24=RECHERCHE!$E$5,K24,"")</f>
        <v/>
      </c>
      <c r="M24" s="1" t="str">
        <f t="shared" si="0"/>
        <v/>
      </c>
    </row>
    <row r="25" spans="2:13" ht="18" customHeight="1" x14ac:dyDescent="0.25">
      <c r="B25" s="86">
        <v>45332</v>
      </c>
      <c r="C25" s="25" t="s">
        <v>105</v>
      </c>
      <c r="D25" s="25" t="s">
        <v>8</v>
      </c>
      <c r="E25" s="25" t="s">
        <v>22</v>
      </c>
      <c r="F25" s="25"/>
      <c r="G25" s="99"/>
      <c r="H25" s="93">
        <v>50</v>
      </c>
      <c r="I25" s="4"/>
      <c r="K25" s="1">
        <f>ROWS($D$7:D25)</f>
        <v>19</v>
      </c>
      <c r="L25" s="1" t="str">
        <f>IF(D25=RECHERCHE!$E$5,K25,"")</f>
        <v/>
      </c>
      <c r="M25" s="1" t="str">
        <f t="shared" si="0"/>
        <v/>
      </c>
    </row>
    <row r="26" spans="2:13" ht="18" customHeight="1" x14ac:dyDescent="0.25">
      <c r="B26" s="86">
        <v>45332</v>
      </c>
      <c r="C26" s="25" t="s">
        <v>106</v>
      </c>
      <c r="D26" s="25" t="s">
        <v>8</v>
      </c>
      <c r="E26" s="25" t="s">
        <v>22</v>
      </c>
      <c r="F26" s="25"/>
      <c r="G26" s="99"/>
      <c r="H26" s="93">
        <v>280</v>
      </c>
      <c r="I26" s="4"/>
      <c r="K26" s="1">
        <f>ROWS($D$7:D26)</f>
        <v>20</v>
      </c>
      <c r="L26" s="1" t="str">
        <f>IF(D26=RECHERCHE!$E$5,K26,"")</f>
        <v/>
      </c>
      <c r="M26" s="1" t="str">
        <f t="shared" si="0"/>
        <v/>
      </c>
    </row>
    <row r="27" spans="2:13" ht="18" customHeight="1" x14ac:dyDescent="0.25">
      <c r="B27" s="86">
        <v>45332</v>
      </c>
      <c r="C27" s="25" t="s">
        <v>107</v>
      </c>
      <c r="D27" s="25" t="s">
        <v>8</v>
      </c>
      <c r="E27" s="25" t="s">
        <v>22</v>
      </c>
      <c r="F27" s="25"/>
      <c r="G27" s="99"/>
      <c r="H27" s="93">
        <v>140</v>
      </c>
      <c r="I27" s="4"/>
      <c r="K27" s="1">
        <f>ROWS($D$7:D27)</f>
        <v>21</v>
      </c>
      <c r="L27" s="1" t="str">
        <f>IF(D27=RECHERCHE!$E$5,K27,"")</f>
        <v/>
      </c>
      <c r="M27" s="1" t="str">
        <f t="shared" si="0"/>
        <v/>
      </c>
    </row>
    <row r="28" spans="2:13" ht="18" customHeight="1" x14ac:dyDescent="0.25">
      <c r="B28" s="86">
        <v>45332</v>
      </c>
      <c r="C28" s="25" t="s">
        <v>108</v>
      </c>
      <c r="D28" s="25" t="s">
        <v>8</v>
      </c>
      <c r="E28" s="25" t="s">
        <v>22</v>
      </c>
      <c r="F28" s="25"/>
      <c r="G28" s="99"/>
      <c r="H28" s="93">
        <v>225</v>
      </c>
      <c r="I28" s="4"/>
      <c r="K28" s="1">
        <f>ROWS($D$7:D28)</f>
        <v>22</v>
      </c>
      <c r="L28" s="1" t="str">
        <f>IF(D28=RECHERCHE!$E$5,K28,"")</f>
        <v/>
      </c>
      <c r="M28" s="1" t="str">
        <f t="shared" si="0"/>
        <v/>
      </c>
    </row>
    <row r="29" spans="2:13" ht="18" customHeight="1" x14ac:dyDescent="0.25">
      <c r="B29" s="86">
        <v>45335</v>
      </c>
      <c r="C29" s="25" t="s">
        <v>99</v>
      </c>
      <c r="D29" s="25" t="s">
        <v>8</v>
      </c>
      <c r="E29" s="25" t="s">
        <v>22</v>
      </c>
      <c r="F29" s="25"/>
      <c r="G29" s="99"/>
      <c r="H29" s="93">
        <v>400</v>
      </c>
      <c r="I29" s="4"/>
      <c r="K29" s="1">
        <f>ROWS($D$7:D29)</f>
        <v>23</v>
      </c>
      <c r="L29" s="1" t="str">
        <f>IF(D29=RECHERCHE!$E$5,K29,"")</f>
        <v/>
      </c>
      <c r="M29" s="1" t="str">
        <f t="shared" si="0"/>
        <v/>
      </c>
    </row>
    <row r="30" spans="2:13" ht="18" customHeight="1" x14ac:dyDescent="0.25">
      <c r="B30" s="86">
        <v>45335</v>
      </c>
      <c r="C30" s="25" t="s">
        <v>98</v>
      </c>
      <c r="D30" s="25" t="s">
        <v>8</v>
      </c>
      <c r="E30" s="25" t="s">
        <v>22</v>
      </c>
      <c r="F30" s="25"/>
      <c r="G30" s="99"/>
      <c r="H30" s="93">
        <v>185</v>
      </c>
      <c r="I30" s="4"/>
      <c r="K30" s="1">
        <f>ROWS($D$7:D30)</f>
        <v>24</v>
      </c>
      <c r="L30" s="1" t="str">
        <f>IF(D30=RECHERCHE!$E$5,K30,"")</f>
        <v/>
      </c>
      <c r="M30" s="1" t="str">
        <f t="shared" si="0"/>
        <v/>
      </c>
    </row>
    <row r="31" spans="2:13" ht="18" customHeight="1" x14ac:dyDescent="0.25">
      <c r="B31" s="86">
        <v>45335</v>
      </c>
      <c r="C31" s="25" t="s">
        <v>97</v>
      </c>
      <c r="D31" s="25" t="s">
        <v>8</v>
      </c>
      <c r="E31" s="25" t="s">
        <v>22</v>
      </c>
      <c r="F31" s="25"/>
      <c r="G31" s="99"/>
      <c r="H31" s="93">
        <v>265</v>
      </c>
      <c r="I31" s="4"/>
      <c r="K31" s="1">
        <f>ROWS($D$7:D31)</f>
        <v>25</v>
      </c>
      <c r="L31" s="1" t="str">
        <f>IF(D31=RECHERCHE!$E$5,K31,"")</f>
        <v/>
      </c>
      <c r="M31" s="1" t="str">
        <f t="shared" si="0"/>
        <v/>
      </c>
    </row>
    <row r="32" spans="2:13" ht="18" customHeight="1" x14ac:dyDescent="0.25">
      <c r="B32" s="86">
        <v>45335</v>
      </c>
      <c r="C32" s="25" t="s">
        <v>96</v>
      </c>
      <c r="D32" s="25" t="s">
        <v>8</v>
      </c>
      <c r="E32" s="25" t="s">
        <v>22</v>
      </c>
      <c r="F32" s="25"/>
      <c r="G32" s="99"/>
      <c r="H32" s="93">
        <v>270</v>
      </c>
      <c r="I32" s="4"/>
      <c r="K32" s="1">
        <f>ROWS($D$7:D32)</f>
        <v>26</v>
      </c>
      <c r="L32" s="1" t="str">
        <f>IF(D32=RECHERCHE!$E$5,K32,"")</f>
        <v/>
      </c>
      <c r="M32" s="1" t="str">
        <f t="shared" si="0"/>
        <v/>
      </c>
    </row>
    <row r="33" spans="2:13" ht="18" customHeight="1" x14ac:dyDescent="0.25">
      <c r="B33" s="86">
        <v>45335</v>
      </c>
      <c r="C33" s="25" t="s">
        <v>95</v>
      </c>
      <c r="D33" s="25" t="s">
        <v>8</v>
      </c>
      <c r="E33" s="25" t="s">
        <v>22</v>
      </c>
      <c r="F33" s="25"/>
      <c r="G33" s="99"/>
      <c r="H33" s="93">
        <v>105</v>
      </c>
      <c r="I33" s="4"/>
      <c r="K33" s="1">
        <f>ROWS($D$7:D33)</f>
        <v>27</v>
      </c>
      <c r="L33" s="1" t="str">
        <f>IF(D33=RECHERCHE!$E$5,K33,"")</f>
        <v/>
      </c>
      <c r="M33" s="1" t="str">
        <f t="shared" si="0"/>
        <v/>
      </c>
    </row>
    <row r="34" spans="2:13" ht="18" customHeight="1" x14ac:dyDescent="0.25">
      <c r="B34" s="86">
        <v>45335</v>
      </c>
      <c r="C34" s="25" t="s">
        <v>94</v>
      </c>
      <c r="D34" s="25" t="s">
        <v>8</v>
      </c>
      <c r="E34" s="25" t="s">
        <v>22</v>
      </c>
      <c r="F34" s="25"/>
      <c r="G34" s="99"/>
      <c r="H34" s="93">
        <v>160</v>
      </c>
      <c r="I34" s="4"/>
      <c r="K34" s="1">
        <f>ROWS($D$7:D34)</f>
        <v>28</v>
      </c>
      <c r="L34" s="1" t="str">
        <f>IF(D34=RECHERCHE!$E$5,K34,"")</f>
        <v/>
      </c>
      <c r="M34" s="1" t="str">
        <f t="shared" si="0"/>
        <v/>
      </c>
    </row>
    <row r="35" spans="2:13" ht="18" customHeight="1" x14ac:dyDescent="0.25">
      <c r="B35" s="86">
        <v>45335</v>
      </c>
      <c r="C35" s="25" t="s">
        <v>109</v>
      </c>
      <c r="D35" s="25" t="s">
        <v>8</v>
      </c>
      <c r="E35" s="25" t="s">
        <v>22</v>
      </c>
      <c r="F35" s="25"/>
      <c r="G35" s="99"/>
      <c r="H35" s="93">
        <v>110</v>
      </c>
      <c r="I35" s="4"/>
      <c r="K35" s="1">
        <f>ROWS($D$7:D35)</f>
        <v>29</v>
      </c>
      <c r="L35" s="1" t="str">
        <f>IF(D35=RECHERCHE!$E$5,K35,"")</f>
        <v/>
      </c>
      <c r="M35" s="1" t="str">
        <f t="shared" si="0"/>
        <v/>
      </c>
    </row>
    <row r="36" spans="2:13" ht="18" customHeight="1" x14ac:dyDescent="0.25">
      <c r="B36" s="86">
        <v>45335</v>
      </c>
      <c r="C36" s="25" t="s">
        <v>110</v>
      </c>
      <c r="D36" s="25" t="s">
        <v>8</v>
      </c>
      <c r="E36" s="25" t="s">
        <v>22</v>
      </c>
      <c r="F36" s="25"/>
      <c r="G36" s="99"/>
      <c r="H36" s="93">
        <v>85</v>
      </c>
      <c r="I36" s="4"/>
      <c r="K36" s="1">
        <f>ROWS($D$7:D36)</f>
        <v>30</v>
      </c>
      <c r="L36" s="1" t="str">
        <f>IF(D36=RECHERCHE!$E$5,K36,"")</f>
        <v/>
      </c>
      <c r="M36" s="1" t="str">
        <f t="shared" si="0"/>
        <v/>
      </c>
    </row>
    <row r="37" spans="2:13" ht="18" customHeight="1" x14ac:dyDescent="0.25">
      <c r="B37" s="86">
        <v>45335</v>
      </c>
      <c r="C37" s="25" t="s">
        <v>111</v>
      </c>
      <c r="D37" s="25" t="s">
        <v>8</v>
      </c>
      <c r="E37" s="25" t="s">
        <v>22</v>
      </c>
      <c r="F37" s="25"/>
      <c r="G37" s="99"/>
      <c r="H37" s="93">
        <v>80</v>
      </c>
      <c r="I37" s="4"/>
      <c r="K37" s="1">
        <f>ROWS($D$7:D37)</f>
        <v>31</v>
      </c>
      <c r="L37" s="1" t="str">
        <f>IF(D37=RECHERCHE!$E$5,K37,"")</f>
        <v/>
      </c>
      <c r="M37" s="1" t="str">
        <f t="shared" si="0"/>
        <v/>
      </c>
    </row>
    <row r="38" spans="2:13" ht="18" customHeight="1" x14ac:dyDescent="0.25">
      <c r="B38" s="86">
        <v>45335</v>
      </c>
      <c r="C38" s="25" t="s">
        <v>99</v>
      </c>
      <c r="D38" s="25" t="s">
        <v>8</v>
      </c>
      <c r="E38" s="25" t="s">
        <v>22</v>
      </c>
      <c r="F38" s="25"/>
      <c r="G38" s="99"/>
      <c r="H38" s="93">
        <v>125</v>
      </c>
      <c r="I38" s="4"/>
      <c r="K38" s="1">
        <f>ROWS($D$7:D38)</f>
        <v>32</v>
      </c>
      <c r="L38" s="1" t="str">
        <f>IF(D38=RECHERCHE!$E$5,K38,"")</f>
        <v/>
      </c>
      <c r="M38" s="1" t="str">
        <f t="shared" si="0"/>
        <v/>
      </c>
    </row>
    <row r="39" spans="2:13" ht="18" customHeight="1" x14ac:dyDescent="0.25">
      <c r="B39" s="86">
        <v>45336</v>
      </c>
      <c r="C39" s="25" t="s">
        <v>82</v>
      </c>
      <c r="D39" s="25" t="s">
        <v>8</v>
      </c>
      <c r="E39" s="25" t="s">
        <v>37</v>
      </c>
      <c r="F39" s="25"/>
      <c r="G39" s="99"/>
      <c r="H39" s="93">
        <v>2910</v>
      </c>
      <c r="I39" s="4"/>
      <c r="K39" s="1">
        <f>ROWS($D$7:D39)</f>
        <v>33</v>
      </c>
      <c r="L39" s="1" t="str">
        <f>IF(D39=RECHERCHE!$E$5,K39,"")</f>
        <v/>
      </c>
      <c r="M39" s="1" t="str">
        <f t="shared" si="0"/>
        <v/>
      </c>
    </row>
    <row r="40" spans="2:13" ht="18" customHeight="1" x14ac:dyDescent="0.25">
      <c r="B40" s="86">
        <v>45341</v>
      </c>
      <c r="C40" s="25" t="s">
        <v>86</v>
      </c>
      <c r="D40" s="25" t="s">
        <v>19</v>
      </c>
      <c r="E40" s="25" t="s">
        <v>26</v>
      </c>
      <c r="F40" s="25"/>
      <c r="G40" s="99">
        <v>1400</v>
      </c>
      <c r="H40" s="93"/>
      <c r="I40" s="4"/>
      <c r="K40" s="1">
        <f>ROWS($D$7:D40)</f>
        <v>34</v>
      </c>
      <c r="L40" s="1" t="str">
        <f>IF(D40=RECHERCHE!$E$5,K40,"")</f>
        <v/>
      </c>
      <c r="M40" s="1" t="str">
        <f t="shared" si="0"/>
        <v/>
      </c>
    </row>
    <row r="41" spans="2:13" ht="18" customHeight="1" x14ac:dyDescent="0.25">
      <c r="B41" s="86">
        <v>45349</v>
      </c>
      <c r="C41" s="25" t="s">
        <v>112</v>
      </c>
      <c r="D41" s="25" t="s">
        <v>19</v>
      </c>
      <c r="E41" s="25" t="s">
        <v>26</v>
      </c>
      <c r="F41" s="25"/>
      <c r="G41" s="99">
        <v>100</v>
      </c>
      <c r="H41" s="93"/>
      <c r="I41" s="4"/>
      <c r="K41" s="1">
        <f>ROWS($D$7:D41)</f>
        <v>35</v>
      </c>
      <c r="L41" s="1" t="str">
        <f>IF(D41=RECHERCHE!$E$5,K41,"")</f>
        <v/>
      </c>
      <c r="M41" s="1" t="str">
        <f t="shared" si="0"/>
        <v/>
      </c>
    </row>
    <row r="42" spans="2:13" ht="18" customHeight="1" x14ac:dyDescent="0.25">
      <c r="B42" s="86">
        <v>45355</v>
      </c>
      <c r="C42" s="25" t="s">
        <v>113</v>
      </c>
      <c r="D42" s="25" t="s">
        <v>19</v>
      </c>
      <c r="E42" s="25" t="s">
        <v>26</v>
      </c>
      <c r="F42" s="25"/>
      <c r="G42" s="99">
        <v>60</v>
      </c>
      <c r="H42" s="93"/>
      <c r="I42" s="4"/>
      <c r="K42" s="1">
        <f>ROWS($D$7:D42)</f>
        <v>36</v>
      </c>
      <c r="L42" s="1" t="str">
        <f>IF(D42=RECHERCHE!$E$5,K42,"")</f>
        <v/>
      </c>
      <c r="M42" s="1" t="str">
        <f t="shared" si="0"/>
        <v/>
      </c>
    </row>
    <row r="43" spans="2:13" ht="18" customHeight="1" x14ac:dyDescent="0.25">
      <c r="B43" s="86">
        <v>45357</v>
      </c>
      <c r="C43" s="25" t="s">
        <v>83</v>
      </c>
      <c r="D43" s="25"/>
      <c r="E43" s="25" t="s">
        <v>36</v>
      </c>
      <c r="F43" s="25"/>
      <c r="G43" s="99">
        <v>12494.46</v>
      </c>
      <c r="H43" s="93"/>
      <c r="I43" s="4"/>
      <c r="K43" s="1">
        <f>ROWS($D$7:D43)</f>
        <v>37</v>
      </c>
      <c r="L43" s="1" t="str">
        <f>IF(D43=RECHERCHE!$E$5,K43,"")</f>
        <v/>
      </c>
      <c r="M43" s="1" t="str">
        <f t="shared" si="0"/>
        <v/>
      </c>
    </row>
    <row r="44" spans="2:13" ht="18" customHeight="1" x14ac:dyDescent="0.25">
      <c r="B44" s="86">
        <v>45358</v>
      </c>
      <c r="C44" s="25" t="s">
        <v>114</v>
      </c>
      <c r="D44" s="25" t="s">
        <v>8</v>
      </c>
      <c r="E44" s="25" t="s">
        <v>36</v>
      </c>
      <c r="F44" s="25"/>
      <c r="G44" s="99">
        <v>596.1</v>
      </c>
      <c r="H44" s="93"/>
      <c r="I44" s="4"/>
      <c r="K44" s="1">
        <f>ROWS($D$7:D44)</f>
        <v>38</v>
      </c>
      <c r="L44" s="1" t="str">
        <f>IF(D44=RECHERCHE!$E$5,K44,"")</f>
        <v/>
      </c>
      <c r="M44" s="1" t="str">
        <f t="shared" si="0"/>
        <v/>
      </c>
    </row>
    <row r="45" spans="2:13" ht="18" customHeight="1" x14ac:dyDescent="0.25">
      <c r="B45" s="86">
        <v>45359</v>
      </c>
      <c r="C45" s="25" t="s">
        <v>115</v>
      </c>
      <c r="D45" s="25" t="s">
        <v>19</v>
      </c>
      <c r="E45" s="25" t="s">
        <v>26</v>
      </c>
      <c r="F45" s="25"/>
      <c r="G45" s="99">
        <v>100</v>
      </c>
      <c r="H45" s="93"/>
      <c r="I45" s="4"/>
      <c r="K45" s="1">
        <f>ROWS($D$7:D45)</f>
        <v>39</v>
      </c>
      <c r="L45" s="1" t="str">
        <f>IF(D45=RECHERCHE!$E$5,K45,"")</f>
        <v/>
      </c>
      <c r="M45" s="1" t="str">
        <f t="shared" si="0"/>
        <v/>
      </c>
    </row>
    <row r="46" spans="2:13" ht="18" customHeight="1" x14ac:dyDescent="0.25">
      <c r="B46" s="86">
        <v>45370</v>
      </c>
      <c r="C46" s="53" t="s">
        <v>116</v>
      </c>
      <c r="D46" s="25" t="s">
        <v>14</v>
      </c>
      <c r="E46" s="25" t="s">
        <v>26</v>
      </c>
      <c r="F46" s="25"/>
      <c r="G46" s="99">
        <v>150</v>
      </c>
      <c r="H46" s="93"/>
      <c r="I46" s="4"/>
      <c r="K46" s="1">
        <f>ROWS($D$7:D46)</f>
        <v>40</v>
      </c>
      <c r="L46" s="1" t="str">
        <f>IF(D46=RECHERCHE!$E$5,K46,"")</f>
        <v/>
      </c>
      <c r="M46" s="1" t="str">
        <f t="shared" si="0"/>
        <v/>
      </c>
    </row>
    <row r="47" spans="2:13" ht="18" customHeight="1" x14ac:dyDescent="0.25">
      <c r="B47" s="86">
        <v>45376</v>
      </c>
      <c r="C47" s="25" t="s">
        <v>84</v>
      </c>
      <c r="D47" s="25" t="s">
        <v>5</v>
      </c>
      <c r="E47" s="25" t="s">
        <v>25</v>
      </c>
      <c r="F47" s="25"/>
      <c r="G47" s="99">
        <v>10.5</v>
      </c>
      <c r="H47" s="93"/>
      <c r="I47" s="4"/>
      <c r="K47" s="1">
        <f>ROWS($D$7:D47)</f>
        <v>41</v>
      </c>
      <c r="L47" s="1" t="str">
        <f>IF(D47=RECHERCHE!$E$5,K47,"")</f>
        <v/>
      </c>
      <c r="M47" s="1" t="str">
        <f t="shared" si="0"/>
        <v/>
      </c>
    </row>
    <row r="48" spans="2:13" ht="18" customHeight="1" x14ac:dyDescent="0.25">
      <c r="B48" s="86">
        <v>45386</v>
      </c>
      <c r="C48" s="25" t="s">
        <v>117</v>
      </c>
      <c r="D48" s="25" t="s">
        <v>11</v>
      </c>
      <c r="E48" s="25" t="s">
        <v>26</v>
      </c>
      <c r="F48" s="25"/>
      <c r="G48" s="99">
        <v>165</v>
      </c>
      <c r="H48" s="93"/>
      <c r="I48" s="4"/>
      <c r="K48" s="1">
        <f>ROWS($D$7:D48)</f>
        <v>42</v>
      </c>
      <c r="L48" s="1" t="str">
        <f>IF(D48=RECHERCHE!$E$5,K48,"")</f>
        <v/>
      </c>
      <c r="M48" s="1" t="str">
        <f t="shared" si="0"/>
        <v/>
      </c>
    </row>
    <row r="49" spans="2:13" ht="18" customHeight="1" x14ac:dyDescent="0.25">
      <c r="B49" s="86">
        <v>45386</v>
      </c>
      <c r="C49" s="25" t="s">
        <v>118</v>
      </c>
      <c r="D49" s="25" t="s">
        <v>11</v>
      </c>
      <c r="E49" s="25" t="s">
        <v>26</v>
      </c>
      <c r="F49" s="25"/>
      <c r="G49" s="99">
        <v>549.29</v>
      </c>
      <c r="H49" s="93"/>
      <c r="I49" s="4"/>
      <c r="K49" s="1">
        <f>ROWS($D$7:D49)</f>
        <v>43</v>
      </c>
      <c r="L49" s="1" t="str">
        <f>IF(D49=RECHERCHE!$E$5,K49,"")</f>
        <v/>
      </c>
      <c r="M49" s="1" t="str">
        <f t="shared" si="0"/>
        <v/>
      </c>
    </row>
    <row r="50" spans="2:13" ht="18" customHeight="1" x14ac:dyDescent="0.25">
      <c r="B50" s="86">
        <v>45392</v>
      </c>
      <c r="C50" s="25" t="s">
        <v>85</v>
      </c>
      <c r="D50" s="25" t="s">
        <v>5</v>
      </c>
      <c r="E50" s="25" t="s">
        <v>25</v>
      </c>
      <c r="F50" s="25"/>
      <c r="G50" s="99">
        <v>3.3</v>
      </c>
      <c r="H50" s="93"/>
      <c r="I50" s="4"/>
      <c r="K50" s="1">
        <f>ROWS($D$7:D50)</f>
        <v>44</v>
      </c>
      <c r="L50" s="1" t="str">
        <f>IF(D50=RECHERCHE!$E$5,K50,"")</f>
        <v/>
      </c>
      <c r="M50" s="1" t="str">
        <f t="shared" si="0"/>
        <v/>
      </c>
    </row>
    <row r="51" spans="2:13" ht="18" customHeight="1" x14ac:dyDescent="0.25">
      <c r="B51" s="86">
        <v>45398</v>
      </c>
      <c r="C51" s="105" t="s">
        <v>119</v>
      </c>
      <c r="D51" s="25" t="s">
        <v>11</v>
      </c>
      <c r="E51" s="25" t="s">
        <v>26</v>
      </c>
      <c r="F51" s="25"/>
      <c r="G51" s="99">
        <v>384.97</v>
      </c>
      <c r="H51" s="93"/>
      <c r="I51" s="4"/>
      <c r="K51" s="1">
        <f>ROWS($D$7:D51)</f>
        <v>45</v>
      </c>
      <c r="L51" s="1" t="str">
        <f>IF(D51=RECHERCHE!$E$5,K51,"")</f>
        <v/>
      </c>
      <c r="M51" s="1" t="str">
        <f t="shared" si="0"/>
        <v/>
      </c>
    </row>
    <row r="52" spans="2:13" ht="18" customHeight="1" x14ac:dyDescent="0.25">
      <c r="B52" s="86">
        <v>45399</v>
      </c>
      <c r="C52" s="25" t="s">
        <v>120</v>
      </c>
      <c r="D52" s="25" t="s">
        <v>14</v>
      </c>
      <c r="E52" s="25" t="s">
        <v>26</v>
      </c>
      <c r="F52" s="25"/>
      <c r="G52" s="99">
        <v>873.3</v>
      </c>
      <c r="H52" s="93"/>
      <c r="I52" s="4"/>
      <c r="K52" s="1">
        <f>ROWS($D$7:D52)</f>
        <v>46</v>
      </c>
      <c r="L52" s="1" t="str">
        <f>IF(D52=RECHERCHE!$E$5,K52,"")</f>
        <v/>
      </c>
      <c r="M52" s="1" t="str">
        <f t="shared" si="0"/>
        <v/>
      </c>
    </row>
    <row r="53" spans="2:13" ht="18" customHeight="1" x14ac:dyDescent="0.25">
      <c r="B53" s="86">
        <v>45414</v>
      </c>
      <c r="C53" s="25" t="s">
        <v>121</v>
      </c>
      <c r="D53" s="25" t="s">
        <v>9</v>
      </c>
      <c r="E53" s="25" t="s">
        <v>26</v>
      </c>
      <c r="F53" s="25"/>
      <c r="G53" s="99">
        <v>45</v>
      </c>
      <c r="H53" s="93"/>
      <c r="I53" s="4"/>
      <c r="K53" s="1">
        <f>ROWS($D$7:D53)</f>
        <v>47</v>
      </c>
      <c r="L53" s="1" t="str">
        <f>IF(D53=RECHERCHE!$E$5,K53,"")</f>
        <v/>
      </c>
      <c r="M53" s="1" t="str">
        <f t="shared" si="0"/>
        <v/>
      </c>
    </row>
    <row r="54" spans="2:13" ht="18" customHeight="1" x14ac:dyDescent="0.25">
      <c r="B54" s="86">
        <v>45414</v>
      </c>
      <c r="C54" s="53" t="s">
        <v>122</v>
      </c>
      <c r="D54" s="25" t="s">
        <v>7</v>
      </c>
      <c r="E54" s="25" t="s">
        <v>26</v>
      </c>
      <c r="F54" s="25"/>
      <c r="G54" s="99">
        <v>217.5</v>
      </c>
      <c r="H54" s="93"/>
      <c r="I54" s="4"/>
      <c r="K54" s="1">
        <f>ROWS($D$7:D54)</f>
        <v>48</v>
      </c>
      <c r="L54" s="1">
        <f>IF(D54=RECHERCHE!$E$5,K54,"")</f>
        <v>48</v>
      </c>
      <c r="M54" s="1" t="str">
        <f t="shared" si="0"/>
        <v/>
      </c>
    </row>
    <row r="55" spans="2:13" ht="18" customHeight="1" x14ac:dyDescent="0.25">
      <c r="B55" s="86">
        <v>45415</v>
      </c>
      <c r="C55" s="25" t="s">
        <v>127</v>
      </c>
      <c r="D55" s="25" t="s">
        <v>11</v>
      </c>
      <c r="E55" s="25" t="s">
        <v>26</v>
      </c>
      <c r="F55" s="25"/>
      <c r="G55" s="99">
        <v>549.99</v>
      </c>
      <c r="H55" s="93"/>
      <c r="I55" s="4"/>
      <c r="K55" s="1">
        <f>ROWS($D$7:D55)</f>
        <v>49</v>
      </c>
      <c r="L55" s="1" t="str">
        <f>IF(D55=RECHERCHE!$E$5,K55,"")</f>
        <v/>
      </c>
      <c r="M55" s="1" t="str">
        <f t="shared" si="0"/>
        <v/>
      </c>
    </row>
    <row r="56" spans="2:13" ht="18" customHeight="1" x14ac:dyDescent="0.25">
      <c r="B56" s="86">
        <v>45419</v>
      </c>
      <c r="C56" s="25" t="s">
        <v>133</v>
      </c>
      <c r="D56" s="25" t="s">
        <v>5</v>
      </c>
      <c r="E56" s="25" t="s">
        <v>25</v>
      </c>
      <c r="F56" s="25"/>
      <c r="G56" s="99"/>
      <c r="H56" s="93">
        <v>31.43</v>
      </c>
      <c r="I56" s="4"/>
      <c r="K56" s="1">
        <f>ROWS($D$7:D56)</f>
        <v>50</v>
      </c>
      <c r="L56" s="1" t="str">
        <f>IF(D56=RECHERCHE!$E$5,K56,"")</f>
        <v/>
      </c>
      <c r="M56" s="1" t="str">
        <f t="shared" si="0"/>
        <v/>
      </c>
    </row>
    <row r="57" spans="2:13" ht="18" customHeight="1" x14ac:dyDescent="0.25">
      <c r="B57" s="86">
        <v>45419</v>
      </c>
      <c r="C57" s="25" t="s">
        <v>126</v>
      </c>
      <c r="D57" s="25" t="s">
        <v>57</v>
      </c>
      <c r="E57" s="25" t="s">
        <v>26</v>
      </c>
      <c r="F57" s="25"/>
      <c r="G57" s="99">
        <v>119.3</v>
      </c>
      <c r="H57" s="93"/>
      <c r="I57" s="4"/>
      <c r="K57" s="1">
        <f>ROWS($D$7:D57)</f>
        <v>51</v>
      </c>
      <c r="L57" s="1" t="str">
        <f>IF(D57=RECHERCHE!$E$5,K57,"")</f>
        <v/>
      </c>
      <c r="M57" s="1" t="str">
        <f t="shared" si="0"/>
        <v/>
      </c>
    </row>
    <row r="58" spans="2:13" ht="18" customHeight="1" x14ac:dyDescent="0.25">
      <c r="B58" s="86">
        <v>45419</v>
      </c>
      <c r="C58" s="53" t="s">
        <v>125</v>
      </c>
      <c r="D58" s="25" t="s">
        <v>11</v>
      </c>
      <c r="E58" s="25" t="s">
        <v>26</v>
      </c>
      <c r="F58" s="25"/>
      <c r="G58" s="99">
        <v>1281.68</v>
      </c>
      <c r="H58" s="93"/>
      <c r="I58" s="4"/>
      <c r="K58" s="1">
        <f>ROWS($D$7:D58)</f>
        <v>52</v>
      </c>
      <c r="L58" s="1" t="str">
        <f>IF(D58=RECHERCHE!$E$5,K58,"")</f>
        <v/>
      </c>
      <c r="M58" s="1" t="str">
        <f t="shared" si="0"/>
        <v/>
      </c>
    </row>
    <row r="59" spans="2:13" ht="18" customHeight="1" x14ac:dyDescent="0.25">
      <c r="B59" s="86">
        <v>45422</v>
      </c>
      <c r="C59" s="25" t="s">
        <v>123</v>
      </c>
      <c r="D59" s="25" t="s">
        <v>8</v>
      </c>
      <c r="E59" s="25" t="s">
        <v>22</v>
      </c>
      <c r="F59" s="25"/>
      <c r="G59" s="99"/>
      <c r="H59" s="93">
        <v>170</v>
      </c>
      <c r="I59" s="4"/>
      <c r="K59" s="1">
        <f>ROWS($D$7:D59)</f>
        <v>53</v>
      </c>
      <c r="L59" s="1" t="str">
        <f>IF(D59=RECHERCHE!$E$5,K59,"")</f>
        <v/>
      </c>
      <c r="M59" s="1" t="str">
        <f t="shared" si="0"/>
        <v/>
      </c>
    </row>
    <row r="60" spans="2:13" ht="18" customHeight="1" x14ac:dyDescent="0.25">
      <c r="B60" s="86">
        <v>45425</v>
      </c>
      <c r="C60" s="25" t="s">
        <v>134</v>
      </c>
      <c r="D60" s="25" t="s">
        <v>5</v>
      </c>
      <c r="E60" s="25" t="s">
        <v>36</v>
      </c>
      <c r="F60" s="25"/>
      <c r="G60" s="99"/>
      <c r="H60" s="93">
        <v>0.9</v>
      </c>
      <c r="I60" s="4"/>
      <c r="K60" s="1">
        <f>ROWS($D$7:D60)</f>
        <v>54</v>
      </c>
      <c r="L60" s="1" t="str">
        <f>IF(D60=RECHERCHE!$E$5,K60,"")</f>
        <v/>
      </c>
      <c r="M60" s="1" t="str">
        <f t="shared" si="0"/>
        <v/>
      </c>
    </row>
    <row r="61" spans="2:13" ht="18" customHeight="1" x14ac:dyDescent="0.25">
      <c r="B61" s="86">
        <v>45427</v>
      </c>
      <c r="C61" s="25" t="s">
        <v>131</v>
      </c>
      <c r="D61" s="25" t="s">
        <v>6</v>
      </c>
      <c r="E61" s="25" t="s">
        <v>26</v>
      </c>
      <c r="F61" s="25"/>
      <c r="G61" s="99">
        <v>32.380000000000003</v>
      </c>
      <c r="H61" s="93"/>
      <c r="I61" s="4"/>
      <c r="K61" s="1">
        <f>ROWS($D$7:D61)</f>
        <v>55</v>
      </c>
      <c r="L61" s="1" t="str">
        <f>IF(D61=RECHERCHE!$E$5,K61,"")</f>
        <v/>
      </c>
      <c r="M61" s="1" t="str">
        <f t="shared" si="0"/>
        <v/>
      </c>
    </row>
    <row r="62" spans="2:13" ht="18" customHeight="1" x14ac:dyDescent="0.25">
      <c r="B62" s="86">
        <v>45427</v>
      </c>
      <c r="C62" s="25" t="s">
        <v>137</v>
      </c>
      <c r="D62" s="25"/>
      <c r="E62" s="25" t="s">
        <v>36</v>
      </c>
      <c r="F62" s="25"/>
      <c r="G62" s="99"/>
      <c r="H62" s="93">
        <v>2000</v>
      </c>
      <c r="I62" s="4"/>
      <c r="K62" s="1">
        <f>ROWS($D$7:D62)</f>
        <v>56</v>
      </c>
      <c r="L62" s="1" t="str">
        <f>IF(D62=RECHERCHE!$E$5,K62,"")</f>
        <v/>
      </c>
      <c r="M62" s="1" t="str">
        <f t="shared" si="0"/>
        <v/>
      </c>
    </row>
    <row r="63" spans="2:13" ht="18" customHeight="1" x14ac:dyDescent="0.25">
      <c r="B63" s="86">
        <v>45428</v>
      </c>
      <c r="C63" s="53" t="s">
        <v>132</v>
      </c>
      <c r="D63" s="25" t="s">
        <v>6</v>
      </c>
      <c r="E63" s="25" t="s">
        <v>26</v>
      </c>
      <c r="F63" s="25"/>
      <c r="G63" s="99">
        <v>53.1</v>
      </c>
      <c r="H63" s="93"/>
      <c r="I63" s="4"/>
      <c r="K63" s="1">
        <f>ROWS($D$7:D63)</f>
        <v>57</v>
      </c>
      <c r="L63" s="1" t="str">
        <f>IF(D63=RECHERCHE!$E$5,K63,"")</f>
        <v/>
      </c>
      <c r="M63" s="1" t="str">
        <f t="shared" si="0"/>
        <v/>
      </c>
    </row>
    <row r="64" spans="2:13" ht="18" customHeight="1" x14ac:dyDescent="0.25">
      <c r="B64" s="86">
        <v>45429</v>
      </c>
      <c r="C64" s="25" t="s">
        <v>128</v>
      </c>
      <c r="D64" s="25" t="s">
        <v>57</v>
      </c>
      <c r="E64" s="25" t="s">
        <v>26</v>
      </c>
      <c r="F64" s="25"/>
      <c r="G64" s="99">
        <v>42.95</v>
      </c>
      <c r="H64" s="93"/>
      <c r="I64" s="4"/>
      <c r="K64" s="1">
        <f>ROWS($D$7:D64)</f>
        <v>58</v>
      </c>
      <c r="L64" s="1" t="str">
        <f>IF(D64=RECHERCHE!$E$5,K64,"")</f>
        <v/>
      </c>
      <c r="M64" s="1" t="str">
        <f t="shared" si="0"/>
        <v/>
      </c>
    </row>
    <row r="65" spans="2:13" ht="18" customHeight="1" x14ac:dyDescent="0.25">
      <c r="B65" s="86">
        <v>45433</v>
      </c>
      <c r="C65" s="25" t="s">
        <v>129</v>
      </c>
      <c r="D65" s="25" t="s">
        <v>6</v>
      </c>
      <c r="E65" s="25" t="s">
        <v>26</v>
      </c>
      <c r="F65" s="25"/>
      <c r="G65" s="99">
        <v>90.72</v>
      </c>
      <c r="H65" s="93"/>
      <c r="I65" s="4"/>
      <c r="K65" s="1">
        <f>ROWS($D$7:D65)</f>
        <v>59</v>
      </c>
      <c r="L65" s="1" t="str">
        <f>IF(D65=RECHERCHE!$E$5,K65,"")</f>
        <v/>
      </c>
      <c r="M65" s="1" t="str">
        <f t="shared" si="0"/>
        <v/>
      </c>
    </row>
    <row r="66" spans="2:13" ht="18" customHeight="1" x14ac:dyDescent="0.25">
      <c r="B66" s="86">
        <v>45433</v>
      </c>
      <c r="C66" s="105" t="s">
        <v>124</v>
      </c>
      <c r="D66" s="25" t="s">
        <v>11</v>
      </c>
      <c r="E66" s="25" t="s">
        <v>26</v>
      </c>
      <c r="F66" s="25"/>
      <c r="G66" s="99">
        <v>748.88</v>
      </c>
      <c r="H66" s="93"/>
      <c r="I66" s="4"/>
      <c r="K66" s="1">
        <f>ROWS($D$7:D66)</f>
        <v>60</v>
      </c>
      <c r="L66" s="1" t="str">
        <f>IF(D66=RECHERCHE!$E$5,K66,"")</f>
        <v/>
      </c>
      <c r="M66" s="1" t="str">
        <f t="shared" si="0"/>
        <v/>
      </c>
    </row>
    <row r="67" spans="2:13" ht="18" customHeight="1" x14ac:dyDescent="0.25">
      <c r="B67" s="86">
        <v>45435</v>
      </c>
      <c r="C67" s="25" t="s">
        <v>142</v>
      </c>
      <c r="D67" s="25" t="s">
        <v>5</v>
      </c>
      <c r="E67" s="25" t="s">
        <v>25</v>
      </c>
      <c r="F67" s="25"/>
      <c r="G67" s="99">
        <v>5.25</v>
      </c>
      <c r="H67" s="93"/>
      <c r="I67" s="4"/>
      <c r="K67" s="1">
        <f>ROWS($D$7:D67)</f>
        <v>61</v>
      </c>
      <c r="L67" s="1" t="str">
        <f>IF(D67=RECHERCHE!$E$5,K67,"")</f>
        <v/>
      </c>
      <c r="M67" s="1" t="str">
        <f t="shared" si="0"/>
        <v/>
      </c>
    </row>
    <row r="68" spans="2:13" ht="18" customHeight="1" x14ac:dyDescent="0.25">
      <c r="B68" s="86">
        <v>45435</v>
      </c>
      <c r="C68" s="105" t="s">
        <v>141</v>
      </c>
      <c r="D68" s="25" t="s">
        <v>5</v>
      </c>
      <c r="E68" s="25" t="s">
        <v>25</v>
      </c>
      <c r="F68" s="25"/>
      <c r="G68" s="99">
        <v>3</v>
      </c>
      <c r="H68" s="93"/>
      <c r="I68" s="4"/>
      <c r="K68" s="1">
        <f>ROWS($D$7:D68)</f>
        <v>62</v>
      </c>
      <c r="L68" s="1" t="str">
        <f>IF(D68=RECHERCHE!$E$5,K68,"")</f>
        <v/>
      </c>
      <c r="M68" s="1" t="str">
        <f t="shared" si="0"/>
        <v/>
      </c>
    </row>
    <row r="69" spans="2:13" ht="18" customHeight="1" x14ac:dyDescent="0.25">
      <c r="B69" s="86">
        <v>45441</v>
      </c>
      <c r="C69" s="25" t="s">
        <v>143</v>
      </c>
      <c r="D69" s="25" t="s">
        <v>7</v>
      </c>
      <c r="E69" s="25" t="s">
        <v>36</v>
      </c>
      <c r="F69" s="25"/>
      <c r="G69" s="99"/>
      <c r="H69" s="93">
        <v>40</v>
      </c>
      <c r="I69" s="4"/>
      <c r="K69" s="1">
        <f>ROWS($D$7:D69)</f>
        <v>63</v>
      </c>
      <c r="L69" s="1">
        <f>IF(D69=RECHERCHE!$E$5,K69,"")</f>
        <v>63</v>
      </c>
      <c r="M69" s="1" t="str">
        <f t="shared" si="0"/>
        <v/>
      </c>
    </row>
    <row r="70" spans="2:13" ht="18" customHeight="1" x14ac:dyDescent="0.25">
      <c r="B70" s="86">
        <v>45446</v>
      </c>
      <c r="C70" s="25" t="s">
        <v>130</v>
      </c>
      <c r="D70" s="25" t="s">
        <v>10</v>
      </c>
      <c r="E70" s="25" t="s">
        <v>26</v>
      </c>
      <c r="F70" s="25"/>
      <c r="G70" s="99">
        <v>28</v>
      </c>
      <c r="H70" s="93"/>
      <c r="I70" s="4"/>
      <c r="K70" s="1">
        <f>ROWS($D$7:D70)</f>
        <v>64</v>
      </c>
      <c r="L70" s="1" t="str">
        <f>IF(D70=RECHERCHE!$E$5,K70,"")</f>
        <v/>
      </c>
      <c r="M70" s="1" t="str">
        <f t="shared" si="0"/>
        <v/>
      </c>
    </row>
    <row r="71" spans="2:13" ht="18" customHeight="1" x14ac:dyDescent="0.25">
      <c r="B71" s="86">
        <v>45453</v>
      </c>
      <c r="C71" s="53"/>
      <c r="D71" s="25"/>
      <c r="E71" s="25"/>
      <c r="F71" s="25"/>
      <c r="G71" s="99">
        <v>166.09</v>
      </c>
      <c r="H71" s="93"/>
      <c r="I71" s="4"/>
      <c r="K71" s="1">
        <f>ROWS($D$7:D71)</f>
        <v>65</v>
      </c>
      <c r="L71" s="1" t="str">
        <f>IF(D71=RECHERCHE!$E$5,K71,"")</f>
        <v/>
      </c>
      <c r="M71" s="1" t="str">
        <f t="shared" si="0"/>
        <v/>
      </c>
    </row>
    <row r="72" spans="2:13" ht="18" customHeight="1" x14ac:dyDescent="0.25">
      <c r="B72" s="86">
        <v>45455</v>
      </c>
      <c r="C72" s="105"/>
      <c r="D72" s="25" t="s">
        <v>8</v>
      </c>
      <c r="E72" s="25" t="s">
        <v>22</v>
      </c>
      <c r="F72" s="25"/>
      <c r="G72" s="99"/>
      <c r="H72" s="93">
        <v>70</v>
      </c>
      <c r="I72" s="4"/>
      <c r="K72" s="1">
        <f>ROWS($D$7:D72)</f>
        <v>66</v>
      </c>
      <c r="L72" s="1" t="str">
        <f>IF(D72=RECHERCHE!$E$5,K72,"")</f>
        <v/>
      </c>
      <c r="M72" s="1" t="str">
        <f t="shared" si="0"/>
        <v/>
      </c>
    </row>
    <row r="73" spans="2:13" ht="18" customHeight="1" x14ac:dyDescent="0.25">
      <c r="B73" s="86">
        <v>45457</v>
      </c>
      <c r="C73" s="25"/>
      <c r="D73" s="25" t="s">
        <v>8</v>
      </c>
      <c r="E73" s="25" t="s">
        <v>22</v>
      </c>
      <c r="F73" s="25"/>
      <c r="G73" s="99"/>
      <c r="H73" s="93">
        <v>100</v>
      </c>
      <c r="I73" s="4"/>
      <c r="K73" s="1">
        <f>ROWS($D$7:D73)</f>
        <v>67</v>
      </c>
      <c r="L73" s="1" t="str">
        <f>IF(D73=RECHERCHE!$E$5,K73,"")</f>
        <v/>
      </c>
      <c r="M73" s="1" t="str">
        <f t="shared" ref="M73:M136" si="1">IFERROR(SMALL($L$7:$L$601,K73),"")</f>
        <v/>
      </c>
    </row>
    <row r="74" spans="2:13" ht="18" customHeight="1" x14ac:dyDescent="0.25">
      <c r="B74" s="86">
        <v>45461</v>
      </c>
      <c r="C74" s="25"/>
      <c r="D74" s="25"/>
      <c r="E74" s="25"/>
      <c r="F74" s="25"/>
      <c r="G74" s="99">
        <v>95</v>
      </c>
      <c r="H74" s="93"/>
      <c r="I74" s="4"/>
      <c r="K74" s="1">
        <f>ROWS($D$7:D74)</f>
        <v>68</v>
      </c>
      <c r="L74" s="1" t="str">
        <f>IF(D74=RECHERCHE!$E$5,K74,"")</f>
        <v/>
      </c>
      <c r="M74" s="1" t="str">
        <f t="shared" si="1"/>
        <v/>
      </c>
    </row>
    <row r="75" spans="2:13" ht="18" customHeight="1" x14ac:dyDescent="0.25">
      <c r="B75" s="86">
        <v>45462</v>
      </c>
      <c r="C75" s="25"/>
      <c r="D75" s="25" t="s">
        <v>8</v>
      </c>
      <c r="E75" s="25" t="s">
        <v>22</v>
      </c>
      <c r="F75" s="25"/>
      <c r="G75" s="99"/>
      <c r="H75" s="93">
        <v>200</v>
      </c>
      <c r="I75" s="4"/>
      <c r="K75" s="1">
        <f>ROWS($D$7:D75)</f>
        <v>69</v>
      </c>
      <c r="L75" s="1" t="str">
        <f>IF(D75=RECHERCHE!$E$5,K75,"")</f>
        <v/>
      </c>
      <c r="M75" s="1" t="str">
        <f t="shared" si="1"/>
        <v/>
      </c>
    </row>
    <row r="76" spans="2:13" ht="18" customHeight="1" x14ac:dyDescent="0.25">
      <c r="B76" s="86">
        <v>45462</v>
      </c>
      <c r="C76" s="25"/>
      <c r="D76" s="25" t="s">
        <v>8</v>
      </c>
      <c r="E76" s="25" t="s">
        <v>22</v>
      </c>
      <c r="F76" s="25"/>
      <c r="G76" s="99"/>
      <c r="H76" s="93">
        <v>20</v>
      </c>
      <c r="I76" s="4"/>
      <c r="K76" s="1">
        <f>ROWS($D$7:D76)</f>
        <v>70</v>
      </c>
      <c r="L76" s="1" t="str">
        <f>IF(D76=RECHERCHE!$E$5,K76,"")</f>
        <v/>
      </c>
      <c r="M76" s="1" t="str">
        <f t="shared" si="1"/>
        <v/>
      </c>
    </row>
    <row r="77" spans="2:13" ht="18" customHeight="1" x14ac:dyDescent="0.25">
      <c r="B77" s="86">
        <v>45464</v>
      </c>
      <c r="C77" s="25"/>
      <c r="D77" s="25" t="s">
        <v>8</v>
      </c>
      <c r="E77" s="25" t="s">
        <v>22</v>
      </c>
      <c r="F77" s="25"/>
      <c r="G77" s="99"/>
      <c r="H77" s="93">
        <v>70</v>
      </c>
      <c r="I77" s="4"/>
      <c r="K77" s="1">
        <f>ROWS($D$7:D77)</f>
        <v>71</v>
      </c>
      <c r="L77" s="1" t="str">
        <f>IF(D77=RECHERCHE!$E$5,K77,"")</f>
        <v/>
      </c>
      <c r="M77" s="1" t="str">
        <f t="shared" si="1"/>
        <v/>
      </c>
    </row>
    <row r="78" spans="2:13" ht="18" customHeight="1" x14ac:dyDescent="0.25">
      <c r="B78" s="86">
        <v>45471</v>
      </c>
      <c r="C78" s="25"/>
      <c r="D78" s="25" t="s">
        <v>8</v>
      </c>
      <c r="E78" s="25" t="s">
        <v>22</v>
      </c>
      <c r="F78" s="25"/>
      <c r="G78" s="99"/>
      <c r="H78" s="93">
        <v>305</v>
      </c>
      <c r="I78" s="4"/>
      <c r="K78" s="1">
        <f>ROWS($D$7:D78)</f>
        <v>72</v>
      </c>
      <c r="L78" s="1" t="str">
        <f>IF(D78=RECHERCHE!$E$5,K78,"")</f>
        <v/>
      </c>
      <c r="M78" s="1" t="str">
        <f t="shared" si="1"/>
        <v/>
      </c>
    </row>
    <row r="79" spans="2:13" ht="18" customHeight="1" x14ac:dyDescent="0.25">
      <c r="B79" s="86">
        <v>45482</v>
      </c>
      <c r="C79" s="25" t="s">
        <v>144</v>
      </c>
      <c r="D79" s="25" t="s">
        <v>16</v>
      </c>
      <c r="E79" s="25" t="s">
        <v>36</v>
      </c>
      <c r="F79" s="25"/>
      <c r="G79" s="99"/>
      <c r="H79" s="93">
        <v>150</v>
      </c>
      <c r="I79" s="4"/>
      <c r="K79" s="1">
        <f>ROWS($D$7:D79)</f>
        <v>73</v>
      </c>
      <c r="L79" s="1" t="str">
        <f>IF(D79=RECHERCHE!$E$5,K79,"")</f>
        <v/>
      </c>
      <c r="M79" s="1" t="str">
        <f t="shared" si="1"/>
        <v/>
      </c>
    </row>
    <row r="80" spans="2:13" ht="18" customHeight="1" x14ac:dyDescent="0.25">
      <c r="B80" s="86">
        <v>45483</v>
      </c>
      <c r="C80" s="25" t="s">
        <v>145</v>
      </c>
      <c r="D80" s="25" t="s">
        <v>57</v>
      </c>
      <c r="E80" s="25" t="s">
        <v>26</v>
      </c>
      <c r="F80" s="25"/>
      <c r="G80" s="99">
        <v>107</v>
      </c>
      <c r="H80" s="93"/>
      <c r="I80" s="4"/>
      <c r="K80" s="1">
        <f>ROWS($D$7:D80)</f>
        <v>74</v>
      </c>
      <c r="L80" s="1" t="str">
        <f>IF(D80=RECHERCHE!$E$5,K80,"")</f>
        <v/>
      </c>
      <c r="M80" s="1" t="str">
        <f t="shared" si="1"/>
        <v/>
      </c>
    </row>
    <row r="81" spans="2:13" ht="18" customHeight="1" x14ac:dyDescent="0.25">
      <c r="B81" s="86">
        <v>45483</v>
      </c>
      <c r="C81" s="25" t="s">
        <v>146</v>
      </c>
      <c r="D81" s="25" t="s">
        <v>5</v>
      </c>
      <c r="E81" s="25" t="s">
        <v>25</v>
      </c>
      <c r="F81" s="25"/>
      <c r="G81" s="99">
        <v>3.3</v>
      </c>
      <c r="H81" s="93"/>
      <c r="I81" s="4"/>
      <c r="K81" s="1">
        <f>ROWS($D$7:D81)</f>
        <v>75</v>
      </c>
      <c r="L81" s="1" t="str">
        <f>IF(D81=RECHERCHE!$E$5,K81,"")</f>
        <v/>
      </c>
      <c r="M81" s="1" t="str">
        <f t="shared" si="1"/>
        <v/>
      </c>
    </row>
    <row r="82" spans="2:13" ht="18" customHeight="1" x14ac:dyDescent="0.25">
      <c r="B82" s="86">
        <v>45485</v>
      </c>
      <c r="C82" s="25" t="s">
        <v>147</v>
      </c>
      <c r="D82" s="25" t="s">
        <v>8</v>
      </c>
      <c r="E82" s="25" t="s">
        <v>36</v>
      </c>
      <c r="F82" s="25"/>
      <c r="G82" s="99"/>
      <c r="H82" s="93">
        <v>120</v>
      </c>
      <c r="I82" s="4"/>
      <c r="K82" s="1">
        <f>ROWS($D$7:D82)</f>
        <v>76</v>
      </c>
      <c r="L82" s="1" t="str">
        <f>IF(D82=RECHERCHE!$E$5,K82,"")</f>
        <v/>
      </c>
      <c r="M82" s="1" t="str">
        <f t="shared" si="1"/>
        <v/>
      </c>
    </row>
    <row r="83" spans="2:13" ht="18" customHeight="1" x14ac:dyDescent="0.25">
      <c r="B83" s="86">
        <v>45489</v>
      </c>
      <c r="C83" s="25" t="s">
        <v>148</v>
      </c>
      <c r="D83" s="25" t="s">
        <v>8</v>
      </c>
      <c r="E83" s="25" t="s">
        <v>22</v>
      </c>
      <c r="F83" s="25"/>
      <c r="G83" s="99"/>
      <c r="H83" s="93">
        <v>35</v>
      </c>
      <c r="I83" s="4"/>
      <c r="K83" s="1">
        <f>ROWS($D$7:D83)</f>
        <v>77</v>
      </c>
      <c r="L83" s="1" t="str">
        <f>IF(D83=RECHERCHE!$E$5,K83,"")</f>
        <v/>
      </c>
      <c r="M83" s="1" t="str">
        <f t="shared" si="1"/>
        <v/>
      </c>
    </row>
    <row r="84" spans="2:13" ht="18" customHeight="1" x14ac:dyDescent="0.25">
      <c r="B84" s="86">
        <v>45489</v>
      </c>
      <c r="C84" s="25" t="s">
        <v>149</v>
      </c>
      <c r="D84" s="25" t="s">
        <v>11</v>
      </c>
      <c r="E84" s="25" t="s">
        <v>26</v>
      </c>
      <c r="F84" s="25"/>
      <c r="G84" s="99">
        <v>72.44</v>
      </c>
      <c r="H84" s="93"/>
      <c r="I84" s="4"/>
      <c r="K84" s="1">
        <f>ROWS($D$7:D84)</f>
        <v>78</v>
      </c>
      <c r="L84" s="1" t="str">
        <f>IF(D84=RECHERCHE!$E$5,K84,"")</f>
        <v/>
      </c>
      <c r="M84" s="1" t="str">
        <f t="shared" si="1"/>
        <v/>
      </c>
    </row>
    <row r="85" spans="2:13" ht="18" customHeight="1" x14ac:dyDescent="0.25">
      <c r="B85" s="86">
        <v>45488</v>
      </c>
      <c r="C85" s="25"/>
      <c r="D85" s="25" t="s">
        <v>8</v>
      </c>
      <c r="E85" s="25" t="s">
        <v>22</v>
      </c>
      <c r="F85" s="25"/>
      <c r="G85" s="99"/>
      <c r="H85" s="93">
        <v>4</v>
      </c>
      <c r="I85" s="4"/>
      <c r="K85" s="1">
        <f>ROWS($D$7:D85)</f>
        <v>79</v>
      </c>
      <c r="L85" s="1" t="str">
        <f>IF(D85=RECHERCHE!$E$5,K85,"")</f>
        <v/>
      </c>
      <c r="M85" s="1" t="str">
        <f t="shared" si="1"/>
        <v/>
      </c>
    </row>
    <row r="86" spans="2:13" ht="18" customHeight="1" x14ac:dyDescent="0.25">
      <c r="B86" s="86">
        <v>45490</v>
      </c>
      <c r="C86" s="25"/>
      <c r="D86" s="25" t="s">
        <v>8</v>
      </c>
      <c r="E86" s="25" t="s">
        <v>22</v>
      </c>
      <c r="F86" s="25"/>
      <c r="G86" s="99"/>
      <c r="H86" s="93">
        <v>170</v>
      </c>
      <c r="I86" s="4"/>
      <c r="K86" s="1">
        <f>ROWS($D$7:D86)</f>
        <v>80</v>
      </c>
      <c r="L86" s="1" t="str">
        <f>IF(D86=RECHERCHE!$E$5,K86,"")</f>
        <v/>
      </c>
      <c r="M86" s="1" t="str">
        <f t="shared" si="1"/>
        <v/>
      </c>
    </row>
    <row r="87" spans="2:13" ht="18" customHeight="1" x14ac:dyDescent="0.25">
      <c r="B87" s="86">
        <v>45491</v>
      </c>
      <c r="C87" s="25"/>
      <c r="D87" s="25" t="s">
        <v>8</v>
      </c>
      <c r="E87" s="25" t="s">
        <v>22</v>
      </c>
      <c r="F87" s="25"/>
      <c r="G87" s="99"/>
      <c r="H87" s="93">
        <v>120</v>
      </c>
      <c r="I87" s="4"/>
      <c r="K87" s="1">
        <f>ROWS($D$7:D87)</f>
        <v>81</v>
      </c>
      <c r="L87" s="1" t="str">
        <f>IF(D87=RECHERCHE!$E$5,K87,"")</f>
        <v/>
      </c>
      <c r="M87" s="1" t="str">
        <f t="shared" si="1"/>
        <v/>
      </c>
    </row>
    <row r="88" spans="2:13" ht="18" customHeight="1" x14ac:dyDescent="0.25">
      <c r="B88" s="86">
        <v>45491</v>
      </c>
      <c r="C88" s="25" t="s">
        <v>150</v>
      </c>
      <c r="D88" s="25" t="s">
        <v>8</v>
      </c>
      <c r="E88" s="25" t="s">
        <v>36</v>
      </c>
      <c r="F88" s="25"/>
      <c r="G88" s="99"/>
      <c r="H88" s="93">
        <v>120</v>
      </c>
      <c r="I88" s="4"/>
      <c r="K88" s="1">
        <f>ROWS($D$7:D88)</f>
        <v>82</v>
      </c>
      <c r="L88" s="1" t="str">
        <f>IF(D88=RECHERCHE!$E$5,K88,"")</f>
        <v/>
      </c>
      <c r="M88" s="1" t="str">
        <f t="shared" si="1"/>
        <v/>
      </c>
    </row>
    <row r="89" spans="2:13" ht="18" customHeight="1" x14ac:dyDescent="0.25">
      <c r="B89" s="86">
        <v>45492</v>
      </c>
      <c r="C89" s="25"/>
      <c r="D89" s="25"/>
      <c r="E89" s="25" t="s">
        <v>26</v>
      </c>
      <c r="F89" s="25"/>
      <c r="G89" s="99">
        <v>16.16</v>
      </c>
      <c r="H89" s="93"/>
      <c r="I89" s="4"/>
      <c r="K89" s="1">
        <f>ROWS($D$7:D89)</f>
        <v>83</v>
      </c>
      <c r="L89" s="1" t="str">
        <f>IF(D89=RECHERCHE!$E$5,K89,"")</f>
        <v/>
      </c>
      <c r="M89" s="1" t="str">
        <f t="shared" si="1"/>
        <v/>
      </c>
    </row>
    <row r="90" spans="2:13" ht="18" customHeight="1" x14ac:dyDescent="0.25">
      <c r="B90" s="86">
        <v>45492</v>
      </c>
      <c r="C90" s="25"/>
      <c r="D90" s="25"/>
      <c r="E90" s="25" t="s">
        <v>26</v>
      </c>
      <c r="F90" s="25"/>
      <c r="G90" s="99">
        <v>56.18</v>
      </c>
      <c r="H90" s="93"/>
      <c r="I90" s="4"/>
      <c r="K90" s="1">
        <f>ROWS($D$7:D90)</f>
        <v>84</v>
      </c>
      <c r="L90" s="1" t="str">
        <f>IF(D90=RECHERCHE!$E$5,K90,"")</f>
        <v/>
      </c>
      <c r="M90" s="1" t="str">
        <f t="shared" si="1"/>
        <v/>
      </c>
    </row>
    <row r="91" spans="2:13" ht="18" customHeight="1" x14ac:dyDescent="0.25">
      <c r="B91" s="86">
        <v>45496</v>
      </c>
      <c r="C91" s="25"/>
      <c r="D91" s="25"/>
      <c r="E91" s="25" t="s">
        <v>26</v>
      </c>
      <c r="F91" s="25"/>
      <c r="G91" s="99">
        <v>22.98</v>
      </c>
      <c r="H91" s="93"/>
      <c r="I91" s="4"/>
      <c r="K91" s="1">
        <f>ROWS($D$7:D91)</f>
        <v>85</v>
      </c>
      <c r="L91" s="1" t="str">
        <f>IF(D91=RECHERCHE!$E$5,K91,"")</f>
        <v/>
      </c>
      <c r="M91" s="1" t="str">
        <f t="shared" si="1"/>
        <v/>
      </c>
    </row>
    <row r="92" spans="2:13" ht="18" customHeight="1" x14ac:dyDescent="0.25">
      <c r="B92" s="86">
        <v>45496</v>
      </c>
      <c r="C92" s="25"/>
      <c r="D92" s="25"/>
      <c r="E92" s="25" t="s">
        <v>26</v>
      </c>
      <c r="F92" s="25"/>
      <c r="G92" s="99">
        <v>259.98</v>
      </c>
      <c r="H92" s="93"/>
      <c r="I92" s="4"/>
      <c r="K92" s="1">
        <f>ROWS($D$7:D92)</f>
        <v>86</v>
      </c>
      <c r="L92" s="1" t="str">
        <f>IF(D92=RECHERCHE!$E$5,K92,"")</f>
        <v/>
      </c>
      <c r="M92" s="1" t="str">
        <f t="shared" si="1"/>
        <v/>
      </c>
    </row>
    <row r="93" spans="2:13" ht="18" customHeight="1" x14ac:dyDescent="0.25">
      <c r="B93" s="86">
        <v>45499</v>
      </c>
      <c r="C93" s="25"/>
      <c r="D93" s="25"/>
      <c r="E93" s="25" t="s">
        <v>22</v>
      </c>
      <c r="F93" s="25"/>
      <c r="G93" s="99"/>
      <c r="H93" s="93">
        <v>50</v>
      </c>
      <c r="I93" s="4"/>
      <c r="K93" s="1">
        <f>ROWS($D$7:D93)</f>
        <v>87</v>
      </c>
      <c r="L93" s="1" t="str">
        <f>IF(D93=RECHERCHE!$E$5,K93,"")</f>
        <v/>
      </c>
      <c r="M93" s="1" t="str">
        <f t="shared" si="1"/>
        <v/>
      </c>
    </row>
    <row r="94" spans="2:13" ht="18" customHeight="1" x14ac:dyDescent="0.25">
      <c r="B94" s="86">
        <v>45499</v>
      </c>
      <c r="C94" s="25"/>
      <c r="D94" s="25"/>
      <c r="E94" s="25" t="s">
        <v>22</v>
      </c>
      <c r="F94" s="25"/>
      <c r="G94" s="99"/>
      <c r="H94" s="93">
        <v>200</v>
      </c>
      <c r="I94" s="4"/>
      <c r="K94" s="1">
        <f>ROWS($D$7:D94)</f>
        <v>88</v>
      </c>
      <c r="L94" s="1" t="str">
        <f>IF(D94=RECHERCHE!$E$5,K94,"")</f>
        <v/>
      </c>
      <c r="M94" s="1" t="str">
        <f t="shared" si="1"/>
        <v/>
      </c>
    </row>
    <row r="95" spans="2:13" ht="18" customHeight="1" x14ac:dyDescent="0.25">
      <c r="B95" s="86">
        <v>45499</v>
      </c>
      <c r="C95" s="25"/>
      <c r="D95" s="25"/>
      <c r="E95" s="25" t="s">
        <v>37</v>
      </c>
      <c r="F95" s="25"/>
      <c r="G95" s="99"/>
      <c r="H95" s="93">
        <v>70</v>
      </c>
      <c r="I95" s="4"/>
      <c r="K95" s="1">
        <f>ROWS($D$7:D95)</f>
        <v>89</v>
      </c>
      <c r="L95" s="1" t="str">
        <f>IF(D95=RECHERCHE!$E$5,K95,"")</f>
        <v/>
      </c>
      <c r="M95" s="1" t="str">
        <f t="shared" si="1"/>
        <v/>
      </c>
    </row>
    <row r="96" spans="2:13" ht="18" customHeight="1" x14ac:dyDescent="0.25">
      <c r="B96" s="86">
        <v>45499</v>
      </c>
      <c r="C96" s="25"/>
      <c r="D96" s="25"/>
      <c r="E96" s="25" t="s">
        <v>37</v>
      </c>
      <c r="F96" s="25"/>
      <c r="G96" s="99"/>
      <c r="H96" s="93">
        <v>10</v>
      </c>
      <c r="I96" s="4"/>
      <c r="K96" s="1">
        <f>ROWS($D$7:D96)</f>
        <v>90</v>
      </c>
      <c r="L96" s="1" t="str">
        <f>IF(D96=RECHERCHE!$E$5,K96,"")</f>
        <v/>
      </c>
      <c r="M96" s="1" t="str">
        <f t="shared" si="1"/>
        <v/>
      </c>
    </row>
    <row r="97" spans="2:13" ht="18" customHeight="1" x14ac:dyDescent="0.25">
      <c r="B97" s="86">
        <v>45499</v>
      </c>
      <c r="C97" s="25"/>
      <c r="D97" s="25"/>
      <c r="E97" s="25" t="s">
        <v>37</v>
      </c>
      <c r="F97" s="25"/>
      <c r="G97" s="99"/>
      <c r="H97" s="93">
        <v>20</v>
      </c>
      <c r="I97" s="4"/>
      <c r="K97" s="1">
        <f>ROWS($D$7:D97)</f>
        <v>91</v>
      </c>
      <c r="L97" s="1" t="str">
        <f>IF(D97=RECHERCHE!$E$5,K97,"")</f>
        <v/>
      </c>
      <c r="M97" s="1" t="str">
        <f t="shared" si="1"/>
        <v/>
      </c>
    </row>
    <row r="98" spans="2:13" ht="18" customHeight="1" x14ac:dyDescent="0.25">
      <c r="B98" s="86">
        <v>45499</v>
      </c>
      <c r="C98" s="25" t="s">
        <v>155</v>
      </c>
      <c r="D98" s="25" t="s">
        <v>7</v>
      </c>
      <c r="E98" s="25" t="s">
        <v>23</v>
      </c>
      <c r="F98" s="25"/>
      <c r="G98" s="99">
        <v>350</v>
      </c>
      <c r="H98" s="93"/>
      <c r="I98" s="4"/>
      <c r="K98" s="1">
        <f>ROWS($D$7:D98)</f>
        <v>92</v>
      </c>
      <c r="L98" s="1">
        <f>IF(D98=RECHERCHE!$E$5,K98,"")</f>
        <v>92</v>
      </c>
      <c r="M98" s="1" t="str">
        <f t="shared" si="1"/>
        <v/>
      </c>
    </row>
    <row r="99" spans="2:13" ht="18" customHeight="1" x14ac:dyDescent="0.25">
      <c r="B99" s="86">
        <v>45502</v>
      </c>
      <c r="C99" s="25"/>
      <c r="D99" s="25"/>
      <c r="E99" s="25" t="s">
        <v>26</v>
      </c>
      <c r="F99" s="25"/>
      <c r="G99" s="99">
        <v>62.76</v>
      </c>
      <c r="H99" s="93"/>
      <c r="I99" s="4"/>
      <c r="K99" s="1">
        <f>ROWS($D$7:D99)</f>
        <v>93</v>
      </c>
      <c r="L99" s="1" t="str">
        <f>IF(D99=RECHERCHE!$E$5,K99,"")</f>
        <v/>
      </c>
      <c r="M99" s="1" t="str">
        <f t="shared" si="1"/>
        <v/>
      </c>
    </row>
    <row r="100" spans="2:13" ht="18" customHeight="1" x14ac:dyDescent="0.25">
      <c r="B100" s="86">
        <v>45503</v>
      </c>
      <c r="C100" s="25"/>
      <c r="D100" s="25" t="s">
        <v>7</v>
      </c>
      <c r="E100" s="25" t="s">
        <v>37</v>
      </c>
      <c r="F100" s="25"/>
      <c r="G100" s="99"/>
      <c r="H100" s="93">
        <v>2100</v>
      </c>
      <c r="I100" s="4"/>
      <c r="K100" s="1">
        <f>ROWS($D$7:D100)</f>
        <v>94</v>
      </c>
      <c r="L100" s="1">
        <f>IF(D100=RECHERCHE!$E$5,K100,"")</f>
        <v>94</v>
      </c>
      <c r="M100" s="1" t="str">
        <f t="shared" si="1"/>
        <v/>
      </c>
    </row>
    <row r="101" spans="2:13" ht="18" customHeight="1" x14ac:dyDescent="0.25">
      <c r="B101" s="86">
        <v>45503</v>
      </c>
      <c r="C101" s="25"/>
      <c r="D101" s="25" t="s">
        <v>7</v>
      </c>
      <c r="E101" s="25" t="s">
        <v>37</v>
      </c>
      <c r="F101" s="25"/>
      <c r="G101" s="99"/>
      <c r="H101" s="93">
        <v>1295</v>
      </c>
      <c r="I101" s="4"/>
      <c r="K101" s="1">
        <f>ROWS($D$7:D101)</f>
        <v>95</v>
      </c>
      <c r="L101" s="1">
        <f>IF(D101=RECHERCHE!$E$5,K101,"")</f>
        <v>95</v>
      </c>
      <c r="M101" s="1" t="str">
        <f t="shared" si="1"/>
        <v/>
      </c>
    </row>
    <row r="102" spans="2:13" ht="18" customHeight="1" x14ac:dyDescent="0.25">
      <c r="B102" s="86">
        <v>45503</v>
      </c>
      <c r="C102" s="25"/>
      <c r="D102" s="25" t="s">
        <v>7</v>
      </c>
      <c r="E102" s="25" t="s">
        <v>37</v>
      </c>
      <c r="F102" s="25"/>
      <c r="G102" s="99"/>
      <c r="H102" s="93">
        <v>1140</v>
      </c>
      <c r="I102" s="4"/>
      <c r="K102" s="1">
        <f>ROWS($D$7:D102)</f>
        <v>96</v>
      </c>
      <c r="L102" s="1">
        <f>IF(D102=RECHERCHE!$E$5,K102,"")</f>
        <v>96</v>
      </c>
      <c r="M102" s="1" t="str">
        <f t="shared" si="1"/>
        <v/>
      </c>
    </row>
    <row r="103" spans="2:13" ht="18" customHeight="1" x14ac:dyDescent="0.25">
      <c r="B103" s="86">
        <v>45503</v>
      </c>
      <c r="C103" s="25"/>
      <c r="D103" s="25" t="s">
        <v>7</v>
      </c>
      <c r="E103" s="25" t="s">
        <v>37</v>
      </c>
      <c r="F103" s="25"/>
      <c r="G103" s="99"/>
      <c r="H103" s="93">
        <v>945</v>
      </c>
      <c r="I103" s="4"/>
      <c r="K103" s="1">
        <f>ROWS($D$7:D103)</f>
        <v>97</v>
      </c>
      <c r="L103" s="1">
        <f>IF(D103=RECHERCHE!$E$5,K103,"")</f>
        <v>97</v>
      </c>
      <c r="M103" s="1" t="str">
        <f t="shared" si="1"/>
        <v/>
      </c>
    </row>
    <row r="104" spans="2:13" ht="18" customHeight="1" x14ac:dyDescent="0.25">
      <c r="B104" s="86">
        <v>45503</v>
      </c>
      <c r="C104" s="25"/>
      <c r="D104" s="25" t="s">
        <v>7</v>
      </c>
      <c r="E104" s="25" t="s">
        <v>37</v>
      </c>
      <c r="F104" s="25"/>
      <c r="G104" s="99"/>
      <c r="H104" s="93">
        <v>87.5</v>
      </c>
      <c r="I104" s="4"/>
      <c r="K104" s="1">
        <f>ROWS($D$7:D104)</f>
        <v>98</v>
      </c>
      <c r="L104" s="1">
        <f>IF(D104=RECHERCHE!$E$5,K104,"")</f>
        <v>98</v>
      </c>
      <c r="M104" s="1" t="str">
        <f t="shared" si="1"/>
        <v/>
      </c>
    </row>
    <row r="105" spans="2:13" ht="18" customHeight="1" x14ac:dyDescent="0.25">
      <c r="B105" s="86">
        <v>45503</v>
      </c>
      <c r="C105" s="25"/>
      <c r="D105" s="25" t="s">
        <v>7</v>
      </c>
      <c r="E105" s="25" t="s">
        <v>37</v>
      </c>
      <c r="F105" s="25"/>
      <c r="G105" s="99"/>
      <c r="H105" s="93">
        <v>187.4</v>
      </c>
      <c r="I105" s="4"/>
      <c r="K105" s="1">
        <f>ROWS($D$7:D105)</f>
        <v>99</v>
      </c>
      <c r="L105" s="1">
        <f>IF(D105=RECHERCHE!$E$5,K105,"")</f>
        <v>99</v>
      </c>
      <c r="M105" s="1" t="str">
        <f t="shared" si="1"/>
        <v/>
      </c>
    </row>
    <row r="106" spans="2:13" ht="18" customHeight="1" x14ac:dyDescent="0.25">
      <c r="B106" s="86">
        <v>45503</v>
      </c>
      <c r="C106" s="25"/>
      <c r="D106" s="25"/>
      <c r="E106" s="25" t="s">
        <v>22</v>
      </c>
      <c r="F106" s="25"/>
      <c r="G106" s="99"/>
      <c r="H106" s="93">
        <v>59</v>
      </c>
      <c r="I106" s="4"/>
      <c r="K106" s="1">
        <f>ROWS($D$7:D106)</f>
        <v>100</v>
      </c>
      <c r="L106" s="1" t="str">
        <f>IF(D106=RECHERCHE!$E$5,K106,"")</f>
        <v/>
      </c>
      <c r="M106" s="1" t="str">
        <f t="shared" si="1"/>
        <v/>
      </c>
    </row>
    <row r="107" spans="2:13" ht="18" customHeight="1" x14ac:dyDescent="0.25">
      <c r="B107" s="86">
        <v>45503</v>
      </c>
      <c r="C107" s="25"/>
      <c r="D107" s="25"/>
      <c r="E107" s="25" t="s">
        <v>22</v>
      </c>
      <c r="F107" s="25"/>
      <c r="G107" s="99"/>
      <c r="H107" s="93">
        <v>114</v>
      </c>
      <c r="I107" s="4"/>
      <c r="K107" s="1">
        <f>ROWS($D$7:D107)</f>
        <v>101</v>
      </c>
      <c r="L107" s="1" t="str">
        <f>IF(D107=RECHERCHE!$E$5,K107,"")</f>
        <v/>
      </c>
      <c r="M107" s="1" t="str">
        <f t="shared" si="1"/>
        <v/>
      </c>
    </row>
    <row r="108" spans="2:13" ht="18" customHeight="1" x14ac:dyDescent="0.25">
      <c r="B108" s="86">
        <v>45503</v>
      </c>
      <c r="C108" s="25"/>
      <c r="D108" s="25" t="s">
        <v>7</v>
      </c>
      <c r="E108" s="25" t="s">
        <v>22</v>
      </c>
      <c r="F108" s="25"/>
      <c r="G108" s="99"/>
      <c r="H108" s="93">
        <v>3258</v>
      </c>
      <c r="I108" s="4"/>
      <c r="K108" s="1">
        <f>ROWS($D$7:D108)</f>
        <v>102</v>
      </c>
      <c r="L108" s="1">
        <f>IF(D108=RECHERCHE!$E$5,K108,"")</f>
        <v>102</v>
      </c>
      <c r="M108" s="1" t="str">
        <f t="shared" si="1"/>
        <v/>
      </c>
    </row>
    <row r="109" spans="2:13" ht="18" customHeight="1" x14ac:dyDescent="0.25">
      <c r="B109" s="86">
        <v>45503</v>
      </c>
      <c r="C109" s="25" t="s">
        <v>133</v>
      </c>
      <c r="D109" s="25" t="s">
        <v>7</v>
      </c>
      <c r="E109" s="25" t="s">
        <v>36</v>
      </c>
      <c r="F109" s="25"/>
      <c r="G109" s="99"/>
      <c r="H109" s="93">
        <v>1924.54</v>
      </c>
      <c r="I109" s="4"/>
      <c r="K109" s="1">
        <f>ROWS($D$7:D109)</f>
        <v>103</v>
      </c>
      <c r="L109" s="1">
        <f>IF(D109=RECHERCHE!$E$5,K109,"")</f>
        <v>103</v>
      </c>
      <c r="M109" s="1" t="str">
        <f t="shared" si="1"/>
        <v/>
      </c>
    </row>
    <row r="110" spans="2:13" ht="18" customHeight="1" x14ac:dyDescent="0.25">
      <c r="B110" s="86">
        <v>45503</v>
      </c>
      <c r="C110" s="25"/>
      <c r="D110" s="25"/>
      <c r="E110" s="25" t="s">
        <v>26</v>
      </c>
      <c r="F110" s="25"/>
      <c r="G110" s="99">
        <v>81.48</v>
      </c>
      <c r="H110" s="93"/>
      <c r="I110" s="4"/>
      <c r="K110" s="1">
        <f>ROWS($D$7:D110)</f>
        <v>104</v>
      </c>
      <c r="L110" s="1" t="str">
        <f>IF(D110=RECHERCHE!$E$5,K110,"")</f>
        <v/>
      </c>
      <c r="M110" s="1" t="str">
        <f t="shared" si="1"/>
        <v/>
      </c>
    </row>
    <row r="111" spans="2:13" ht="18" customHeight="1" x14ac:dyDescent="0.25">
      <c r="B111" s="86">
        <v>45503</v>
      </c>
      <c r="C111" s="25"/>
      <c r="D111" s="25"/>
      <c r="E111" s="25" t="s">
        <v>26</v>
      </c>
      <c r="F111" s="25"/>
      <c r="G111" s="99">
        <v>118</v>
      </c>
      <c r="H111" s="93"/>
      <c r="I111" s="4"/>
      <c r="K111" s="1">
        <f>ROWS($D$7:D111)</f>
        <v>105</v>
      </c>
      <c r="L111" s="1" t="str">
        <f>IF(D111=RECHERCHE!$E$5,K111,"")</f>
        <v/>
      </c>
      <c r="M111" s="1" t="str">
        <f t="shared" si="1"/>
        <v/>
      </c>
    </row>
    <row r="112" spans="2:13" ht="18" customHeight="1" x14ac:dyDescent="0.25">
      <c r="B112" s="86">
        <v>45504</v>
      </c>
      <c r="C112" s="25"/>
      <c r="D112" s="25"/>
      <c r="E112" s="25" t="s">
        <v>26</v>
      </c>
      <c r="F112" s="25"/>
      <c r="G112" s="99">
        <v>817.13</v>
      </c>
      <c r="H112" s="93"/>
      <c r="I112" s="4"/>
      <c r="K112" s="1">
        <f>ROWS($D$7:D112)</f>
        <v>106</v>
      </c>
      <c r="L112" s="1" t="str">
        <f>IF(D112=RECHERCHE!$E$5,K112,"")</f>
        <v/>
      </c>
      <c r="M112" s="1" t="str">
        <f t="shared" si="1"/>
        <v/>
      </c>
    </row>
    <row r="113" spans="2:13" ht="18" customHeight="1" x14ac:dyDescent="0.25">
      <c r="B113" s="86">
        <v>45504</v>
      </c>
      <c r="C113" s="25" t="s">
        <v>152</v>
      </c>
      <c r="D113" s="25" t="s">
        <v>5</v>
      </c>
      <c r="E113" s="25" t="s">
        <v>25</v>
      </c>
      <c r="F113" s="25"/>
      <c r="G113" s="99">
        <v>3</v>
      </c>
      <c r="H113" s="93"/>
      <c r="I113" s="4"/>
      <c r="K113" s="1">
        <f>ROWS($D$7:D113)</f>
        <v>107</v>
      </c>
      <c r="L113" s="1" t="str">
        <f>IF(D113=RECHERCHE!$E$5,K113,"")</f>
        <v/>
      </c>
      <c r="M113" s="1" t="str">
        <f t="shared" si="1"/>
        <v/>
      </c>
    </row>
    <row r="114" spans="2:13" ht="18" customHeight="1" x14ac:dyDescent="0.25">
      <c r="B114" s="86">
        <v>45506</v>
      </c>
      <c r="C114" s="25" t="s">
        <v>151</v>
      </c>
      <c r="D114" s="25" t="s">
        <v>8</v>
      </c>
      <c r="E114" s="25" t="s">
        <v>36</v>
      </c>
      <c r="F114" s="25"/>
      <c r="G114" s="99"/>
      <c r="H114" s="93">
        <v>70</v>
      </c>
      <c r="I114" s="4"/>
      <c r="K114" s="1">
        <f>ROWS($D$7:D114)</f>
        <v>108</v>
      </c>
      <c r="L114" s="1" t="str">
        <f>IF(D114=RECHERCHE!$E$5,K114,"")</f>
        <v/>
      </c>
      <c r="M114" s="1" t="str">
        <f t="shared" si="1"/>
        <v/>
      </c>
    </row>
    <row r="115" spans="2:13" ht="18" customHeight="1" x14ac:dyDescent="0.25">
      <c r="B115" s="86">
        <v>45507</v>
      </c>
      <c r="C115" s="25" t="s">
        <v>136</v>
      </c>
      <c r="D115" s="25" t="s">
        <v>17</v>
      </c>
      <c r="E115" s="25" t="s">
        <v>26</v>
      </c>
      <c r="F115" s="25"/>
      <c r="G115" s="99">
        <v>794.22</v>
      </c>
      <c r="H115" s="93"/>
      <c r="I115" s="4"/>
      <c r="K115" s="1">
        <f>ROWS($D$7:D115)</f>
        <v>109</v>
      </c>
      <c r="L115" s="1" t="str">
        <f>IF(D115=RECHERCHE!$E$5,K115,"")</f>
        <v/>
      </c>
      <c r="M115" s="1" t="str">
        <f t="shared" si="1"/>
        <v/>
      </c>
    </row>
    <row r="116" spans="2:13" ht="18" customHeight="1" x14ac:dyDescent="0.25">
      <c r="B116" s="86">
        <v>45507</v>
      </c>
      <c r="C116" s="25" t="s">
        <v>135</v>
      </c>
      <c r="D116" s="25" t="s">
        <v>17</v>
      </c>
      <c r="E116" s="25" t="s">
        <v>26</v>
      </c>
      <c r="F116" s="25"/>
      <c r="G116" s="99">
        <v>1450</v>
      </c>
      <c r="H116" s="93"/>
      <c r="I116" s="4"/>
      <c r="K116" s="1">
        <f>ROWS($D$7:D116)</f>
        <v>110</v>
      </c>
      <c r="L116" s="1" t="str">
        <f>IF(D116=RECHERCHE!$E$5,K116,"")</f>
        <v/>
      </c>
      <c r="M116" s="1" t="str">
        <f t="shared" si="1"/>
        <v/>
      </c>
    </row>
    <row r="117" spans="2:13" ht="18" customHeight="1" x14ac:dyDescent="0.25">
      <c r="B117" s="86">
        <v>45509</v>
      </c>
      <c r="C117" s="25" t="s">
        <v>153</v>
      </c>
      <c r="D117" s="25" t="s">
        <v>8</v>
      </c>
      <c r="E117" s="25" t="s">
        <v>36</v>
      </c>
      <c r="F117" s="25"/>
      <c r="G117" s="99"/>
      <c r="H117" s="93">
        <v>200</v>
      </c>
      <c r="I117" s="4"/>
      <c r="K117" s="1">
        <f>ROWS($D$7:D117)</f>
        <v>111</v>
      </c>
      <c r="L117" s="1" t="str">
        <f>IF(D117=RECHERCHE!$E$5,K117,"")</f>
        <v/>
      </c>
      <c r="M117" s="1" t="str">
        <f t="shared" si="1"/>
        <v/>
      </c>
    </row>
    <row r="118" spans="2:13" ht="18" customHeight="1" x14ac:dyDescent="0.25">
      <c r="B118" s="86">
        <v>45509</v>
      </c>
      <c r="C118" s="25" t="s">
        <v>154</v>
      </c>
      <c r="D118" s="25" t="s">
        <v>5</v>
      </c>
      <c r="E118" s="25" t="s">
        <v>25</v>
      </c>
      <c r="F118" s="25"/>
      <c r="G118" s="99">
        <v>2.5</v>
      </c>
      <c r="H118" s="93"/>
      <c r="I118" s="4"/>
      <c r="K118" s="1">
        <f>ROWS($D$7:D118)</f>
        <v>112</v>
      </c>
      <c r="L118" s="1" t="str">
        <f>IF(D118=RECHERCHE!$E$5,K118,"")</f>
        <v/>
      </c>
      <c r="M118" s="1" t="str">
        <f t="shared" si="1"/>
        <v/>
      </c>
    </row>
    <row r="119" spans="2:13" ht="18" customHeight="1" x14ac:dyDescent="0.25">
      <c r="B119" s="86"/>
      <c r="C119" s="25"/>
      <c r="D119" s="25"/>
      <c r="E119" s="25"/>
      <c r="F119" s="25"/>
      <c r="G119" s="99"/>
      <c r="H119" s="93"/>
      <c r="I119" s="4"/>
      <c r="K119" s="1">
        <f>ROWS($D$7:D119)</f>
        <v>113</v>
      </c>
      <c r="L119" s="1" t="str">
        <f>IF(D119=RECHERCHE!$E$5,K119,"")</f>
        <v/>
      </c>
      <c r="M119" s="1" t="str">
        <f t="shared" si="1"/>
        <v/>
      </c>
    </row>
    <row r="120" spans="2:13" ht="18" customHeight="1" x14ac:dyDescent="0.25">
      <c r="B120" s="86"/>
      <c r="C120" s="25"/>
      <c r="D120" s="25"/>
      <c r="E120" s="25"/>
      <c r="F120" s="25"/>
      <c r="G120" s="99"/>
      <c r="H120" s="93"/>
      <c r="I120" s="4"/>
      <c r="K120" s="1">
        <f>ROWS($D$7:D120)</f>
        <v>114</v>
      </c>
      <c r="L120" s="1" t="str">
        <f>IF(D120=RECHERCHE!$E$5,K120,"")</f>
        <v/>
      </c>
      <c r="M120" s="1" t="str">
        <f t="shared" si="1"/>
        <v/>
      </c>
    </row>
    <row r="121" spans="2:13" ht="18" customHeight="1" x14ac:dyDescent="0.25">
      <c r="B121" s="86"/>
      <c r="C121" s="25"/>
      <c r="D121" s="25"/>
      <c r="E121" s="25"/>
      <c r="F121" s="25"/>
      <c r="G121" s="99"/>
      <c r="H121" s="93"/>
      <c r="I121" s="4"/>
      <c r="K121" s="1">
        <f>ROWS($D$7:D121)</f>
        <v>115</v>
      </c>
      <c r="L121" s="1" t="str">
        <f>IF(D121=RECHERCHE!$E$5,K121,"")</f>
        <v/>
      </c>
      <c r="M121" s="1" t="str">
        <f t="shared" si="1"/>
        <v/>
      </c>
    </row>
    <row r="122" spans="2:13" ht="18" customHeight="1" x14ac:dyDescent="0.25">
      <c r="B122" s="86"/>
      <c r="C122" s="25"/>
      <c r="D122" s="25"/>
      <c r="E122" s="25"/>
      <c r="F122" s="25"/>
      <c r="G122" s="99"/>
      <c r="H122" s="93"/>
      <c r="I122" s="4"/>
      <c r="K122" s="1">
        <f>ROWS($D$7:D122)</f>
        <v>116</v>
      </c>
      <c r="L122" s="1" t="str">
        <f>IF(D122=RECHERCHE!$E$5,K122,"")</f>
        <v/>
      </c>
      <c r="M122" s="1" t="str">
        <f t="shared" si="1"/>
        <v/>
      </c>
    </row>
    <row r="123" spans="2:13" ht="18" customHeight="1" x14ac:dyDescent="0.25">
      <c r="B123" s="86"/>
      <c r="C123" s="25"/>
      <c r="D123" s="25"/>
      <c r="E123" s="25"/>
      <c r="F123" s="25"/>
      <c r="G123" s="99"/>
      <c r="H123" s="93"/>
      <c r="I123" s="4"/>
      <c r="K123" s="1">
        <f>ROWS($D$7:D123)</f>
        <v>117</v>
      </c>
      <c r="L123" s="1" t="str">
        <f>IF(D123=RECHERCHE!$E$5,K123,"")</f>
        <v/>
      </c>
      <c r="M123" s="1" t="str">
        <f t="shared" si="1"/>
        <v/>
      </c>
    </row>
    <row r="124" spans="2:13" ht="18" customHeight="1" x14ac:dyDescent="0.25">
      <c r="B124" s="86"/>
      <c r="C124" s="25"/>
      <c r="D124" s="25"/>
      <c r="E124" s="25"/>
      <c r="F124" s="25"/>
      <c r="G124" s="99"/>
      <c r="H124" s="93"/>
      <c r="I124" s="4"/>
      <c r="K124" s="1">
        <f>ROWS($D$7:D124)</f>
        <v>118</v>
      </c>
      <c r="L124" s="1" t="str">
        <f>IF(D124=RECHERCHE!$E$5,K124,"")</f>
        <v/>
      </c>
      <c r="M124" s="1" t="str">
        <f t="shared" si="1"/>
        <v/>
      </c>
    </row>
    <row r="125" spans="2:13" ht="18" customHeight="1" x14ac:dyDescent="0.25">
      <c r="B125" s="86"/>
      <c r="C125" s="25"/>
      <c r="D125" s="25"/>
      <c r="E125" s="25"/>
      <c r="F125" s="25"/>
      <c r="G125" s="99"/>
      <c r="H125" s="93"/>
      <c r="I125" s="4"/>
      <c r="K125" s="1">
        <f>ROWS($D$7:D125)</f>
        <v>119</v>
      </c>
      <c r="L125" s="1" t="str">
        <f>IF(D125=RECHERCHE!$E$5,K125,"")</f>
        <v/>
      </c>
      <c r="M125" s="1" t="str">
        <f t="shared" si="1"/>
        <v/>
      </c>
    </row>
    <row r="126" spans="2:13" ht="18" customHeight="1" x14ac:dyDescent="0.25">
      <c r="B126" s="86"/>
      <c r="C126" s="25"/>
      <c r="D126" s="25"/>
      <c r="E126" s="25"/>
      <c r="F126" s="25"/>
      <c r="G126" s="99"/>
      <c r="H126" s="93"/>
      <c r="I126" s="4"/>
      <c r="K126" s="1">
        <f>ROWS($D$7:D126)</f>
        <v>120</v>
      </c>
      <c r="L126" s="1" t="str">
        <f>IF(D126=RECHERCHE!$E$5,K126,"")</f>
        <v/>
      </c>
      <c r="M126" s="1" t="str">
        <f t="shared" si="1"/>
        <v/>
      </c>
    </row>
    <row r="127" spans="2:13" ht="18" customHeight="1" x14ac:dyDescent="0.25">
      <c r="B127" s="86"/>
      <c r="C127" s="25"/>
      <c r="D127" s="25"/>
      <c r="E127" s="25"/>
      <c r="F127" s="25"/>
      <c r="G127" s="99"/>
      <c r="H127" s="93"/>
      <c r="I127" s="4"/>
      <c r="K127" s="1">
        <f>ROWS($D$7:D127)</f>
        <v>121</v>
      </c>
      <c r="L127" s="1" t="str">
        <f>IF(D127=RECHERCHE!$E$5,K127,"")</f>
        <v/>
      </c>
      <c r="M127" s="1" t="str">
        <f t="shared" si="1"/>
        <v/>
      </c>
    </row>
    <row r="128" spans="2:13" ht="18" customHeight="1" x14ac:dyDescent="0.25">
      <c r="B128" s="86"/>
      <c r="C128" s="25"/>
      <c r="D128" s="25"/>
      <c r="E128" s="25"/>
      <c r="F128" s="25"/>
      <c r="G128" s="99"/>
      <c r="H128" s="93"/>
      <c r="I128" s="4"/>
      <c r="K128" s="1">
        <f>ROWS($D$7:D128)</f>
        <v>122</v>
      </c>
      <c r="L128" s="1" t="str">
        <f>IF(D128=RECHERCHE!$E$5,K128,"")</f>
        <v/>
      </c>
      <c r="M128" s="1" t="str">
        <f t="shared" si="1"/>
        <v/>
      </c>
    </row>
    <row r="129" spans="2:13" ht="18" customHeight="1" x14ac:dyDescent="0.25">
      <c r="B129" s="86"/>
      <c r="C129" s="25"/>
      <c r="D129" s="25"/>
      <c r="E129" s="25"/>
      <c r="F129" s="25"/>
      <c r="G129" s="99"/>
      <c r="H129" s="93"/>
      <c r="I129" s="4"/>
      <c r="K129" s="1">
        <f>ROWS($D$7:D129)</f>
        <v>123</v>
      </c>
      <c r="L129" s="1" t="str">
        <f>IF(D129=RECHERCHE!$E$5,K129,"")</f>
        <v/>
      </c>
      <c r="M129" s="1" t="str">
        <f t="shared" si="1"/>
        <v/>
      </c>
    </row>
    <row r="130" spans="2:13" ht="18" customHeight="1" x14ac:dyDescent="0.25">
      <c r="B130" s="86"/>
      <c r="C130" s="25"/>
      <c r="D130" s="25"/>
      <c r="E130" s="25"/>
      <c r="F130" s="25"/>
      <c r="G130" s="99"/>
      <c r="H130" s="93"/>
      <c r="I130" s="4"/>
      <c r="K130" s="1">
        <f>ROWS($D$7:D130)</f>
        <v>124</v>
      </c>
      <c r="L130" s="1" t="str">
        <f>IF(D130=RECHERCHE!$E$5,K130,"")</f>
        <v/>
      </c>
      <c r="M130" s="1" t="str">
        <f t="shared" si="1"/>
        <v/>
      </c>
    </row>
    <row r="131" spans="2:13" ht="18" customHeight="1" x14ac:dyDescent="0.25">
      <c r="B131" s="86"/>
      <c r="C131" s="25"/>
      <c r="D131" s="25"/>
      <c r="E131" s="25"/>
      <c r="F131" s="25"/>
      <c r="G131" s="99"/>
      <c r="H131" s="93"/>
      <c r="I131" s="4"/>
      <c r="K131" s="1">
        <f>ROWS($D$7:D131)</f>
        <v>125</v>
      </c>
      <c r="L131" s="1" t="str">
        <f>IF(D131=RECHERCHE!$E$5,K131,"")</f>
        <v/>
      </c>
      <c r="M131" s="1" t="str">
        <f t="shared" si="1"/>
        <v/>
      </c>
    </row>
    <row r="132" spans="2:13" ht="18" customHeight="1" x14ac:dyDescent="0.25">
      <c r="B132" s="86"/>
      <c r="C132" s="25"/>
      <c r="D132" s="25"/>
      <c r="E132" s="25"/>
      <c r="F132" s="25"/>
      <c r="G132" s="99"/>
      <c r="H132" s="93"/>
      <c r="I132" s="4"/>
      <c r="K132" s="1">
        <f>ROWS($D$7:D132)</f>
        <v>126</v>
      </c>
      <c r="L132" s="1" t="str">
        <f>IF(D132=RECHERCHE!$E$5,K132,"")</f>
        <v/>
      </c>
      <c r="M132" s="1" t="str">
        <f t="shared" si="1"/>
        <v/>
      </c>
    </row>
    <row r="133" spans="2:13" ht="18" customHeight="1" x14ac:dyDescent="0.25">
      <c r="B133" s="86"/>
      <c r="C133" s="25"/>
      <c r="D133" s="25"/>
      <c r="E133" s="25"/>
      <c r="F133" s="25"/>
      <c r="G133" s="99"/>
      <c r="H133" s="93"/>
      <c r="I133" s="4"/>
      <c r="K133" s="1">
        <f>ROWS($D$7:D133)</f>
        <v>127</v>
      </c>
      <c r="L133" s="1" t="str">
        <f>IF(D133=RECHERCHE!$E$5,K133,"")</f>
        <v/>
      </c>
      <c r="M133" s="1" t="str">
        <f t="shared" si="1"/>
        <v/>
      </c>
    </row>
    <row r="134" spans="2:13" ht="18" customHeight="1" x14ac:dyDescent="0.25">
      <c r="B134" s="86"/>
      <c r="C134" s="25"/>
      <c r="D134" s="25"/>
      <c r="E134" s="25"/>
      <c r="F134" s="25"/>
      <c r="G134" s="99"/>
      <c r="H134" s="93"/>
      <c r="I134" s="4"/>
      <c r="K134" s="1">
        <f>ROWS($D$7:D134)</f>
        <v>128</v>
      </c>
      <c r="L134" s="1" t="str">
        <f>IF(D134=RECHERCHE!$E$5,K134,"")</f>
        <v/>
      </c>
      <c r="M134" s="1" t="str">
        <f t="shared" si="1"/>
        <v/>
      </c>
    </row>
    <row r="135" spans="2:13" ht="18" customHeight="1" x14ac:dyDescent="0.25">
      <c r="B135" s="86"/>
      <c r="C135" s="25"/>
      <c r="D135" s="25"/>
      <c r="E135" s="25"/>
      <c r="F135" s="25"/>
      <c r="G135" s="99"/>
      <c r="H135" s="93"/>
      <c r="I135" s="4"/>
      <c r="K135" s="1">
        <f>ROWS($D$7:D135)</f>
        <v>129</v>
      </c>
      <c r="L135" s="1" t="str">
        <f>IF(D135=RECHERCHE!$E$5,K135,"")</f>
        <v/>
      </c>
      <c r="M135" s="1" t="str">
        <f t="shared" si="1"/>
        <v/>
      </c>
    </row>
    <row r="136" spans="2:13" ht="18" customHeight="1" x14ac:dyDescent="0.25">
      <c r="B136" s="86"/>
      <c r="C136" s="25"/>
      <c r="D136" s="25"/>
      <c r="E136" s="25"/>
      <c r="F136" s="25"/>
      <c r="G136" s="99"/>
      <c r="H136" s="93"/>
      <c r="I136" s="4"/>
      <c r="K136" s="1">
        <f>ROWS($D$7:D136)</f>
        <v>130</v>
      </c>
      <c r="L136" s="1" t="str">
        <f>IF(D136=RECHERCHE!$E$5,K136,"")</f>
        <v/>
      </c>
      <c r="M136" s="1" t="str">
        <f t="shared" si="1"/>
        <v/>
      </c>
    </row>
    <row r="137" spans="2:13" ht="18" customHeight="1" x14ac:dyDescent="0.25">
      <c r="B137" s="86"/>
      <c r="C137" s="25"/>
      <c r="D137" s="25"/>
      <c r="E137" s="25"/>
      <c r="F137" s="25"/>
      <c r="G137" s="99"/>
      <c r="H137" s="93"/>
      <c r="I137" s="4"/>
      <c r="K137" s="1">
        <f>ROWS($D$7:D137)</f>
        <v>131</v>
      </c>
      <c r="L137" s="1" t="str">
        <f>IF(D137=RECHERCHE!$E$5,K137,"")</f>
        <v/>
      </c>
      <c r="M137" s="1" t="str">
        <f t="shared" ref="M137:M200" si="2">IFERROR(SMALL($L$7:$L$601,K137),"")</f>
        <v/>
      </c>
    </row>
    <row r="138" spans="2:13" ht="18" customHeight="1" x14ac:dyDescent="0.25">
      <c r="B138" s="86"/>
      <c r="C138" s="25"/>
      <c r="D138" s="25"/>
      <c r="E138" s="25"/>
      <c r="F138" s="25"/>
      <c r="G138" s="99"/>
      <c r="H138" s="93"/>
      <c r="I138" s="4"/>
      <c r="K138" s="1">
        <f>ROWS($D$7:D138)</f>
        <v>132</v>
      </c>
      <c r="L138" s="1" t="str">
        <f>IF(D138=RECHERCHE!$E$5,K138,"")</f>
        <v/>
      </c>
      <c r="M138" s="1" t="str">
        <f t="shared" si="2"/>
        <v/>
      </c>
    </row>
    <row r="139" spans="2:13" ht="18" customHeight="1" x14ac:dyDescent="0.25">
      <c r="B139" s="86"/>
      <c r="C139" s="25"/>
      <c r="D139" s="25"/>
      <c r="E139" s="25"/>
      <c r="F139" s="25"/>
      <c r="G139" s="99"/>
      <c r="H139" s="93"/>
      <c r="I139" s="4"/>
      <c r="K139" s="1">
        <f>ROWS($D$7:D139)</f>
        <v>133</v>
      </c>
      <c r="L139" s="1" t="str">
        <f>IF(D139=RECHERCHE!$E$5,K139,"")</f>
        <v/>
      </c>
      <c r="M139" s="1" t="str">
        <f t="shared" si="2"/>
        <v/>
      </c>
    </row>
    <row r="140" spans="2:13" ht="18" customHeight="1" x14ac:dyDescent="0.25">
      <c r="B140" s="86"/>
      <c r="C140" s="25"/>
      <c r="D140" s="25"/>
      <c r="E140" s="25"/>
      <c r="F140" s="25"/>
      <c r="G140" s="99"/>
      <c r="H140" s="93"/>
      <c r="I140" s="4"/>
      <c r="K140" s="1">
        <f>ROWS($D$7:D140)</f>
        <v>134</v>
      </c>
      <c r="L140" s="1" t="str">
        <f>IF(D140=RECHERCHE!$E$5,K140,"")</f>
        <v/>
      </c>
      <c r="M140" s="1" t="str">
        <f t="shared" si="2"/>
        <v/>
      </c>
    </row>
    <row r="141" spans="2:13" ht="18" customHeight="1" x14ac:dyDescent="0.25">
      <c r="B141" s="86"/>
      <c r="C141" s="25"/>
      <c r="D141" s="25"/>
      <c r="E141" s="25"/>
      <c r="F141" s="25"/>
      <c r="G141" s="99"/>
      <c r="H141" s="93"/>
      <c r="I141" s="4"/>
      <c r="K141" s="1">
        <f>ROWS($D$7:D141)</f>
        <v>135</v>
      </c>
      <c r="L141" s="1" t="str">
        <f>IF(D141=RECHERCHE!$E$5,K141,"")</f>
        <v/>
      </c>
      <c r="M141" s="1" t="str">
        <f t="shared" si="2"/>
        <v/>
      </c>
    </row>
    <row r="142" spans="2:13" ht="18" customHeight="1" x14ac:dyDescent="0.25">
      <c r="B142" s="86"/>
      <c r="C142" s="25"/>
      <c r="D142" s="25"/>
      <c r="E142" s="25"/>
      <c r="F142" s="25"/>
      <c r="G142" s="99"/>
      <c r="H142" s="93"/>
      <c r="I142" s="4"/>
      <c r="K142" s="1">
        <f>ROWS($D$7:D142)</f>
        <v>136</v>
      </c>
      <c r="L142" s="1" t="str">
        <f>IF(D142=RECHERCHE!$E$5,K142,"")</f>
        <v/>
      </c>
      <c r="M142" s="1" t="str">
        <f t="shared" si="2"/>
        <v/>
      </c>
    </row>
    <row r="143" spans="2:13" ht="18" customHeight="1" x14ac:dyDescent="0.25">
      <c r="B143" s="86"/>
      <c r="C143" s="25"/>
      <c r="D143" s="25"/>
      <c r="E143" s="25"/>
      <c r="F143" s="25"/>
      <c r="G143" s="99"/>
      <c r="H143" s="93"/>
      <c r="I143" s="4"/>
      <c r="K143" s="1">
        <f>ROWS($D$7:D143)</f>
        <v>137</v>
      </c>
      <c r="L143" s="1" t="str">
        <f>IF(D143=RECHERCHE!$E$5,K143,"")</f>
        <v/>
      </c>
      <c r="M143" s="1" t="str">
        <f t="shared" si="2"/>
        <v/>
      </c>
    </row>
    <row r="144" spans="2:13" ht="18" customHeight="1" x14ac:dyDescent="0.25">
      <c r="B144" s="86"/>
      <c r="C144" s="25"/>
      <c r="D144" s="25"/>
      <c r="E144" s="25"/>
      <c r="F144" s="25"/>
      <c r="G144" s="99"/>
      <c r="H144" s="93"/>
      <c r="I144" s="4"/>
      <c r="K144" s="1">
        <f>ROWS($D$7:D144)</f>
        <v>138</v>
      </c>
      <c r="L144" s="1" t="str">
        <f>IF(D144=RECHERCHE!$E$5,K144,"")</f>
        <v/>
      </c>
      <c r="M144" s="1" t="str">
        <f t="shared" si="2"/>
        <v/>
      </c>
    </row>
    <row r="145" spans="2:13" ht="18" customHeight="1" x14ac:dyDescent="0.25">
      <c r="B145" s="86"/>
      <c r="C145" s="25"/>
      <c r="D145" s="25"/>
      <c r="E145" s="25"/>
      <c r="F145" s="25"/>
      <c r="G145" s="99"/>
      <c r="H145" s="93"/>
      <c r="I145" s="4"/>
      <c r="K145" s="1">
        <f>ROWS($D$7:D145)</f>
        <v>139</v>
      </c>
      <c r="L145" s="1" t="str">
        <f>IF(D145=RECHERCHE!$E$5,K145,"")</f>
        <v/>
      </c>
      <c r="M145" s="1" t="str">
        <f t="shared" si="2"/>
        <v/>
      </c>
    </row>
    <row r="146" spans="2:13" ht="18" customHeight="1" x14ac:dyDescent="0.25">
      <c r="B146" s="86"/>
      <c r="C146" s="25"/>
      <c r="D146" s="25"/>
      <c r="E146" s="25"/>
      <c r="F146" s="25"/>
      <c r="G146" s="99"/>
      <c r="H146" s="93"/>
      <c r="I146" s="4"/>
      <c r="K146" s="1">
        <f>ROWS($D$7:D146)</f>
        <v>140</v>
      </c>
      <c r="L146" s="1" t="str">
        <f>IF(D146=RECHERCHE!$E$5,K146,"")</f>
        <v/>
      </c>
      <c r="M146" s="1" t="str">
        <f t="shared" si="2"/>
        <v/>
      </c>
    </row>
    <row r="147" spans="2:13" ht="18" customHeight="1" x14ac:dyDescent="0.25">
      <c r="B147" s="86"/>
      <c r="C147" s="25"/>
      <c r="D147" s="25"/>
      <c r="E147" s="25"/>
      <c r="F147" s="25"/>
      <c r="G147" s="99"/>
      <c r="H147" s="93"/>
      <c r="I147" s="4"/>
      <c r="K147" s="1">
        <f>ROWS($D$7:D147)</f>
        <v>141</v>
      </c>
      <c r="L147" s="1" t="str">
        <f>IF(D147=RECHERCHE!$E$5,K147,"")</f>
        <v/>
      </c>
      <c r="M147" s="1" t="str">
        <f t="shared" si="2"/>
        <v/>
      </c>
    </row>
    <row r="148" spans="2:13" ht="18" customHeight="1" x14ac:dyDescent="0.25">
      <c r="B148" s="86"/>
      <c r="C148" s="25"/>
      <c r="D148" s="25"/>
      <c r="E148" s="25"/>
      <c r="F148" s="25"/>
      <c r="G148" s="99"/>
      <c r="H148" s="93"/>
      <c r="I148" s="4"/>
      <c r="K148" s="1">
        <f>ROWS($D$7:D148)</f>
        <v>142</v>
      </c>
      <c r="L148" s="1" t="str">
        <f>IF(D148=RECHERCHE!$E$5,K148,"")</f>
        <v/>
      </c>
      <c r="M148" s="1" t="str">
        <f t="shared" si="2"/>
        <v/>
      </c>
    </row>
    <row r="149" spans="2:13" ht="18" customHeight="1" x14ac:dyDescent="0.25">
      <c r="B149" s="86"/>
      <c r="C149" s="25"/>
      <c r="D149" s="25"/>
      <c r="E149" s="25"/>
      <c r="F149" s="25"/>
      <c r="G149" s="99"/>
      <c r="H149" s="93"/>
      <c r="I149" s="4"/>
      <c r="K149" s="1">
        <f>ROWS($D$7:D149)</f>
        <v>143</v>
      </c>
      <c r="L149" s="1" t="str">
        <f>IF(D149=RECHERCHE!$E$5,K149,"")</f>
        <v/>
      </c>
      <c r="M149" s="1" t="str">
        <f t="shared" si="2"/>
        <v/>
      </c>
    </row>
    <row r="150" spans="2:13" ht="18" customHeight="1" x14ac:dyDescent="0.25">
      <c r="B150" s="86"/>
      <c r="C150" s="25"/>
      <c r="D150" s="25"/>
      <c r="E150" s="25"/>
      <c r="F150" s="25"/>
      <c r="G150" s="99"/>
      <c r="H150" s="93"/>
      <c r="I150" s="4"/>
      <c r="K150" s="1">
        <f>ROWS($D$7:D150)</f>
        <v>144</v>
      </c>
      <c r="L150" s="1" t="str">
        <f>IF(D150=RECHERCHE!$E$5,K150,"")</f>
        <v/>
      </c>
      <c r="M150" s="1" t="str">
        <f t="shared" si="2"/>
        <v/>
      </c>
    </row>
    <row r="151" spans="2:13" ht="18" customHeight="1" x14ac:dyDescent="0.25">
      <c r="B151" s="86"/>
      <c r="C151" s="25"/>
      <c r="D151" s="25"/>
      <c r="E151" s="25"/>
      <c r="F151" s="25"/>
      <c r="G151" s="99"/>
      <c r="H151" s="93"/>
      <c r="I151" s="4"/>
      <c r="K151" s="1">
        <f>ROWS($D$7:D151)</f>
        <v>145</v>
      </c>
      <c r="L151" s="1" t="str">
        <f>IF(D151=RECHERCHE!$E$5,K151,"")</f>
        <v/>
      </c>
      <c r="M151" s="1" t="str">
        <f t="shared" si="2"/>
        <v/>
      </c>
    </row>
    <row r="152" spans="2:13" ht="18" customHeight="1" x14ac:dyDescent="0.25">
      <c r="B152" s="86"/>
      <c r="C152" s="25"/>
      <c r="D152" s="25"/>
      <c r="E152" s="25"/>
      <c r="F152" s="25"/>
      <c r="G152" s="99"/>
      <c r="H152" s="93"/>
      <c r="I152" s="4"/>
      <c r="K152" s="1">
        <f>ROWS($D$7:D152)</f>
        <v>146</v>
      </c>
      <c r="L152" s="1" t="str">
        <f>IF(D152=RECHERCHE!$E$5,K152,"")</f>
        <v/>
      </c>
      <c r="M152" s="1" t="str">
        <f t="shared" si="2"/>
        <v/>
      </c>
    </row>
    <row r="153" spans="2:13" ht="18" customHeight="1" x14ac:dyDescent="0.25">
      <c r="B153" s="86"/>
      <c r="C153" s="25"/>
      <c r="D153" s="25"/>
      <c r="E153" s="25"/>
      <c r="F153" s="25"/>
      <c r="G153" s="99"/>
      <c r="H153" s="93"/>
      <c r="I153" s="4"/>
      <c r="K153" s="1">
        <f>ROWS($D$7:D153)</f>
        <v>147</v>
      </c>
      <c r="L153" s="1" t="str">
        <f>IF(D153=RECHERCHE!$E$5,K153,"")</f>
        <v/>
      </c>
      <c r="M153" s="1" t="str">
        <f t="shared" si="2"/>
        <v/>
      </c>
    </row>
    <row r="154" spans="2:13" ht="18" customHeight="1" x14ac:dyDescent="0.25">
      <c r="B154" s="86"/>
      <c r="C154" s="25"/>
      <c r="D154" s="25"/>
      <c r="E154" s="25"/>
      <c r="F154" s="25"/>
      <c r="G154" s="99"/>
      <c r="H154" s="93"/>
      <c r="I154" s="4"/>
      <c r="K154" s="1">
        <f>ROWS($D$7:D154)</f>
        <v>148</v>
      </c>
      <c r="L154" s="1" t="str">
        <f>IF(D154=RECHERCHE!$E$5,K154,"")</f>
        <v/>
      </c>
      <c r="M154" s="1" t="str">
        <f t="shared" si="2"/>
        <v/>
      </c>
    </row>
    <row r="155" spans="2:13" ht="18" customHeight="1" x14ac:dyDescent="0.25">
      <c r="B155" s="86"/>
      <c r="C155" s="25"/>
      <c r="D155" s="25"/>
      <c r="E155" s="25"/>
      <c r="F155" s="25"/>
      <c r="G155" s="99"/>
      <c r="H155" s="93"/>
      <c r="I155" s="4"/>
      <c r="K155" s="1">
        <f>ROWS($D$7:D155)</f>
        <v>149</v>
      </c>
      <c r="L155" s="1" t="str">
        <f>IF(D155=RECHERCHE!$E$5,K155,"")</f>
        <v/>
      </c>
      <c r="M155" s="1" t="str">
        <f t="shared" si="2"/>
        <v/>
      </c>
    </row>
    <row r="156" spans="2:13" ht="18" customHeight="1" x14ac:dyDescent="0.25">
      <c r="B156" s="86"/>
      <c r="C156" s="25"/>
      <c r="D156" s="25"/>
      <c r="E156" s="25"/>
      <c r="F156" s="25"/>
      <c r="G156" s="99"/>
      <c r="H156" s="93"/>
      <c r="I156" s="4"/>
      <c r="K156" s="1">
        <f>ROWS($D$7:D156)</f>
        <v>150</v>
      </c>
      <c r="L156" s="1" t="str">
        <f>IF(D156=RECHERCHE!$E$5,K156,"")</f>
        <v/>
      </c>
      <c r="M156" s="1" t="str">
        <f t="shared" si="2"/>
        <v/>
      </c>
    </row>
    <row r="157" spans="2:13" ht="18" customHeight="1" x14ac:dyDescent="0.25">
      <c r="B157" s="86"/>
      <c r="C157" s="25"/>
      <c r="D157" s="25"/>
      <c r="E157" s="25"/>
      <c r="F157" s="25"/>
      <c r="G157" s="99"/>
      <c r="H157" s="93"/>
      <c r="I157" s="4"/>
      <c r="K157" s="1">
        <f>ROWS($D$7:D157)</f>
        <v>151</v>
      </c>
      <c r="L157" s="1" t="str">
        <f>IF(D157=RECHERCHE!$E$5,K157,"")</f>
        <v/>
      </c>
      <c r="M157" s="1" t="str">
        <f t="shared" si="2"/>
        <v/>
      </c>
    </row>
    <row r="158" spans="2:13" ht="18" customHeight="1" x14ac:dyDescent="0.25">
      <c r="B158" s="86"/>
      <c r="C158" s="25"/>
      <c r="D158" s="25"/>
      <c r="E158" s="25"/>
      <c r="F158" s="25"/>
      <c r="G158" s="99"/>
      <c r="H158" s="93"/>
      <c r="I158" s="4"/>
      <c r="K158" s="1">
        <f>ROWS($D$7:D158)</f>
        <v>152</v>
      </c>
      <c r="L158" s="1" t="str">
        <f>IF(D158=RECHERCHE!$E$5,K158,"")</f>
        <v/>
      </c>
      <c r="M158" s="1" t="str">
        <f t="shared" si="2"/>
        <v/>
      </c>
    </row>
    <row r="159" spans="2:13" ht="18" customHeight="1" x14ac:dyDescent="0.25">
      <c r="B159" s="86"/>
      <c r="C159" s="25"/>
      <c r="D159" s="25"/>
      <c r="E159" s="25"/>
      <c r="F159" s="25"/>
      <c r="G159" s="99"/>
      <c r="H159" s="93"/>
      <c r="I159" s="4"/>
      <c r="K159" s="1">
        <f>ROWS($D$7:D159)</f>
        <v>153</v>
      </c>
      <c r="L159" s="1" t="str">
        <f>IF(D159=RECHERCHE!$E$5,K159,"")</f>
        <v/>
      </c>
      <c r="M159" s="1" t="str">
        <f t="shared" si="2"/>
        <v/>
      </c>
    </row>
    <row r="160" spans="2:13" ht="18" customHeight="1" x14ac:dyDescent="0.25">
      <c r="B160" s="86"/>
      <c r="C160" s="25"/>
      <c r="D160" s="25"/>
      <c r="E160" s="25"/>
      <c r="F160" s="25"/>
      <c r="G160" s="99"/>
      <c r="H160" s="93"/>
      <c r="I160" s="4"/>
      <c r="K160" s="1">
        <f>ROWS($D$7:D160)</f>
        <v>154</v>
      </c>
      <c r="L160" s="1" t="str">
        <f>IF(D160=RECHERCHE!$E$5,K160,"")</f>
        <v/>
      </c>
      <c r="M160" s="1" t="str">
        <f t="shared" si="2"/>
        <v/>
      </c>
    </row>
    <row r="161" spans="2:13" ht="18" customHeight="1" x14ac:dyDescent="0.25">
      <c r="B161" s="86"/>
      <c r="C161" s="25"/>
      <c r="D161" s="25"/>
      <c r="E161" s="25"/>
      <c r="F161" s="25"/>
      <c r="G161" s="99"/>
      <c r="H161" s="93"/>
      <c r="I161" s="4"/>
      <c r="K161" s="1">
        <f>ROWS($D$7:D161)</f>
        <v>155</v>
      </c>
      <c r="L161" s="1" t="str">
        <f>IF(D161=RECHERCHE!$E$5,K161,"")</f>
        <v/>
      </c>
      <c r="M161" s="1" t="str">
        <f t="shared" si="2"/>
        <v/>
      </c>
    </row>
    <row r="162" spans="2:13" ht="18" customHeight="1" x14ac:dyDescent="0.25">
      <c r="B162" s="86"/>
      <c r="C162" s="25"/>
      <c r="D162" s="25"/>
      <c r="E162" s="25"/>
      <c r="F162" s="25"/>
      <c r="G162" s="99"/>
      <c r="H162" s="93"/>
      <c r="I162" s="4"/>
      <c r="K162" s="1">
        <f>ROWS($D$7:D162)</f>
        <v>156</v>
      </c>
      <c r="L162" s="1" t="str">
        <f>IF(D162=RECHERCHE!$E$5,K162,"")</f>
        <v/>
      </c>
      <c r="M162" s="1" t="str">
        <f t="shared" si="2"/>
        <v/>
      </c>
    </row>
    <row r="163" spans="2:13" ht="18" customHeight="1" x14ac:dyDescent="0.25">
      <c r="B163" s="86"/>
      <c r="C163" s="25"/>
      <c r="D163" s="25"/>
      <c r="E163" s="25"/>
      <c r="F163" s="25"/>
      <c r="G163" s="99"/>
      <c r="H163" s="93"/>
      <c r="I163" s="4"/>
      <c r="K163" s="1">
        <f>ROWS($D$7:D163)</f>
        <v>157</v>
      </c>
      <c r="L163" s="1" t="str">
        <f>IF(D163=RECHERCHE!$E$5,K163,"")</f>
        <v/>
      </c>
      <c r="M163" s="1" t="str">
        <f t="shared" si="2"/>
        <v/>
      </c>
    </row>
    <row r="164" spans="2:13" ht="18" customHeight="1" x14ac:dyDescent="0.25">
      <c r="B164" s="86"/>
      <c r="C164" s="25"/>
      <c r="D164" s="25"/>
      <c r="E164" s="25"/>
      <c r="F164" s="25"/>
      <c r="G164" s="99"/>
      <c r="H164" s="93"/>
      <c r="I164" s="4"/>
      <c r="K164" s="1">
        <f>ROWS($D$7:D164)</f>
        <v>158</v>
      </c>
      <c r="L164" s="1" t="str">
        <f>IF(D164=RECHERCHE!$E$5,K164,"")</f>
        <v/>
      </c>
      <c r="M164" s="1" t="str">
        <f t="shared" si="2"/>
        <v/>
      </c>
    </row>
    <row r="165" spans="2:13" ht="18" customHeight="1" x14ac:dyDescent="0.25">
      <c r="B165" s="86"/>
      <c r="C165" s="25"/>
      <c r="D165" s="25"/>
      <c r="E165" s="25"/>
      <c r="F165" s="25"/>
      <c r="G165" s="99"/>
      <c r="H165" s="93"/>
      <c r="I165" s="4"/>
      <c r="K165" s="1">
        <f>ROWS($D$7:D165)</f>
        <v>159</v>
      </c>
      <c r="L165" s="1" t="str">
        <f>IF(D165=RECHERCHE!$E$5,K165,"")</f>
        <v/>
      </c>
      <c r="M165" s="1" t="str">
        <f t="shared" si="2"/>
        <v/>
      </c>
    </row>
    <row r="166" spans="2:13" ht="18" customHeight="1" x14ac:dyDescent="0.25">
      <c r="B166" s="86"/>
      <c r="C166" s="25"/>
      <c r="D166" s="25"/>
      <c r="E166" s="25"/>
      <c r="F166" s="25"/>
      <c r="G166" s="99"/>
      <c r="H166" s="93"/>
      <c r="I166" s="4"/>
      <c r="K166" s="1">
        <f>ROWS($D$7:D166)</f>
        <v>160</v>
      </c>
      <c r="L166" s="1" t="str">
        <f>IF(D166=RECHERCHE!$E$5,K166,"")</f>
        <v/>
      </c>
      <c r="M166" s="1" t="str">
        <f t="shared" si="2"/>
        <v/>
      </c>
    </row>
    <row r="167" spans="2:13" ht="18" customHeight="1" x14ac:dyDescent="0.25">
      <c r="B167" s="86"/>
      <c r="C167" s="25"/>
      <c r="D167" s="25"/>
      <c r="E167" s="25"/>
      <c r="F167" s="25"/>
      <c r="G167" s="99"/>
      <c r="H167" s="93"/>
      <c r="I167" s="4"/>
      <c r="K167" s="1">
        <f>ROWS($D$7:D167)</f>
        <v>161</v>
      </c>
      <c r="L167" s="1" t="str">
        <f>IF(D167=RECHERCHE!$E$5,K167,"")</f>
        <v/>
      </c>
      <c r="M167" s="1" t="str">
        <f t="shared" si="2"/>
        <v/>
      </c>
    </row>
    <row r="168" spans="2:13" ht="18" customHeight="1" x14ac:dyDescent="0.25">
      <c r="B168" s="86"/>
      <c r="C168" s="25"/>
      <c r="D168" s="25"/>
      <c r="E168" s="25"/>
      <c r="F168" s="25"/>
      <c r="G168" s="99"/>
      <c r="H168" s="93"/>
      <c r="I168" s="4"/>
      <c r="K168" s="1">
        <f>ROWS($D$7:D168)</f>
        <v>162</v>
      </c>
      <c r="L168" s="1" t="str">
        <f>IF(D168=RECHERCHE!$E$5,K168,"")</f>
        <v/>
      </c>
      <c r="M168" s="1" t="str">
        <f t="shared" si="2"/>
        <v/>
      </c>
    </row>
    <row r="169" spans="2:13" ht="18" customHeight="1" x14ac:dyDescent="0.25">
      <c r="B169" s="86"/>
      <c r="C169" s="25"/>
      <c r="D169" s="25"/>
      <c r="E169" s="25"/>
      <c r="F169" s="25"/>
      <c r="G169" s="99"/>
      <c r="H169" s="93"/>
      <c r="I169" s="4"/>
      <c r="K169" s="1">
        <f>ROWS($D$7:D169)</f>
        <v>163</v>
      </c>
      <c r="L169" s="1" t="str">
        <f>IF(D169=RECHERCHE!$E$5,K169,"")</f>
        <v/>
      </c>
      <c r="M169" s="1" t="str">
        <f t="shared" si="2"/>
        <v/>
      </c>
    </row>
    <row r="170" spans="2:13" ht="18" customHeight="1" x14ac:dyDescent="0.25">
      <c r="B170" s="86"/>
      <c r="C170" s="25"/>
      <c r="D170" s="25"/>
      <c r="E170" s="25"/>
      <c r="F170" s="25"/>
      <c r="G170" s="99"/>
      <c r="H170" s="93"/>
      <c r="I170" s="4"/>
      <c r="K170" s="1">
        <f>ROWS($D$7:D170)</f>
        <v>164</v>
      </c>
      <c r="L170" s="1" t="str">
        <f>IF(D170=RECHERCHE!$E$5,K170,"")</f>
        <v/>
      </c>
      <c r="M170" s="1" t="str">
        <f t="shared" si="2"/>
        <v/>
      </c>
    </row>
    <row r="171" spans="2:13" ht="18" customHeight="1" x14ac:dyDescent="0.25">
      <c r="B171" s="86"/>
      <c r="C171" s="25"/>
      <c r="D171" s="25"/>
      <c r="E171" s="25"/>
      <c r="F171" s="25"/>
      <c r="G171" s="99"/>
      <c r="H171" s="93"/>
      <c r="I171" s="4"/>
      <c r="K171" s="1">
        <f>ROWS($D$7:D171)</f>
        <v>165</v>
      </c>
      <c r="L171" s="1" t="str">
        <f>IF(D171=RECHERCHE!$E$5,K171,"")</f>
        <v/>
      </c>
      <c r="M171" s="1" t="str">
        <f t="shared" si="2"/>
        <v/>
      </c>
    </row>
    <row r="172" spans="2:13" ht="18" customHeight="1" x14ac:dyDescent="0.25">
      <c r="B172" s="86"/>
      <c r="C172" s="25"/>
      <c r="D172" s="25"/>
      <c r="E172" s="25"/>
      <c r="F172" s="25"/>
      <c r="G172" s="99"/>
      <c r="H172" s="93"/>
      <c r="I172" s="4"/>
      <c r="K172" s="1">
        <f>ROWS($D$7:D172)</f>
        <v>166</v>
      </c>
      <c r="L172" s="1" t="str">
        <f>IF(D172=RECHERCHE!$E$5,K172,"")</f>
        <v/>
      </c>
      <c r="M172" s="1" t="str">
        <f t="shared" si="2"/>
        <v/>
      </c>
    </row>
    <row r="173" spans="2:13" ht="18" customHeight="1" x14ac:dyDescent="0.25">
      <c r="B173" s="86"/>
      <c r="C173" s="25"/>
      <c r="D173" s="25"/>
      <c r="E173" s="25"/>
      <c r="F173" s="25"/>
      <c r="G173" s="99"/>
      <c r="H173" s="93"/>
      <c r="I173" s="4"/>
      <c r="K173" s="1">
        <f>ROWS($D$7:D173)</f>
        <v>167</v>
      </c>
      <c r="L173" s="1" t="str">
        <f>IF(D173=RECHERCHE!$E$5,K173,"")</f>
        <v/>
      </c>
      <c r="M173" s="1" t="str">
        <f t="shared" si="2"/>
        <v/>
      </c>
    </row>
    <row r="174" spans="2:13" ht="18" customHeight="1" x14ac:dyDescent="0.25">
      <c r="B174" s="86"/>
      <c r="C174" s="25"/>
      <c r="D174" s="25"/>
      <c r="E174" s="25"/>
      <c r="F174" s="25"/>
      <c r="G174" s="99"/>
      <c r="H174" s="93"/>
      <c r="I174" s="4"/>
      <c r="K174" s="1">
        <f>ROWS($D$7:D174)</f>
        <v>168</v>
      </c>
      <c r="L174" s="1" t="str">
        <f>IF(D174=RECHERCHE!$E$5,K174,"")</f>
        <v/>
      </c>
      <c r="M174" s="1" t="str">
        <f t="shared" si="2"/>
        <v/>
      </c>
    </row>
    <row r="175" spans="2:13" ht="18" customHeight="1" x14ac:dyDescent="0.25">
      <c r="B175" s="86"/>
      <c r="C175" s="25"/>
      <c r="D175" s="25"/>
      <c r="E175" s="25"/>
      <c r="F175" s="25"/>
      <c r="G175" s="99"/>
      <c r="H175" s="93"/>
      <c r="I175" s="4"/>
      <c r="K175" s="1">
        <f>ROWS($D$7:D175)</f>
        <v>169</v>
      </c>
      <c r="L175" s="1" t="str">
        <f>IF(D175=RECHERCHE!$E$5,K175,"")</f>
        <v/>
      </c>
      <c r="M175" s="1" t="str">
        <f t="shared" si="2"/>
        <v/>
      </c>
    </row>
    <row r="176" spans="2:13" ht="18" customHeight="1" x14ac:dyDescent="0.25">
      <c r="B176" s="86"/>
      <c r="C176" s="25"/>
      <c r="D176" s="25"/>
      <c r="E176" s="25"/>
      <c r="F176" s="25"/>
      <c r="G176" s="99"/>
      <c r="H176" s="93"/>
      <c r="I176" s="4"/>
      <c r="K176" s="1">
        <f>ROWS($D$7:D176)</f>
        <v>170</v>
      </c>
      <c r="L176" s="1" t="str">
        <f>IF(D176=RECHERCHE!$E$5,K176,"")</f>
        <v/>
      </c>
      <c r="M176" s="1" t="str">
        <f t="shared" si="2"/>
        <v/>
      </c>
    </row>
    <row r="177" spans="2:13" ht="18" customHeight="1" x14ac:dyDescent="0.25">
      <c r="B177" s="86"/>
      <c r="C177" s="25"/>
      <c r="D177" s="25"/>
      <c r="E177" s="25"/>
      <c r="F177" s="25"/>
      <c r="G177" s="99"/>
      <c r="H177" s="93"/>
      <c r="I177" s="4"/>
      <c r="K177" s="1">
        <f>ROWS($D$7:D177)</f>
        <v>171</v>
      </c>
      <c r="L177" s="1" t="str">
        <f>IF(D177=RECHERCHE!$E$5,K177,"")</f>
        <v/>
      </c>
      <c r="M177" s="1" t="str">
        <f t="shared" si="2"/>
        <v/>
      </c>
    </row>
    <row r="178" spans="2:13" ht="18" customHeight="1" x14ac:dyDescent="0.25">
      <c r="B178" s="86"/>
      <c r="C178" s="25"/>
      <c r="D178" s="25"/>
      <c r="E178" s="25"/>
      <c r="F178" s="25"/>
      <c r="G178" s="99"/>
      <c r="H178" s="93"/>
      <c r="I178" s="4"/>
      <c r="K178" s="1">
        <f>ROWS($D$7:D178)</f>
        <v>172</v>
      </c>
      <c r="L178" s="1" t="str">
        <f>IF(D178=RECHERCHE!$E$5,K178,"")</f>
        <v/>
      </c>
      <c r="M178" s="1" t="str">
        <f t="shared" si="2"/>
        <v/>
      </c>
    </row>
    <row r="179" spans="2:13" ht="18" customHeight="1" x14ac:dyDescent="0.25">
      <c r="B179" s="86"/>
      <c r="C179" s="25"/>
      <c r="D179" s="25"/>
      <c r="E179" s="25"/>
      <c r="F179" s="25"/>
      <c r="G179" s="99"/>
      <c r="H179" s="93"/>
      <c r="I179" s="4"/>
      <c r="K179" s="1">
        <f>ROWS($D$7:D179)</f>
        <v>173</v>
      </c>
      <c r="L179" s="1" t="str">
        <f>IF(D179=RECHERCHE!$E$5,K179,"")</f>
        <v/>
      </c>
      <c r="M179" s="1" t="str">
        <f t="shared" si="2"/>
        <v/>
      </c>
    </row>
    <row r="180" spans="2:13" ht="18" customHeight="1" x14ac:dyDescent="0.25">
      <c r="B180" s="86"/>
      <c r="C180" s="25"/>
      <c r="D180" s="25"/>
      <c r="E180" s="25"/>
      <c r="F180" s="25"/>
      <c r="G180" s="99"/>
      <c r="H180" s="93"/>
      <c r="I180" s="4"/>
      <c r="K180" s="1">
        <f>ROWS($D$7:D180)</f>
        <v>174</v>
      </c>
      <c r="L180" s="1" t="str">
        <f>IF(D180=RECHERCHE!$E$5,K180,"")</f>
        <v/>
      </c>
      <c r="M180" s="1" t="str">
        <f t="shared" si="2"/>
        <v/>
      </c>
    </row>
    <row r="181" spans="2:13" ht="18" customHeight="1" x14ac:dyDescent="0.25">
      <c r="B181" s="86"/>
      <c r="C181" s="25"/>
      <c r="D181" s="25"/>
      <c r="E181" s="25"/>
      <c r="F181" s="25"/>
      <c r="G181" s="99"/>
      <c r="H181" s="93"/>
      <c r="I181" s="4"/>
      <c r="K181" s="1">
        <f>ROWS($D$7:D181)</f>
        <v>175</v>
      </c>
      <c r="L181" s="1" t="str">
        <f>IF(D181=RECHERCHE!$E$5,K181,"")</f>
        <v/>
      </c>
      <c r="M181" s="1" t="str">
        <f t="shared" si="2"/>
        <v/>
      </c>
    </row>
    <row r="182" spans="2:13" ht="18" customHeight="1" x14ac:dyDescent="0.25">
      <c r="B182" s="86"/>
      <c r="C182" s="25"/>
      <c r="D182" s="25"/>
      <c r="E182" s="25"/>
      <c r="F182" s="25"/>
      <c r="G182" s="99"/>
      <c r="H182" s="93"/>
      <c r="I182" s="4"/>
      <c r="K182" s="1">
        <f>ROWS($D$7:D182)</f>
        <v>176</v>
      </c>
      <c r="L182" s="1" t="str">
        <f>IF(D182=RECHERCHE!$E$5,K182,"")</f>
        <v/>
      </c>
      <c r="M182" s="1" t="str">
        <f t="shared" si="2"/>
        <v/>
      </c>
    </row>
    <row r="183" spans="2:13" ht="18" customHeight="1" x14ac:dyDescent="0.25">
      <c r="B183" s="86"/>
      <c r="C183" s="25"/>
      <c r="D183" s="25"/>
      <c r="E183" s="25"/>
      <c r="F183" s="25"/>
      <c r="G183" s="99"/>
      <c r="H183" s="93"/>
      <c r="I183" s="4"/>
      <c r="K183" s="1">
        <f>ROWS($D$7:D183)</f>
        <v>177</v>
      </c>
      <c r="L183" s="1" t="str">
        <f>IF(D183=RECHERCHE!$E$5,K183,"")</f>
        <v/>
      </c>
      <c r="M183" s="1" t="str">
        <f t="shared" si="2"/>
        <v/>
      </c>
    </row>
    <row r="184" spans="2:13" ht="18" customHeight="1" x14ac:dyDescent="0.25">
      <c r="B184" s="86"/>
      <c r="C184" s="25"/>
      <c r="D184" s="25"/>
      <c r="E184" s="25"/>
      <c r="F184" s="25"/>
      <c r="G184" s="99"/>
      <c r="H184" s="93"/>
      <c r="I184" s="4"/>
      <c r="K184" s="1">
        <f>ROWS($D$7:D184)</f>
        <v>178</v>
      </c>
      <c r="L184" s="1" t="str">
        <f>IF(D184=RECHERCHE!$E$5,K184,"")</f>
        <v/>
      </c>
      <c r="M184" s="1" t="str">
        <f t="shared" si="2"/>
        <v/>
      </c>
    </row>
    <row r="185" spans="2:13" ht="18" customHeight="1" x14ac:dyDescent="0.25">
      <c r="B185" s="86"/>
      <c r="C185" s="25"/>
      <c r="D185" s="25"/>
      <c r="E185" s="25"/>
      <c r="F185" s="25"/>
      <c r="G185" s="99"/>
      <c r="H185" s="93"/>
      <c r="I185" s="4"/>
      <c r="K185" s="1">
        <f>ROWS($D$7:D185)</f>
        <v>179</v>
      </c>
      <c r="L185" s="1" t="str">
        <f>IF(D185=RECHERCHE!$E$5,K185,"")</f>
        <v/>
      </c>
      <c r="M185" s="1" t="str">
        <f t="shared" si="2"/>
        <v/>
      </c>
    </row>
    <row r="186" spans="2:13" ht="18" customHeight="1" x14ac:dyDescent="0.25">
      <c r="B186" s="86"/>
      <c r="C186" s="25"/>
      <c r="D186" s="25"/>
      <c r="E186" s="25"/>
      <c r="F186" s="25"/>
      <c r="G186" s="99"/>
      <c r="H186" s="93"/>
      <c r="I186" s="4"/>
      <c r="K186" s="1">
        <f>ROWS($D$7:D186)</f>
        <v>180</v>
      </c>
      <c r="L186" s="1" t="str">
        <f>IF(D186=RECHERCHE!$E$5,K186,"")</f>
        <v/>
      </c>
      <c r="M186" s="1" t="str">
        <f t="shared" si="2"/>
        <v/>
      </c>
    </row>
    <row r="187" spans="2:13" ht="18" customHeight="1" x14ac:dyDescent="0.25">
      <c r="B187" s="86"/>
      <c r="C187" s="25"/>
      <c r="D187" s="25"/>
      <c r="E187" s="25"/>
      <c r="F187" s="25"/>
      <c r="G187" s="99"/>
      <c r="H187" s="93"/>
      <c r="I187" s="4"/>
      <c r="K187" s="1">
        <f>ROWS($D$7:D187)</f>
        <v>181</v>
      </c>
      <c r="L187" s="1" t="str">
        <f>IF(D187=RECHERCHE!$E$5,K187,"")</f>
        <v/>
      </c>
      <c r="M187" s="1" t="str">
        <f t="shared" si="2"/>
        <v/>
      </c>
    </row>
    <row r="188" spans="2:13" ht="18" customHeight="1" x14ac:dyDescent="0.25">
      <c r="B188" s="86"/>
      <c r="C188" s="25"/>
      <c r="D188" s="25"/>
      <c r="E188" s="25"/>
      <c r="F188" s="25"/>
      <c r="G188" s="99"/>
      <c r="H188" s="93"/>
      <c r="I188" s="4"/>
      <c r="K188" s="1">
        <f>ROWS($D$7:D188)</f>
        <v>182</v>
      </c>
      <c r="L188" s="1" t="str">
        <f>IF(D188=RECHERCHE!$E$5,K188,"")</f>
        <v/>
      </c>
      <c r="M188" s="1" t="str">
        <f t="shared" si="2"/>
        <v/>
      </c>
    </row>
    <row r="189" spans="2:13" ht="18" customHeight="1" x14ac:dyDescent="0.25">
      <c r="B189" s="86"/>
      <c r="C189" s="25"/>
      <c r="D189" s="25"/>
      <c r="E189" s="25"/>
      <c r="F189" s="25"/>
      <c r="G189" s="99"/>
      <c r="H189" s="93"/>
      <c r="I189" s="4"/>
      <c r="K189" s="1">
        <f>ROWS($D$7:D189)</f>
        <v>183</v>
      </c>
      <c r="L189" s="1" t="str">
        <f>IF(D189=RECHERCHE!$E$5,K189,"")</f>
        <v/>
      </c>
      <c r="M189" s="1" t="str">
        <f t="shared" si="2"/>
        <v/>
      </c>
    </row>
    <row r="190" spans="2:13" ht="18" customHeight="1" x14ac:dyDescent="0.25">
      <c r="B190" s="86"/>
      <c r="C190" s="25"/>
      <c r="D190" s="25"/>
      <c r="E190" s="25"/>
      <c r="F190" s="25"/>
      <c r="G190" s="99"/>
      <c r="H190" s="93"/>
      <c r="I190" s="4"/>
      <c r="K190" s="1">
        <f>ROWS($D$7:D190)</f>
        <v>184</v>
      </c>
      <c r="L190" s="1" t="str">
        <f>IF(D190=RECHERCHE!$E$5,K190,"")</f>
        <v/>
      </c>
      <c r="M190" s="1" t="str">
        <f t="shared" si="2"/>
        <v/>
      </c>
    </row>
    <row r="191" spans="2:13" ht="18" customHeight="1" x14ac:dyDescent="0.25">
      <c r="B191" s="86"/>
      <c r="C191" s="25"/>
      <c r="D191" s="25"/>
      <c r="E191" s="25"/>
      <c r="F191" s="25"/>
      <c r="G191" s="99"/>
      <c r="H191" s="93"/>
      <c r="I191" s="4"/>
      <c r="K191" s="1">
        <f>ROWS($D$7:D191)</f>
        <v>185</v>
      </c>
      <c r="L191" s="1" t="str">
        <f>IF(D191=RECHERCHE!$E$5,K191,"")</f>
        <v/>
      </c>
      <c r="M191" s="1" t="str">
        <f t="shared" si="2"/>
        <v/>
      </c>
    </row>
    <row r="192" spans="2:13" ht="18" customHeight="1" x14ac:dyDescent="0.25">
      <c r="B192" s="86"/>
      <c r="C192" s="25"/>
      <c r="D192" s="25"/>
      <c r="E192" s="25"/>
      <c r="F192" s="25"/>
      <c r="G192" s="99"/>
      <c r="H192" s="93"/>
      <c r="I192" s="4"/>
      <c r="K192" s="1">
        <f>ROWS($D$7:D192)</f>
        <v>186</v>
      </c>
      <c r="L192" s="1" t="str">
        <f>IF(D192=RECHERCHE!$E$5,K192,"")</f>
        <v/>
      </c>
      <c r="M192" s="1" t="str">
        <f t="shared" si="2"/>
        <v/>
      </c>
    </row>
    <row r="193" spans="2:13" ht="18" customHeight="1" x14ac:dyDescent="0.25">
      <c r="B193" s="86"/>
      <c r="C193" s="25"/>
      <c r="D193" s="25"/>
      <c r="E193" s="25"/>
      <c r="F193" s="25"/>
      <c r="G193" s="99"/>
      <c r="H193" s="93"/>
      <c r="I193" s="4"/>
      <c r="K193" s="1">
        <f>ROWS($D$7:D193)</f>
        <v>187</v>
      </c>
      <c r="L193" s="1" t="str">
        <f>IF(D193=RECHERCHE!$E$5,K193,"")</f>
        <v/>
      </c>
      <c r="M193" s="1" t="str">
        <f t="shared" si="2"/>
        <v/>
      </c>
    </row>
    <row r="194" spans="2:13" ht="18" customHeight="1" x14ac:dyDescent="0.25">
      <c r="B194" s="86"/>
      <c r="C194" s="25"/>
      <c r="D194" s="25"/>
      <c r="E194" s="25"/>
      <c r="F194" s="25"/>
      <c r="G194" s="99"/>
      <c r="H194" s="93"/>
      <c r="I194" s="4"/>
      <c r="K194" s="1">
        <f>ROWS($D$7:D194)</f>
        <v>188</v>
      </c>
      <c r="L194" s="1" t="str">
        <f>IF(D194=RECHERCHE!$E$5,K194,"")</f>
        <v/>
      </c>
      <c r="M194" s="1" t="str">
        <f t="shared" si="2"/>
        <v/>
      </c>
    </row>
    <row r="195" spans="2:13" ht="18" customHeight="1" x14ac:dyDescent="0.25">
      <c r="B195" s="86"/>
      <c r="C195" s="25"/>
      <c r="D195" s="25"/>
      <c r="E195" s="25"/>
      <c r="F195" s="25"/>
      <c r="G195" s="99"/>
      <c r="H195" s="93"/>
      <c r="I195" s="4"/>
      <c r="K195" s="1">
        <f>ROWS($D$7:D195)</f>
        <v>189</v>
      </c>
      <c r="L195" s="1" t="str">
        <f>IF(D195=RECHERCHE!$E$5,K195,"")</f>
        <v/>
      </c>
      <c r="M195" s="1" t="str">
        <f t="shared" si="2"/>
        <v/>
      </c>
    </row>
    <row r="196" spans="2:13" ht="18" customHeight="1" x14ac:dyDescent="0.25">
      <c r="B196" s="86"/>
      <c r="C196" s="25"/>
      <c r="D196" s="25"/>
      <c r="E196" s="25"/>
      <c r="F196" s="25"/>
      <c r="G196" s="99"/>
      <c r="H196" s="93"/>
      <c r="I196" s="4"/>
      <c r="K196" s="1">
        <f>ROWS($D$7:D196)</f>
        <v>190</v>
      </c>
      <c r="L196" s="1" t="str">
        <f>IF(D196=RECHERCHE!$E$5,K196,"")</f>
        <v/>
      </c>
      <c r="M196" s="1" t="str">
        <f t="shared" si="2"/>
        <v/>
      </c>
    </row>
    <row r="197" spans="2:13" ht="18" customHeight="1" x14ac:dyDescent="0.25">
      <c r="B197" s="86"/>
      <c r="C197" s="25"/>
      <c r="D197" s="25"/>
      <c r="E197" s="25"/>
      <c r="F197" s="25"/>
      <c r="G197" s="99"/>
      <c r="H197" s="93"/>
      <c r="I197" s="4"/>
      <c r="K197" s="1">
        <f>ROWS($D$7:D197)</f>
        <v>191</v>
      </c>
      <c r="L197" s="1" t="str">
        <f>IF(D197=RECHERCHE!$E$5,K197,"")</f>
        <v/>
      </c>
      <c r="M197" s="1" t="str">
        <f t="shared" si="2"/>
        <v/>
      </c>
    </row>
    <row r="198" spans="2:13" ht="18" customHeight="1" x14ac:dyDescent="0.25">
      <c r="B198" s="86"/>
      <c r="C198" s="25"/>
      <c r="D198" s="25"/>
      <c r="E198" s="25"/>
      <c r="F198" s="25"/>
      <c r="G198" s="99"/>
      <c r="H198" s="93"/>
      <c r="I198" s="4"/>
      <c r="K198" s="1">
        <f>ROWS($D$7:D198)</f>
        <v>192</v>
      </c>
      <c r="L198" s="1" t="str">
        <f>IF(D198=RECHERCHE!$E$5,K198,"")</f>
        <v/>
      </c>
      <c r="M198" s="1" t="str">
        <f t="shared" si="2"/>
        <v/>
      </c>
    </row>
    <row r="199" spans="2:13" ht="18" customHeight="1" x14ac:dyDescent="0.25">
      <c r="B199" s="86"/>
      <c r="C199" s="25"/>
      <c r="D199" s="25"/>
      <c r="E199" s="25"/>
      <c r="F199" s="25"/>
      <c r="G199" s="99"/>
      <c r="H199" s="93"/>
      <c r="I199" s="4"/>
      <c r="K199" s="1">
        <f>ROWS($D$7:D199)</f>
        <v>193</v>
      </c>
      <c r="L199" s="1" t="str">
        <f>IF(D199=RECHERCHE!$E$5,K199,"")</f>
        <v/>
      </c>
      <c r="M199" s="1" t="str">
        <f t="shared" si="2"/>
        <v/>
      </c>
    </row>
    <row r="200" spans="2:13" ht="18" customHeight="1" x14ac:dyDescent="0.25">
      <c r="B200" s="86"/>
      <c r="C200" s="25"/>
      <c r="D200" s="25"/>
      <c r="E200" s="25"/>
      <c r="F200" s="25"/>
      <c r="G200" s="99"/>
      <c r="H200" s="93"/>
      <c r="I200" s="4"/>
      <c r="K200" s="1">
        <f>ROWS($D$7:D200)</f>
        <v>194</v>
      </c>
      <c r="L200" s="1" t="str">
        <f>IF(D200=RECHERCHE!$E$5,K200,"")</f>
        <v/>
      </c>
      <c r="M200" s="1" t="str">
        <f t="shared" si="2"/>
        <v/>
      </c>
    </row>
    <row r="201" spans="2:13" ht="18" customHeight="1" x14ac:dyDescent="0.25">
      <c r="B201" s="86"/>
      <c r="C201" s="25"/>
      <c r="D201" s="25"/>
      <c r="E201" s="25"/>
      <c r="F201" s="25"/>
      <c r="G201" s="99"/>
      <c r="H201" s="93"/>
      <c r="I201" s="4"/>
      <c r="K201" s="1">
        <f>ROWS($D$7:D201)</f>
        <v>195</v>
      </c>
      <c r="L201" s="1" t="str">
        <f>IF(D201=RECHERCHE!$E$5,K201,"")</f>
        <v/>
      </c>
      <c r="M201" s="1" t="str">
        <f t="shared" ref="M201:M264" si="3">IFERROR(SMALL($L$7:$L$601,K201),"")</f>
        <v/>
      </c>
    </row>
    <row r="202" spans="2:13" ht="18" customHeight="1" x14ac:dyDescent="0.25">
      <c r="B202" s="86"/>
      <c r="C202" s="25"/>
      <c r="D202" s="25"/>
      <c r="E202" s="25"/>
      <c r="F202" s="25"/>
      <c r="G202" s="99"/>
      <c r="H202" s="93"/>
      <c r="I202" s="4"/>
      <c r="K202" s="1">
        <f>ROWS($D$7:D202)</f>
        <v>196</v>
      </c>
      <c r="L202" s="1" t="str">
        <f>IF(D202=RECHERCHE!$E$5,K202,"")</f>
        <v/>
      </c>
      <c r="M202" s="1" t="str">
        <f t="shared" si="3"/>
        <v/>
      </c>
    </row>
    <row r="203" spans="2:13" ht="18" customHeight="1" x14ac:dyDescent="0.25">
      <c r="B203" s="86"/>
      <c r="C203" s="25"/>
      <c r="D203" s="25"/>
      <c r="E203" s="25"/>
      <c r="F203" s="25"/>
      <c r="G203" s="99"/>
      <c r="H203" s="93"/>
      <c r="I203" s="4"/>
      <c r="K203" s="1">
        <f>ROWS($D$7:D203)</f>
        <v>197</v>
      </c>
      <c r="L203" s="1" t="str">
        <f>IF(D203=RECHERCHE!$E$5,K203,"")</f>
        <v/>
      </c>
      <c r="M203" s="1" t="str">
        <f t="shared" si="3"/>
        <v/>
      </c>
    </row>
    <row r="204" spans="2:13" ht="18" customHeight="1" x14ac:dyDescent="0.25">
      <c r="B204" s="86"/>
      <c r="C204" s="25"/>
      <c r="D204" s="25"/>
      <c r="E204" s="25"/>
      <c r="F204" s="25"/>
      <c r="G204" s="99"/>
      <c r="H204" s="93"/>
      <c r="I204" s="4"/>
      <c r="K204" s="1">
        <f>ROWS($D$7:D204)</f>
        <v>198</v>
      </c>
      <c r="L204" s="1" t="str">
        <f>IF(D204=RECHERCHE!$E$5,K204,"")</f>
        <v/>
      </c>
      <c r="M204" s="1" t="str">
        <f t="shared" si="3"/>
        <v/>
      </c>
    </row>
    <row r="205" spans="2:13" ht="18" customHeight="1" x14ac:dyDescent="0.25">
      <c r="B205" s="86"/>
      <c r="C205" s="25"/>
      <c r="D205" s="25"/>
      <c r="E205" s="25"/>
      <c r="F205" s="25"/>
      <c r="G205" s="99"/>
      <c r="H205" s="93"/>
      <c r="I205" s="4"/>
      <c r="K205" s="1">
        <f>ROWS($D$7:D205)</f>
        <v>199</v>
      </c>
      <c r="L205" s="1" t="str">
        <f>IF(D205=RECHERCHE!$E$5,K205,"")</f>
        <v/>
      </c>
      <c r="M205" s="1" t="str">
        <f t="shared" si="3"/>
        <v/>
      </c>
    </row>
    <row r="206" spans="2:13" ht="18" customHeight="1" x14ac:dyDescent="0.25">
      <c r="B206" s="86"/>
      <c r="C206" s="25"/>
      <c r="D206" s="25"/>
      <c r="E206" s="25"/>
      <c r="F206" s="25"/>
      <c r="G206" s="99"/>
      <c r="H206" s="93"/>
      <c r="I206" s="4"/>
      <c r="K206" s="1">
        <f>ROWS($D$7:D206)</f>
        <v>200</v>
      </c>
      <c r="L206" s="1" t="str">
        <f>IF(D206=RECHERCHE!$E$5,K206,"")</f>
        <v/>
      </c>
      <c r="M206" s="1" t="str">
        <f t="shared" si="3"/>
        <v/>
      </c>
    </row>
    <row r="207" spans="2:13" ht="18" customHeight="1" x14ac:dyDescent="0.25">
      <c r="B207" s="86"/>
      <c r="C207" s="25"/>
      <c r="D207" s="25"/>
      <c r="E207" s="25"/>
      <c r="F207" s="25"/>
      <c r="G207" s="99"/>
      <c r="H207" s="93"/>
      <c r="I207" s="4"/>
      <c r="K207" s="1">
        <f>ROWS($D$7:D207)</f>
        <v>201</v>
      </c>
      <c r="L207" s="1" t="str">
        <f>IF(D207=RECHERCHE!$E$5,K207,"")</f>
        <v/>
      </c>
      <c r="M207" s="1" t="str">
        <f t="shared" si="3"/>
        <v/>
      </c>
    </row>
    <row r="208" spans="2:13" ht="18" customHeight="1" x14ac:dyDescent="0.25">
      <c r="B208" s="86"/>
      <c r="C208" s="25"/>
      <c r="D208" s="25"/>
      <c r="E208" s="25"/>
      <c r="F208" s="25"/>
      <c r="G208" s="99"/>
      <c r="H208" s="93"/>
      <c r="I208" s="4"/>
      <c r="K208" s="1">
        <f>ROWS($D$7:D208)</f>
        <v>202</v>
      </c>
      <c r="L208" s="1" t="str">
        <f>IF(D208=RECHERCHE!$E$5,K208,"")</f>
        <v/>
      </c>
      <c r="M208" s="1" t="str">
        <f t="shared" si="3"/>
        <v/>
      </c>
    </row>
    <row r="209" spans="2:13" ht="18" customHeight="1" x14ac:dyDescent="0.25">
      <c r="B209" s="86"/>
      <c r="C209" s="25"/>
      <c r="D209" s="25"/>
      <c r="E209" s="25"/>
      <c r="F209" s="25"/>
      <c r="G209" s="99"/>
      <c r="H209" s="93"/>
      <c r="I209" s="4"/>
      <c r="K209" s="1">
        <f>ROWS($D$7:D209)</f>
        <v>203</v>
      </c>
      <c r="L209" s="1" t="str">
        <f>IF(D209=RECHERCHE!$E$5,K209,"")</f>
        <v/>
      </c>
      <c r="M209" s="1" t="str">
        <f t="shared" si="3"/>
        <v/>
      </c>
    </row>
    <row r="210" spans="2:13" ht="18" customHeight="1" x14ac:dyDescent="0.25">
      <c r="B210" s="86"/>
      <c r="C210" s="25"/>
      <c r="D210" s="25"/>
      <c r="E210" s="25"/>
      <c r="F210" s="25"/>
      <c r="G210" s="99"/>
      <c r="H210" s="93"/>
      <c r="I210" s="4"/>
      <c r="K210" s="1">
        <f>ROWS($D$7:D210)</f>
        <v>204</v>
      </c>
      <c r="L210" s="1" t="str">
        <f>IF(D210=RECHERCHE!$E$5,K210,"")</f>
        <v/>
      </c>
      <c r="M210" s="1" t="str">
        <f t="shared" si="3"/>
        <v/>
      </c>
    </row>
    <row r="211" spans="2:13" ht="18" customHeight="1" x14ac:dyDescent="0.25">
      <c r="B211" s="86"/>
      <c r="C211" s="25"/>
      <c r="D211" s="25"/>
      <c r="E211" s="25"/>
      <c r="F211" s="25"/>
      <c r="G211" s="99"/>
      <c r="H211" s="93"/>
      <c r="I211" s="4"/>
      <c r="K211" s="1">
        <f>ROWS($D$7:D211)</f>
        <v>205</v>
      </c>
      <c r="L211" s="1" t="str">
        <f>IF(D211=RECHERCHE!$E$5,K211,"")</f>
        <v/>
      </c>
      <c r="M211" s="1" t="str">
        <f t="shared" si="3"/>
        <v/>
      </c>
    </row>
    <row r="212" spans="2:13" ht="18" customHeight="1" x14ac:dyDescent="0.25">
      <c r="B212" s="86"/>
      <c r="C212" s="25"/>
      <c r="D212" s="25"/>
      <c r="E212" s="25"/>
      <c r="F212" s="25"/>
      <c r="G212" s="99"/>
      <c r="H212" s="93"/>
      <c r="I212" s="4"/>
      <c r="K212" s="1">
        <f>ROWS($D$7:D212)</f>
        <v>206</v>
      </c>
      <c r="L212" s="1" t="str">
        <f>IF(D212=RECHERCHE!$E$5,K212,"")</f>
        <v/>
      </c>
      <c r="M212" s="1" t="str">
        <f t="shared" si="3"/>
        <v/>
      </c>
    </row>
    <row r="213" spans="2:13" ht="18" customHeight="1" x14ac:dyDescent="0.25">
      <c r="B213" s="86"/>
      <c r="C213" s="25"/>
      <c r="D213" s="25"/>
      <c r="E213" s="25"/>
      <c r="F213" s="25"/>
      <c r="G213" s="99"/>
      <c r="H213" s="93"/>
      <c r="I213" s="4"/>
      <c r="K213" s="1">
        <f>ROWS($D$7:D213)</f>
        <v>207</v>
      </c>
      <c r="L213" s="1" t="str">
        <f>IF(D213=RECHERCHE!$E$5,K213,"")</f>
        <v/>
      </c>
      <c r="M213" s="1" t="str">
        <f t="shared" si="3"/>
        <v/>
      </c>
    </row>
    <row r="214" spans="2:13" ht="18" customHeight="1" x14ac:dyDescent="0.25">
      <c r="B214" s="86"/>
      <c r="C214" s="25"/>
      <c r="D214" s="25"/>
      <c r="E214" s="25"/>
      <c r="F214" s="25"/>
      <c r="G214" s="99"/>
      <c r="H214" s="93"/>
      <c r="I214" s="4"/>
      <c r="K214" s="1">
        <f>ROWS($D$7:D214)</f>
        <v>208</v>
      </c>
      <c r="L214" s="1" t="str">
        <f>IF(D214=RECHERCHE!$E$5,K214,"")</f>
        <v/>
      </c>
      <c r="M214" s="1" t="str">
        <f t="shared" si="3"/>
        <v/>
      </c>
    </row>
    <row r="215" spans="2:13" ht="18" customHeight="1" x14ac:dyDescent="0.25">
      <c r="B215" s="86"/>
      <c r="C215" s="25"/>
      <c r="D215" s="25"/>
      <c r="E215" s="25"/>
      <c r="F215" s="25"/>
      <c r="G215" s="99"/>
      <c r="H215" s="93"/>
      <c r="I215" s="4"/>
      <c r="K215" s="1">
        <f>ROWS($D$7:D215)</f>
        <v>209</v>
      </c>
      <c r="L215" s="1" t="str">
        <f>IF(D215=RECHERCHE!$E$5,K215,"")</f>
        <v/>
      </c>
      <c r="M215" s="1" t="str">
        <f t="shared" si="3"/>
        <v/>
      </c>
    </row>
    <row r="216" spans="2:13" ht="18" customHeight="1" x14ac:dyDescent="0.25">
      <c r="B216" s="86"/>
      <c r="C216" s="25"/>
      <c r="D216" s="25"/>
      <c r="E216" s="25"/>
      <c r="F216" s="25"/>
      <c r="G216" s="99"/>
      <c r="H216" s="93"/>
      <c r="I216" s="4"/>
      <c r="K216" s="1">
        <f>ROWS($D$7:D216)</f>
        <v>210</v>
      </c>
      <c r="L216" s="1" t="str">
        <f>IF(D216=RECHERCHE!$E$5,K216,"")</f>
        <v/>
      </c>
      <c r="M216" s="1" t="str">
        <f t="shared" si="3"/>
        <v/>
      </c>
    </row>
    <row r="217" spans="2:13" ht="18" customHeight="1" x14ac:dyDescent="0.25">
      <c r="B217" s="86"/>
      <c r="C217" s="25"/>
      <c r="D217" s="25"/>
      <c r="E217" s="25"/>
      <c r="F217" s="25"/>
      <c r="G217" s="99"/>
      <c r="H217" s="93"/>
      <c r="I217" s="4"/>
      <c r="K217" s="1">
        <f>ROWS($D$7:D217)</f>
        <v>211</v>
      </c>
      <c r="L217" s="1" t="str">
        <f>IF(D217=RECHERCHE!$E$5,K217,"")</f>
        <v/>
      </c>
      <c r="M217" s="1" t="str">
        <f t="shared" si="3"/>
        <v/>
      </c>
    </row>
    <row r="218" spans="2:13" ht="18" customHeight="1" x14ac:dyDescent="0.25">
      <c r="B218" s="86"/>
      <c r="C218" s="25"/>
      <c r="D218" s="25"/>
      <c r="E218" s="25"/>
      <c r="F218" s="25"/>
      <c r="G218" s="99"/>
      <c r="H218" s="93"/>
      <c r="I218" s="4"/>
      <c r="K218" s="1">
        <f>ROWS($D$7:D218)</f>
        <v>212</v>
      </c>
      <c r="L218" s="1" t="str">
        <f>IF(D218=RECHERCHE!$E$5,K218,"")</f>
        <v/>
      </c>
      <c r="M218" s="1" t="str">
        <f t="shared" si="3"/>
        <v/>
      </c>
    </row>
    <row r="219" spans="2:13" ht="18" customHeight="1" x14ac:dyDescent="0.25">
      <c r="B219" s="86"/>
      <c r="C219" s="25"/>
      <c r="D219" s="25"/>
      <c r="E219" s="25"/>
      <c r="F219" s="25"/>
      <c r="G219" s="99"/>
      <c r="H219" s="93"/>
      <c r="I219" s="4"/>
      <c r="K219" s="1">
        <f>ROWS($D$7:D219)</f>
        <v>213</v>
      </c>
      <c r="L219" s="1" t="str">
        <f>IF(D219=RECHERCHE!$E$5,K219,"")</f>
        <v/>
      </c>
      <c r="M219" s="1" t="str">
        <f t="shared" si="3"/>
        <v/>
      </c>
    </row>
    <row r="220" spans="2:13" ht="18" customHeight="1" x14ac:dyDescent="0.25">
      <c r="B220" s="86"/>
      <c r="C220" s="25"/>
      <c r="D220" s="25"/>
      <c r="E220" s="25"/>
      <c r="F220" s="25"/>
      <c r="G220" s="99"/>
      <c r="H220" s="93"/>
      <c r="I220" s="4"/>
      <c r="K220" s="1">
        <f>ROWS($D$7:D220)</f>
        <v>214</v>
      </c>
      <c r="L220" s="1" t="str">
        <f>IF(D220=RECHERCHE!$E$5,K220,"")</f>
        <v/>
      </c>
      <c r="M220" s="1" t="str">
        <f t="shared" si="3"/>
        <v/>
      </c>
    </row>
    <row r="221" spans="2:13" ht="18" customHeight="1" x14ac:dyDescent="0.25">
      <c r="B221" s="86"/>
      <c r="C221" s="25"/>
      <c r="D221" s="25"/>
      <c r="E221" s="25"/>
      <c r="F221" s="25"/>
      <c r="G221" s="99"/>
      <c r="H221" s="93"/>
      <c r="I221" s="4"/>
      <c r="K221" s="1">
        <f>ROWS($D$7:D221)</f>
        <v>215</v>
      </c>
      <c r="L221" s="1" t="str">
        <f>IF(D221=RECHERCHE!$E$5,K221,"")</f>
        <v/>
      </c>
      <c r="M221" s="1" t="str">
        <f t="shared" si="3"/>
        <v/>
      </c>
    </row>
    <row r="222" spans="2:13" ht="18" customHeight="1" x14ac:dyDescent="0.25">
      <c r="B222" s="86"/>
      <c r="C222" s="25"/>
      <c r="D222" s="25"/>
      <c r="E222" s="25"/>
      <c r="F222" s="25"/>
      <c r="G222" s="99"/>
      <c r="H222" s="93"/>
      <c r="I222" s="4"/>
      <c r="K222" s="1">
        <f>ROWS($D$7:D222)</f>
        <v>216</v>
      </c>
      <c r="L222" s="1" t="str">
        <f>IF(D222=RECHERCHE!$E$5,K222,"")</f>
        <v/>
      </c>
      <c r="M222" s="1" t="str">
        <f t="shared" si="3"/>
        <v/>
      </c>
    </row>
    <row r="223" spans="2:13" ht="18" customHeight="1" x14ac:dyDescent="0.25">
      <c r="B223" s="86"/>
      <c r="C223" s="25"/>
      <c r="D223" s="25"/>
      <c r="E223" s="25"/>
      <c r="F223" s="25"/>
      <c r="G223" s="99"/>
      <c r="H223" s="93"/>
      <c r="I223" s="4"/>
      <c r="K223" s="1">
        <f>ROWS($D$7:D223)</f>
        <v>217</v>
      </c>
      <c r="L223" s="1" t="str">
        <f>IF(D223=RECHERCHE!$E$5,K223,"")</f>
        <v/>
      </c>
      <c r="M223" s="1" t="str">
        <f t="shared" si="3"/>
        <v/>
      </c>
    </row>
    <row r="224" spans="2:13" ht="18" customHeight="1" x14ac:dyDescent="0.25">
      <c r="B224" s="86"/>
      <c r="C224" s="25"/>
      <c r="D224" s="25"/>
      <c r="E224" s="25"/>
      <c r="F224" s="25"/>
      <c r="G224" s="99"/>
      <c r="H224" s="93"/>
      <c r="I224" s="4"/>
      <c r="K224" s="1">
        <f>ROWS($D$7:D224)</f>
        <v>218</v>
      </c>
      <c r="L224" s="1" t="str">
        <f>IF(D224=RECHERCHE!$E$5,K224,"")</f>
        <v/>
      </c>
      <c r="M224" s="1" t="str">
        <f t="shared" si="3"/>
        <v/>
      </c>
    </row>
    <row r="225" spans="2:13" ht="18" customHeight="1" x14ac:dyDescent="0.25">
      <c r="B225" s="86"/>
      <c r="C225" s="25"/>
      <c r="D225" s="25"/>
      <c r="E225" s="25"/>
      <c r="F225" s="25"/>
      <c r="G225" s="99"/>
      <c r="H225" s="93"/>
      <c r="I225" s="4"/>
      <c r="K225" s="1">
        <f>ROWS($D$7:D225)</f>
        <v>219</v>
      </c>
      <c r="L225" s="1" t="str">
        <f>IF(D225=RECHERCHE!$E$5,K225,"")</f>
        <v/>
      </c>
      <c r="M225" s="1" t="str">
        <f t="shared" si="3"/>
        <v/>
      </c>
    </row>
    <row r="226" spans="2:13" ht="18" customHeight="1" x14ac:dyDescent="0.25">
      <c r="B226" s="86"/>
      <c r="C226" s="25"/>
      <c r="D226" s="25"/>
      <c r="E226" s="25"/>
      <c r="F226" s="25"/>
      <c r="G226" s="99"/>
      <c r="H226" s="93"/>
      <c r="I226" s="4"/>
      <c r="K226" s="1">
        <f>ROWS($D$7:D226)</f>
        <v>220</v>
      </c>
      <c r="L226" s="1" t="str">
        <f>IF(D226=RECHERCHE!$E$5,K226,"")</f>
        <v/>
      </c>
      <c r="M226" s="1" t="str">
        <f t="shared" si="3"/>
        <v/>
      </c>
    </row>
    <row r="227" spans="2:13" ht="18" customHeight="1" x14ac:dyDescent="0.25">
      <c r="B227" s="86"/>
      <c r="C227" s="25"/>
      <c r="D227" s="25"/>
      <c r="E227" s="25"/>
      <c r="F227" s="25"/>
      <c r="G227" s="99"/>
      <c r="H227" s="93"/>
      <c r="I227" s="4"/>
      <c r="K227" s="1">
        <f>ROWS($D$7:D227)</f>
        <v>221</v>
      </c>
      <c r="L227" s="1" t="str">
        <f>IF(D227=RECHERCHE!$E$5,K227,"")</f>
        <v/>
      </c>
      <c r="M227" s="1" t="str">
        <f t="shared" si="3"/>
        <v/>
      </c>
    </row>
    <row r="228" spans="2:13" ht="18" customHeight="1" x14ac:dyDescent="0.25">
      <c r="B228" s="86"/>
      <c r="C228" s="25"/>
      <c r="D228" s="25"/>
      <c r="E228" s="25"/>
      <c r="F228" s="25"/>
      <c r="G228" s="99"/>
      <c r="H228" s="93"/>
      <c r="I228" s="4"/>
      <c r="K228" s="1">
        <f>ROWS($D$7:D228)</f>
        <v>222</v>
      </c>
      <c r="L228" s="1" t="str">
        <f>IF(D228=RECHERCHE!$E$5,K228,"")</f>
        <v/>
      </c>
      <c r="M228" s="1" t="str">
        <f t="shared" si="3"/>
        <v/>
      </c>
    </row>
    <row r="229" spans="2:13" ht="18" customHeight="1" x14ac:dyDescent="0.25">
      <c r="B229" s="86"/>
      <c r="C229" s="25"/>
      <c r="D229" s="25"/>
      <c r="E229" s="25"/>
      <c r="F229" s="25"/>
      <c r="G229" s="99"/>
      <c r="H229" s="93"/>
      <c r="I229" s="4"/>
      <c r="K229" s="1">
        <f>ROWS($D$7:D229)</f>
        <v>223</v>
      </c>
      <c r="L229" s="1" t="str">
        <f>IF(D229=RECHERCHE!$E$5,K229,"")</f>
        <v/>
      </c>
      <c r="M229" s="1" t="str">
        <f t="shared" si="3"/>
        <v/>
      </c>
    </row>
    <row r="230" spans="2:13" ht="18" customHeight="1" x14ac:dyDescent="0.25">
      <c r="B230" s="86"/>
      <c r="C230" s="25"/>
      <c r="D230" s="25"/>
      <c r="E230" s="25"/>
      <c r="F230" s="25"/>
      <c r="G230" s="99"/>
      <c r="H230" s="93"/>
      <c r="I230" s="4"/>
      <c r="K230" s="1">
        <f>ROWS($D$7:D230)</f>
        <v>224</v>
      </c>
      <c r="L230" s="1" t="str">
        <f>IF(D230=RECHERCHE!$E$5,K230,"")</f>
        <v/>
      </c>
      <c r="M230" s="1" t="str">
        <f t="shared" si="3"/>
        <v/>
      </c>
    </row>
    <row r="231" spans="2:13" ht="18" customHeight="1" x14ac:dyDescent="0.25">
      <c r="B231" s="86"/>
      <c r="C231" s="25"/>
      <c r="D231" s="25"/>
      <c r="E231" s="25"/>
      <c r="F231" s="25"/>
      <c r="G231" s="99"/>
      <c r="H231" s="93"/>
      <c r="I231" s="4"/>
      <c r="K231" s="1">
        <f>ROWS($D$7:D231)</f>
        <v>225</v>
      </c>
      <c r="L231" s="1" t="str">
        <f>IF(D231=RECHERCHE!$E$5,K231,"")</f>
        <v/>
      </c>
      <c r="M231" s="1" t="str">
        <f t="shared" si="3"/>
        <v/>
      </c>
    </row>
    <row r="232" spans="2:13" ht="18" customHeight="1" x14ac:dyDescent="0.25">
      <c r="B232" s="86"/>
      <c r="C232" s="25"/>
      <c r="D232" s="25"/>
      <c r="E232" s="25"/>
      <c r="F232" s="25"/>
      <c r="G232" s="99"/>
      <c r="H232" s="93"/>
      <c r="I232" s="4"/>
      <c r="K232" s="1">
        <f>ROWS($D$7:D232)</f>
        <v>226</v>
      </c>
      <c r="L232" s="1" t="str">
        <f>IF(D232=RECHERCHE!$E$5,K232,"")</f>
        <v/>
      </c>
      <c r="M232" s="1" t="str">
        <f t="shared" si="3"/>
        <v/>
      </c>
    </row>
    <row r="233" spans="2:13" ht="18" customHeight="1" x14ac:dyDescent="0.25">
      <c r="B233" s="86"/>
      <c r="C233" s="25"/>
      <c r="D233" s="25"/>
      <c r="E233" s="25"/>
      <c r="F233" s="25"/>
      <c r="G233" s="99"/>
      <c r="H233" s="93"/>
      <c r="I233" s="4"/>
      <c r="K233" s="1">
        <f>ROWS($D$7:D233)</f>
        <v>227</v>
      </c>
      <c r="L233" s="1" t="str">
        <f>IF(D233=RECHERCHE!$E$5,K233,"")</f>
        <v/>
      </c>
      <c r="M233" s="1" t="str">
        <f t="shared" si="3"/>
        <v/>
      </c>
    </row>
    <row r="234" spans="2:13" ht="18" customHeight="1" x14ac:dyDescent="0.25">
      <c r="B234" s="86"/>
      <c r="C234" s="25"/>
      <c r="D234" s="25"/>
      <c r="E234" s="25"/>
      <c r="F234" s="25"/>
      <c r="G234" s="99"/>
      <c r="H234" s="93"/>
      <c r="I234" s="4"/>
      <c r="K234" s="1">
        <f>ROWS($D$7:D234)</f>
        <v>228</v>
      </c>
      <c r="L234" s="1" t="str">
        <f>IF(D234=RECHERCHE!$E$5,K234,"")</f>
        <v/>
      </c>
      <c r="M234" s="1" t="str">
        <f t="shared" si="3"/>
        <v/>
      </c>
    </row>
    <row r="235" spans="2:13" ht="18" customHeight="1" x14ac:dyDescent="0.25">
      <c r="B235" s="86"/>
      <c r="C235" s="25"/>
      <c r="D235" s="25"/>
      <c r="E235" s="25"/>
      <c r="F235" s="25"/>
      <c r="G235" s="99"/>
      <c r="H235" s="93"/>
      <c r="I235" s="4"/>
      <c r="K235" s="1">
        <f>ROWS($D$7:D235)</f>
        <v>229</v>
      </c>
      <c r="L235" s="1" t="str">
        <f>IF(D235=RECHERCHE!$E$5,K235,"")</f>
        <v/>
      </c>
      <c r="M235" s="1" t="str">
        <f t="shared" si="3"/>
        <v/>
      </c>
    </row>
    <row r="236" spans="2:13" ht="18" customHeight="1" x14ac:dyDescent="0.25">
      <c r="B236" s="86"/>
      <c r="C236" s="25"/>
      <c r="D236" s="25"/>
      <c r="E236" s="25"/>
      <c r="F236" s="25"/>
      <c r="G236" s="99"/>
      <c r="H236" s="93"/>
      <c r="I236" s="4"/>
      <c r="K236" s="1">
        <f>ROWS($D$7:D236)</f>
        <v>230</v>
      </c>
      <c r="L236" s="1" t="str">
        <f>IF(D236=RECHERCHE!$E$5,K236,"")</f>
        <v/>
      </c>
      <c r="M236" s="1" t="str">
        <f t="shared" si="3"/>
        <v/>
      </c>
    </row>
    <row r="237" spans="2:13" ht="18" customHeight="1" x14ac:dyDescent="0.25">
      <c r="B237" s="86"/>
      <c r="C237" s="25"/>
      <c r="D237" s="25"/>
      <c r="E237" s="25"/>
      <c r="F237" s="25"/>
      <c r="G237" s="99"/>
      <c r="H237" s="93"/>
      <c r="I237" s="4"/>
      <c r="K237" s="1">
        <f>ROWS($D$7:D237)</f>
        <v>231</v>
      </c>
      <c r="L237" s="1" t="str">
        <f>IF(D237=RECHERCHE!$E$5,K237,"")</f>
        <v/>
      </c>
      <c r="M237" s="1" t="str">
        <f t="shared" si="3"/>
        <v/>
      </c>
    </row>
    <row r="238" spans="2:13" ht="18" customHeight="1" x14ac:dyDescent="0.25">
      <c r="B238" s="86"/>
      <c r="C238" s="25"/>
      <c r="D238" s="25"/>
      <c r="E238" s="25"/>
      <c r="F238" s="25"/>
      <c r="G238" s="99"/>
      <c r="H238" s="93"/>
      <c r="I238" s="4"/>
      <c r="K238" s="1">
        <f>ROWS($D$7:D238)</f>
        <v>232</v>
      </c>
      <c r="L238" s="1" t="str">
        <f>IF(D238=RECHERCHE!$E$5,K238,"")</f>
        <v/>
      </c>
      <c r="M238" s="1" t="str">
        <f t="shared" si="3"/>
        <v/>
      </c>
    </row>
    <row r="239" spans="2:13" ht="18" customHeight="1" x14ac:dyDescent="0.25">
      <c r="B239" s="86"/>
      <c r="C239" s="25"/>
      <c r="D239" s="25"/>
      <c r="E239" s="25"/>
      <c r="F239" s="25"/>
      <c r="G239" s="99"/>
      <c r="H239" s="93"/>
      <c r="I239" s="4"/>
      <c r="K239" s="1">
        <f>ROWS($D$7:D239)</f>
        <v>233</v>
      </c>
      <c r="L239" s="1" t="str">
        <f>IF(D239=RECHERCHE!$E$5,K239,"")</f>
        <v/>
      </c>
      <c r="M239" s="1" t="str">
        <f t="shared" si="3"/>
        <v/>
      </c>
    </row>
    <row r="240" spans="2:13" ht="18" customHeight="1" x14ac:dyDescent="0.25">
      <c r="B240" s="86"/>
      <c r="C240" s="25"/>
      <c r="D240" s="25"/>
      <c r="E240" s="25"/>
      <c r="F240" s="25"/>
      <c r="G240" s="99"/>
      <c r="H240" s="93"/>
      <c r="I240" s="4"/>
      <c r="K240" s="1">
        <f>ROWS($D$7:D240)</f>
        <v>234</v>
      </c>
      <c r="L240" s="1" t="str">
        <f>IF(D240=RECHERCHE!$E$5,K240,"")</f>
        <v/>
      </c>
      <c r="M240" s="1" t="str">
        <f t="shared" si="3"/>
        <v/>
      </c>
    </row>
    <row r="241" spans="2:13" ht="18" customHeight="1" x14ac:dyDescent="0.25">
      <c r="B241" s="86"/>
      <c r="C241" s="25"/>
      <c r="D241" s="25"/>
      <c r="E241" s="25"/>
      <c r="F241" s="25"/>
      <c r="G241" s="99"/>
      <c r="H241" s="93"/>
      <c r="I241" s="4"/>
      <c r="K241" s="1">
        <f>ROWS($D$7:D241)</f>
        <v>235</v>
      </c>
      <c r="L241" s="1" t="str">
        <f>IF(D241=RECHERCHE!$E$5,K241,"")</f>
        <v/>
      </c>
      <c r="M241" s="1" t="str">
        <f t="shared" si="3"/>
        <v/>
      </c>
    </row>
    <row r="242" spans="2:13" ht="18" customHeight="1" x14ac:dyDescent="0.25">
      <c r="B242" s="86"/>
      <c r="C242" s="25"/>
      <c r="D242" s="25"/>
      <c r="E242" s="25"/>
      <c r="F242" s="25"/>
      <c r="G242" s="99"/>
      <c r="H242" s="93"/>
      <c r="I242" s="4"/>
      <c r="K242" s="1">
        <f>ROWS($D$7:D242)</f>
        <v>236</v>
      </c>
      <c r="L242" s="1" t="str">
        <f>IF(D242=RECHERCHE!$E$5,K242,"")</f>
        <v/>
      </c>
      <c r="M242" s="1" t="str">
        <f t="shared" si="3"/>
        <v/>
      </c>
    </row>
    <row r="243" spans="2:13" ht="18" customHeight="1" x14ac:dyDescent="0.25">
      <c r="B243" s="86"/>
      <c r="C243" s="25"/>
      <c r="D243" s="25"/>
      <c r="E243" s="25"/>
      <c r="F243" s="25"/>
      <c r="G243" s="99"/>
      <c r="H243" s="93"/>
      <c r="I243" s="4"/>
      <c r="K243" s="1">
        <f>ROWS($D$7:D243)</f>
        <v>237</v>
      </c>
      <c r="L243" s="1" t="str">
        <f>IF(D243=RECHERCHE!$E$5,K243,"")</f>
        <v/>
      </c>
      <c r="M243" s="1" t="str">
        <f t="shared" si="3"/>
        <v/>
      </c>
    </row>
    <row r="244" spans="2:13" ht="18" customHeight="1" x14ac:dyDescent="0.25">
      <c r="B244" s="86"/>
      <c r="C244" s="25"/>
      <c r="D244" s="25"/>
      <c r="E244" s="25"/>
      <c r="F244" s="25"/>
      <c r="G244" s="99"/>
      <c r="H244" s="93"/>
      <c r="I244" s="4"/>
      <c r="K244" s="1">
        <f>ROWS($D$7:D244)</f>
        <v>238</v>
      </c>
      <c r="L244" s="1" t="str">
        <f>IF(D244=RECHERCHE!$E$5,K244,"")</f>
        <v/>
      </c>
      <c r="M244" s="1" t="str">
        <f t="shared" si="3"/>
        <v/>
      </c>
    </row>
    <row r="245" spans="2:13" ht="18" customHeight="1" x14ac:dyDescent="0.25">
      <c r="B245" s="86"/>
      <c r="C245" s="25"/>
      <c r="D245" s="25"/>
      <c r="E245" s="25"/>
      <c r="F245" s="25"/>
      <c r="G245" s="99"/>
      <c r="H245" s="93"/>
      <c r="I245" s="4"/>
      <c r="K245" s="1">
        <f>ROWS($D$7:D245)</f>
        <v>239</v>
      </c>
      <c r="L245" s="1" t="str">
        <f>IF(D245=RECHERCHE!$E$5,K245,"")</f>
        <v/>
      </c>
      <c r="M245" s="1" t="str">
        <f t="shared" si="3"/>
        <v/>
      </c>
    </row>
    <row r="246" spans="2:13" ht="18" customHeight="1" x14ac:dyDescent="0.25">
      <c r="B246" s="86"/>
      <c r="C246" s="25"/>
      <c r="D246" s="25"/>
      <c r="E246" s="25"/>
      <c r="F246" s="25"/>
      <c r="G246" s="99"/>
      <c r="H246" s="93"/>
      <c r="I246" s="4"/>
      <c r="K246" s="1">
        <f>ROWS($D$7:D246)</f>
        <v>240</v>
      </c>
      <c r="L246" s="1" t="str">
        <f>IF(D246=RECHERCHE!$E$5,K246,"")</f>
        <v/>
      </c>
      <c r="M246" s="1" t="str">
        <f t="shared" si="3"/>
        <v/>
      </c>
    </row>
    <row r="247" spans="2:13" ht="18" customHeight="1" x14ac:dyDescent="0.25">
      <c r="B247" s="86"/>
      <c r="C247" s="25"/>
      <c r="D247" s="25"/>
      <c r="E247" s="25"/>
      <c r="F247" s="25"/>
      <c r="G247" s="99"/>
      <c r="H247" s="93"/>
      <c r="I247" s="4"/>
      <c r="K247" s="1">
        <f>ROWS($D$7:D247)</f>
        <v>241</v>
      </c>
      <c r="L247" s="1" t="str">
        <f>IF(D247=RECHERCHE!$E$5,K247,"")</f>
        <v/>
      </c>
      <c r="M247" s="1" t="str">
        <f t="shared" si="3"/>
        <v/>
      </c>
    </row>
    <row r="248" spans="2:13" ht="18" customHeight="1" x14ac:dyDescent="0.25">
      <c r="B248" s="86"/>
      <c r="C248" s="25"/>
      <c r="D248" s="25"/>
      <c r="E248" s="25"/>
      <c r="F248" s="25"/>
      <c r="G248" s="99"/>
      <c r="H248" s="93"/>
      <c r="I248" s="4"/>
      <c r="K248" s="1">
        <f>ROWS($D$7:D248)</f>
        <v>242</v>
      </c>
      <c r="L248" s="1" t="str">
        <f>IF(D248=RECHERCHE!$E$5,K248,"")</f>
        <v/>
      </c>
      <c r="M248" s="1" t="str">
        <f t="shared" si="3"/>
        <v/>
      </c>
    </row>
    <row r="249" spans="2:13" ht="18" customHeight="1" x14ac:dyDescent="0.25">
      <c r="B249" s="86"/>
      <c r="C249" s="25"/>
      <c r="D249" s="25"/>
      <c r="E249" s="25"/>
      <c r="F249" s="25"/>
      <c r="G249" s="99"/>
      <c r="H249" s="93"/>
      <c r="I249" s="4"/>
      <c r="K249" s="1">
        <f>ROWS($D$7:D249)</f>
        <v>243</v>
      </c>
      <c r="L249" s="1" t="str">
        <f>IF(D249=RECHERCHE!$E$5,K249,"")</f>
        <v/>
      </c>
      <c r="M249" s="1" t="str">
        <f t="shared" si="3"/>
        <v/>
      </c>
    </row>
    <row r="250" spans="2:13" ht="18" customHeight="1" x14ac:dyDescent="0.25">
      <c r="B250" s="86"/>
      <c r="C250" s="25"/>
      <c r="D250" s="25"/>
      <c r="E250" s="25"/>
      <c r="F250" s="25"/>
      <c r="G250" s="99"/>
      <c r="H250" s="93"/>
      <c r="I250" s="4"/>
      <c r="K250" s="1">
        <f>ROWS($D$7:D250)</f>
        <v>244</v>
      </c>
      <c r="L250" s="1" t="str">
        <f>IF(D250=RECHERCHE!$E$5,K250,"")</f>
        <v/>
      </c>
      <c r="M250" s="1" t="str">
        <f t="shared" si="3"/>
        <v/>
      </c>
    </row>
    <row r="251" spans="2:13" ht="18" customHeight="1" x14ac:dyDescent="0.25">
      <c r="B251" s="86"/>
      <c r="C251" s="25"/>
      <c r="D251" s="25"/>
      <c r="E251" s="25"/>
      <c r="F251" s="25"/>
      <c r="G251" s="99"/>
      <c r="H251" s="93"/>
      <c r="I251" s="4"/>
      <c r="K251" s="1">
        <f>ROWS($D$7:D251)</f>
        <v>245</v>
      </c>
      <c r="L251" s="1" t="str">
        <f>IF(D251=RECHERCHE!$E$5,K251,"")</f>
        <v/>
      </c>
      <c r="M251" s="1" t="str">
        <f t="shared" si="3"/>
        <v/>
      </c>
    </row>
    <row r="252" spans="2:13" ht="18" customHeight="1" x14ac:dyDescent="0.25">
      <c r="B252" s="86"/>
      <c r="C252" s="25"/>
      <c r="D252" s="25"/>
      <c r="E252" s="25"/>
      <c r="F252" s="25"/>
      <c r="G252" s="99"/>
      <c r="H252" s="93"/>
      <c r="I252" s="4"/>
      <c r="K252" s="1">
        <f>ROWS($D$7:D252)</f>
        <v>246</v>
      </c>
      <c r="L252" s="1" t="str">
        <f>IF(D252=RECHERCHE!$E$5,K252,"")</f>
        <v/>
      </c>
      <c r="M252" s="1" t="str">
        <f t="shared" si="3"/>
        <v/>
      </c>
    </row>
    <row r="253" spans="2:13" ht="18" customHeight="1" x14ac:dyDescent="0.25">
      <c r="B253" s="86"/>
      <c r="C253" s="25"/>
      <c r="D253" s="25"/>
      <c r="E253" s="25"/>
      <c r="F253" s="25"/>
      <c r="G253" s="99"/>
      <c r="H253" s="93"/>
      <c r="I253" s="4"/>
      <c r="K253" s="1">
        <f>ROWS($D$7:D253)</f>
        <v>247</v>
      </c>
      <c r="L253" s="1" t="str">
        <f>IF(D253=RECHERCHE!$E$5,K253,"")</f>
        <v/>
      </c>
      <c r="M253" s="1" t="str">
        <f t="shared" si="3"/>
        <v/>
      </c>
    </row>
    <row r="254" spans="2:13" ht="18" customHeight="1" x14ac:dyDescent="0.25">
      <c r="B254" s="86"/>
      <c r="C254" s="25"/>
      <c r="D254" s="25"/>
      <c r="E254" s="25"/>
      <c r="F254" s="25"/>
      <c r="G254" s="99"/>
      <c r="H254" s="93"/>
      <c r="I254" s="4"/>
      <c r="K254" s="1">
        <f>ROWS($D$7:D254)</f>
        <v>248</v>
      </c>
      <c r="L254" s="1" t="str">
        <f>IF(D254=RECHERCHE!$E$5,K254,"")</f>
        <v/>
      </c>
      <c r="M254" s="1" t="str">
        <f t="shared" si="3"/>
        <v/>
      </c>
    </row>
    <row r="255" spans="2:13" ht="18" customHeight="1" x14ac:dyDescent="0.25">
      <c r="B255" s="86"/>
      <c r="C255" s="25"/>
      <c r="D255" s="25"/>
      <c r="E255" s="25"/>
      <c r="F255" s="25"/>
      <c r="G255" s="99"/>
      <c r="H255" s="93"/>
      <c r="I255" s="4"/>
      <c r="K255" s="1">
        <f>ROWS($D$7:D255)</f>
        <v>249</v>
      </c>
      <c r="L255" s="1" t="str">
        <f>IF(D255=RECHERCHE!$E$5,K255,"")</f>
        <v/>
      </c>
      <c r="M255" s="1" t="str">
        <f t="shared" si="3"/>
        <v/>
      </c>
    </row>
    <row r="256" spans="2:13" ht="18" customHeight="1" x14ac:dyDescent="0.25">
      <c r="B256" s="86"/>
      <c r="C256" s="25"/>
      <c r="D256" s="25"/>
      <c r="E256" s="25"/>
      <c r="F256" s="25"/>
      <c r="G256" s="99"/>
      <c r="H256" s="93"/>
      <c r="I256" s="4"/>
      <c r="K256" s="1">
        <f>ROWS($D$7:D256)</f>
        <v>250</v>
      </c>
      <c r="L256" s="1" t="str">
        <f>IF(D256=RECHERCHE!$E$5,K256,"")</f>
        <v/>
      </c>
      <c r="M256" s="1" t="str">
        <f t="shared" si="3"/>
        <v/>
      </c>
    </row>
    <row r="257" spans="2:13" ht="18" customHeight="1" x14ac:dyDescent="0.25">
      <c r="B257" s="86"/>
      <c r="C257" s="25"/>
      <c r="D257" s="25"/>
      <c r="E257" s="25"/>
      <c r="F257" s="25"/>
      <c r="G257" s="99"/>
      <c r="H257" s="93"/>
      <c r="I257" s="4"/>
      <c r="K257" s="1">
        <f>ROWS($D$7:D257)</f>
        <v>251</v>
      </c>
      <c r="L257" s="1" t="str">
        <f>IF(D257=RECHERCHE!$E$5,K257,"")</f>
        <v/>
      </c>
      <c r="M257" s="1" t="str">
        <f t="shared" si="3"/>
        <v/>
      </c>
    </row>
    <row r="258" spans="2:13" ht="18" customHeight="1" x14ac:dyDescent="0.25">
      <c r="B258" s="86"/>
      <c r="C258" s="25"/>
      <c r="D258" s="25"/>
      <c r="E258" s="25"/>
      <c r="F258" s="25"/>
      <c r="G258" s="99"/>
      <c r="H258" s="93"/>
      <c r="I258" s="4"/>
      <c r="K258" s="1">
        <f>ROWS($D$7:D258)</f>
        <v>252</v>
      </c>
      <c r="L258" s="1" t="str">
        <f>IF(D258=RECHERCHE!$E$5,K258,"")</f>
        <v/>
      </c>
      <c r="M258" s="1" t="str">
        <f t="shared" si="3"/>
        <v/>
      </c>
    </row>
    <row r="259" spans="2:13" ht="18" customHeight="1" x14ac:dyDescent="0.25">
      <c r="B259" s="86"/>
      <c r="C259" s="25"/>
      <c r="D259" s="25"/>
      <c r="E259" s="25"/>
      <c r="F259" s="25"/>
      <c r="G259" s="99"/>
      <c r="H259" s="93"/>
      <c r="I259" s="4"/>
      <c r="K259" s="1">
        <f>ROWS($D$7:D259)</f>
        <v>253</v>
      </c>
      <c r="L259" s="1" t="str">
        <f>IF(D259=RECHERCHE!$E$5,K259,"")</f>
        <v/>
      </c>
      <c r="M259" s="1" t="str">
        <f t="shared" si="3"/>
        <v/>
      </c>
    </row>
    <row r="260" spans="2:13" ht="18" customHeight="1" x14ac:dyDescent="0.25">
      <c r="B260" s="86"/>
      <c r="C260" s="25"/>
      <c r="D260" s="25"/>
      <c r="E260" s="25"/>
      <c r="F260" s="25"/>
      <c r="G260" s="99"/>
      <c r="H260" s="93"/>
      <c r="I260" s="4"/>
      <c r="K260" s="1">
        <f>ROWS($D$7:D260)</f>
        <v>254</v>
      </c>
      <c r="L260" s="1" t="str">
        <f>IF(D260=RECHERCHE!$E$5,K260,"")</f>
        <v/>
      </c>
      <c r="M260" s="1" t="str">
        <f t="shared" si="3"/>
        <v/>
      </c>
    </row>
    <row r="261" spans="2:13" ht="18" customHeight="1" x14ac:dyDescent="0.25">
      <c r="B261" s="86"/>
      <c r="C261" s="25"/>
      <c r="D261" s="25"/>
      <c r="E261" s="25"/>
      <c r="F261" s="25"/>
      <c r="G261" s="99"/>
      <c r="H261" s="93"/>
      <c r="I261" s="4"/>
      <c r="K261" s="1">
        <f>ROWS($D$7:D261)</f>
        <v>255</v>
      </c>
      <c r="L261" s="1" t="str">
        <f>IF(D261=RECHERCHE!$E$5,K261,"")</f>
        <v/>
      </c>
      <c r="M261" s="1" t="str">
        <f t="shared" si="3"/>
        <v/>
      </c>
    </row>
    <row r="262" spans="2:13" ht="18" customHeight="1" x14ac:dyDescent="0.25">
      <c r="B262" s="86"/>
      <c r="C262" s="25"/>
      <c r="D262" s="25"/>
      <c r="E262" s="25"/>
      <c r="F262" s="25"/>
      <c r="G262" s="99"/>
      <c r="H262" s="93"/>
      <c r="I262" s="4"/>
      <c r="K262" s="1">
        <f>ROWS($D$7:D262)</f>
        <v>256</v>
      </c>
      <c r="L262" s="1" t="str">
        <f>IF(D262=RECHERCHE!$E$5,K262,"")</f>
        <v/>
      </c>
      <c r="M262" s="1" t="str">
        <f t="shared" si="3"/>
        <v/>
      </c>
    </row>
    <row r="263" spans="2:13" ht="18" customHeight="1" x14ac:dyDescent="0.25">
      <c r="B263" s="86"/>
      <c r="C263" s="25"/>
      <c r="D263" s="25"/>
      <c r="E263" s="25"/>
      <c r="F263" s="25"/>
      <c r="G263" s="99"/>
      <c r="H263" s="93"/>
      <c r="I263" s="4"/>
      <c r="K263" s="1">
        <f>ROWS($D$7:D263)</f>
        <v>257</v>
      </c>
      <c r="L263" s="1" t="str">
        <f>IF(D263=RECHERCHE!$E$5,K263,"")</f>
        <v/>
      </c>
      <c r="M263" s="1" t="str">
        <f t="shared" si="3"/>
        <v/>
      </c>
    </row>
    <row r="264" spans="2:13" ht="18" customHeight="1" x14ac:dyDescent="0.25">
      <c r="B264" s="86"/>
      <c r="C264" s="25"/>
      <c r="D264" s="25"/>
      <c r="E264" s="25"/>
      <c r="F264" s="25"/>
      <c r="G264" s="99"/>
      <c r="H264" s="93"/>
      <c r="I264" s="4"/>
      <c r="K264" s="1">
        <f>ROWS($D$7:D264)</f>
        <v>258</v>
      </c>
      <c r="L264" s="1" t="str">
        <f>IF(D264=RECHERCHE!$E$5,K264,"")</f>
        <v/>
      </c>
      <c r="M264" s="1" t="str">
        <f t="shared" si="3"/>
        <v/>
      </c>
    </row>
    <row r="265" spans="2:13" ht="18" customHeight="1" x14ac:dyDescent="0.25">
      <c r="B265" s="86"/>
      <c r="C265" s="25"/>
      <c r="D265" s="25"/>
      <c r="E265" s="25"/>
      <c r="F265" s="25"/>
      <c r="G265" s="99"/>
      <c r="H265" s="93"/>
      <c r="I265" s="4"/>
      <c r="K265" s="1">
        <f>ROWS($D$7:D265)</f>
        <v>259</v>
      </c>
      <c r="L265" s="1" t="str">
        <f>IF(D265=RECHERCHE!$E$5,K265,"")</f>
        <v/>
      </c>
      <c r="M265" s="1" t="str">
        <f t="shared" ref="M265:M328" si="4">IFERROR(SMALL($L$7:$L$601,K265),"")</f>
        <v/>
      </c>
    </row>
    <row r="266" spans="2:13" ht="18" customHeight="1" x14ac:dyDescent="0.25">
      <c r="B266" s="86"/>
      <c r="C266" s="25"/>
      <c r="D266" s="25"/>
      <c r="E266" s="25"/>
      <c r="F266" s="25"/>
      <c r="G266" s="99"/>
      <c r="H266" s="93"/>
      <c r="I266" s="4"/>
      <c r="K266" s="1">
        <f>ROWS($D$7:D266)</f>
        <v>260</v>
      </c>
      <c r="L266" s="1" t="str">
        <f>IF(D266=RECHERCHE!$E$5,K266,"")</f>
        <v/>
      </c>
      <c r="M266" s="1" t="str">
        <f t="shared" si="4"/>
        <v/>
      </c>
    </row>
    <row r="267" spans="2:13" ht="18" customHeight="1" x14ac:dyDescent="0.25">
      <c r="B267" s="86"/>
      <c r="C267" s="25"/>
      <c r="D267" s="25"/>
      <c r="E267" s="25"/>
      <c r="F267" s="25"/>
      <c r="G267" s="99"/>
      <c r="H267" s="93"/>
      <c r="I267" s="4"/>
      <c r="K267" s="1">
        <f>ROWS($D$7:D267)</f>
        <v>261</v>
      </c>
      <c r="L267" s="1" t="str">
        <f>IF(D267=RECHERCHE!$E$5,K267,"")</f>
        <v/>
      </c>
      <c r="M267" s="1" t="str">
        <f t="shared" si="4"/>
        <v/>
      </c>
    </row>
    <row r="268" spans="2:13" ht="18" customHeight="1" x14ac:dyDescent="0.25">
      <c r="B268" s="86"/>
      <c r="C268" s="25"/>
      <c r="D268" s="25"/>
      <c r="E268" s="25"/>
      <c r="F268" s="25"/>
      <c r="G268" s="99"/>
      <c r="H268" s="93"/>
      <c r="I268" s="4"/>
      <c r="K268" s="1">
        <f>ROWS($D$7:D268)</f>
        <v>262</v>
      </c>
      <c r="L268" s="1" t="str">
        <f>IF(D268=RECHERCHE!$E$5,K268,"")</f>
        <v/>
      </c>
      <c r="M268" s="1" t="str">
        <f t="shared" si="4"/>
        <v/>
      </c>
    </row>
    <row r="269" spans="2:13" ht="18" customHeight="1" x14ac:dyDescent="0.25">
      <c r="B269" s="86"/>
      <c r="C269" s="25"/>
      <c r="D269" s="25"/>
      <c r="E269" s="25"/>
      <c r="F269" s="25"/>
      <c r="G269" s="99"/>
      <c r="H269" s="93"/>
      <c r="I269" s="4"/>
      <c r="K269" s="1">
        <f>ROWS($D$7:D269)</f>
        <v>263</v>
      </c>
      <c r="L269" s="1" t="str">
        <f>IF(D269=RECHERCHE!$E$5,K269,"")</f>
        <v/>
      </c>
      <c r="M269" s="1" t="str">
        <f t="shared" si="4"/>
        <v/>
      </c>
    </row>
    <row r="270" spans="2:13" ht="18" customHeight="1" x14ac:dyDescent="0.25">
      <c r="B270" s="86"/>
      <c r="C270" s="25"/>
      <c r="D270" s="25"/>
      <c r="E270" s="25"/>
      <c r="F270" s="25"/>
      <c r="G270" s="99"/>
      <c r="H270" s="93"/>
      <c r="I270" s="4"/>
      <c r="K270" s="1">
        <f>ROWS($D$7:D270)</f>
        <v>264</v>
      </c>
      <c r="L270" s="1" t="str">
        <f>IF(D270=RECHERCHE!$E$5,K270,"")</f>
        <v/>
      </c>
      <c r="M270" s="1" t="str">
        <f t="shared" si="4"/>
        <v/>
      </c>
    </row>
    <row r="271" spans="2:13" ht="18" customHeight="1" x14ac:dyDescent="0.25">
      <c r="B271" s="86"/>
      <c r="C271" s="25"/>
      <c r="D271" s="25"/>
      <c r="E271" s="25"/>
      <c r="F271" s="25"/>
      <c r="G271" s="99"/>
      <c r="H271" s="93"/>
      <c r="I271" s="4"/>
      <c r="K271" s="1">
        <f>ROWS($D$7:D271)</f>
        <v>265</v>
      </c>
      <c r="L271" s="1" t="str">
        <f>IF(D271=RECHERCHE!$E$5,K271,"")</f>
        <v/>
      </c>
      <c r="M271" s="1" t="str">
        <f t="shared" si="4"/>
        <v/>
      </c>
    </row>
    <row r="272" spans="2:13" ht="18" customHeight="1" x14ac:dyDescent="0.25">
      <c r="B272" s="86"/>
      <c r="C272" s="25"/>
      <c r="D272" s="25"/>
      <c r="E272" s="25"/>
      <c r="F272" s="25"/>
      <c r="G272" s="99"/>
      <c r="H272" s="93"/>
      <c r="I272" s="4"/>
      <c r="K272" s="1">
        <f>ROWS($D$7:D272)</f>
        <v>266</v>
      </c>
      <c r="L272" s="1" t="str">
        <f>IF(D272=RECHERCHE!$E$5,K272,"")</f>
        <v/>
      </c>
      <c r="M272" s="1" t="str">
        <f t="shared" si="4"/>
        <v/>
      </c>
    </row>
    <row r="273" spans="2:13" ht="18" customHeight="1" x14ac:dyDescent="0.25">
      <c r="B273" s="86"/>
      <c r="C273" s="25"/>
      <c r="D273" s="25"/>
      <c r="E273" s="25"/>
      <c r="F273" s="25"/>
      <c r="G273" s="99"/>
      <c r="H273" s="93"/>
      <c r="I273" s="4"/>
      <c r="K273" s="1">
        <f>ROWS($D$7:D273)</f>
        <v>267</v>
      </c>
      <c r="L273" s="1" t="str">
        <f>IF(D273=RECHERCHE!$E$5,K273,"")</f>
        <v/>
      </c>
      <c r="M273" s="1" t="str">
        <f t="shared" si="4"/>
        <v/>
      </c>
    </row>
    <row r="274" spans="2:13" ht="18" customHeight="1" x14ac:dyDescent="0.25">
      <c r="B274" s="86"/>
      <c r="C274" s="25"/>
      <c r="D274" s="25"/>
      <c r="E274" s="25"/>
      <c r="F274" s="25"/>
      <c r="G274" s="99"/>
      <c r="H274" s="93"/>
      <c r="I274" s="4"/>
      <c r="K274" s="1">
        <f>ROWS($D$7:D274)</f>
        <v>268</v>
      </c>
      <c r="L274" s="1" t="str">
        <f>IF(D274=RECHERCHE!$E$5,K274,"")</f>
        <v/>
      </c>
      <c r="M274" s="1" t="str">
        <f t="shared" si="4"/>
        <v/>
      </c>
    </row>
    <row r="275" spans="2:13" ht="18" customHeight="1" x14ac:dyDescent="0.25">
      <c r="B275" s="86"/>
      <c r="C275" s="25"/>
      <c r="D275" s="25"/>
      <c r="E275" s="25"/>
      <c r="F275" s="25"/>
      <c r="G275" s="99"/>
      <c r="H275" s="93"/>
      <c r="I275" s="4"/>
      <c r="K275" s="1">
        <f>ROWS($D$7:D275)</f>
        <v>269</v>
      </c>
      <c r="L275" s="1" t="str">
        <f>IF(D275=RECHERCHE!$E$5,K275,"")</f>
        <v/>
      </c>
      <c r="M275" s="1" t="str">
        <f t="shared" si="4"/>
        <v/>
      </c>
    </row>
    <row r="276" spans="2:13" ht="18" customHeight="1" x14ac:dyDescent="0.25">
      <c r="B276" s="86"/>
      <c r="C276" s="25"/>
      <c r="D276" s="25"/>
      <c r="E276" s="25"/>
      <c r="F276" s="25"/>
      <c r="G276" s="99"/>
      <c r="H276" s="93"/>
      <c r="I276" s="4"/>
      <c r="K276" s="1">
        <f>ROWS($D$7:D276)</f>
        <v>270</v>
      </c>
      <c r="L276" s="1" t="str">
        <f>IF(D276=RECHERCHE!$E$5,K276,"")</f>
        <v/>
      </c>
      <c r="M276" s="1" t="str">
        <f t="shared" si="4"/>
        <v/>
      </c>
    </row>
    <row r="277" spans="2:13" ht="18" customHeight="1" x14ac:dyDescent="0.25">
      <c r="B277" s="86"/>
      <c r="C277" s="25"/>
      <c r="D277" s="25"/>
      <c r="E277" s="25"/>
      <c r="F277" s="25"/>
      <c r="G277" s="99"/>
      <c r="H277" s="93"/>
      <c r="I277" s="4"/>
      <c r="K277" s="1">
        <f>ROWS($D$7:D277)</f>
        <v>271</v>
      </c>
      <c r="L277" s="1" t="str">
        <f>IF(D277=RECHERCHE!$E$5,K277,"")</f>
        <v/>
      </c>
      <c r="M277" s="1" t="str">
        <f t="shared" si="4"/>
        <v/>
      </c>
    </row>
    <row r="278" spans="2:13" ht="18" customHeight="1" x14ac:dyDescent="0.25">
      <c r="B278" s="86"/>
      <c r="C278" s="25"/>
      <c r="D278" s="25"/>
      <c r="E278" s="25"/>
      <c r="F278" s="25"/>
      <c r="G278" s="99"/>
      <c r="H278" s="93"/>
      <c r="I278" s="4"/>
      <c r="K278" s="1">
        <f>ROWS($D$7:D278)</f>
        <v>272</v>
      </c>
      <c r="L278" s="1" t="str">
        <f>IF(D278=RECHERCHE!$E$5,K278,"")</f>
        <v/>
      </c>
      <c r="M278" s="1" t="str">
        <f t="shared" si="4"/>
        <v/>
      </c>
    </row>
    <row r="279" spans="2:13" ht="18" customHeight="1" x14ac:dyDescent="0.25">
      <c r="B279" s="86"/>
      <c r="C279" s="25"/>
      <c r="D279" s="25"/>
      <c r="E279" s="25"/>
      <c r="F279" s="25"/>
      <c r="G279" s="99"/>
      <c r="H279" s="93"/>
      <c r="I279" s="4"/>
      <c r="K279" s="1">
        <f>ROWS($D$7:D279)</f>
        <v>273</v>
      </c>
      <c r="L279" s="1" t="str">
        <f>IF(D279=RECHERCHE!$E$5,K279,"")</f>
        <v/>
      </c>
      <c r="M279" s="1" t="str">
        <f t="shared" si="4"/>
        <v/>
      </c>
    </row>
    <row r="280" spans="2:13" ht="18" customHeight="1" x14ac:dyDescent="0.25">
      <c r="B280" s="86"/>
      <c r="C280" s="25"/>
      <c r="D280" s="25"/>
      <c r="E280" s="25"/>
      <c r="F280" s="25"/>
      <c r="G280" s="99"/>
      <c r="H280" s="93"/>
      <c r="I280" s="4"/>
      <c r="K280" s="1">
        <f>ROWS($D$7:D280)</f>
        <v>274</v>
      </c>
      <c r="L280" s="1" t="str">
        <f>IF(D280=RECHERCHE!$E$5,K280,"")</f>
        <v/>
      </c>
      <c r="M280" s="1" t="str">
        <f t="shared" si="4"/>
        <v/>
      </c>
    </row>
    <row r="281" spans="2:13" ht="18" customHeight="1" x14ac:dyDescent="0.25">
      <c r="B281" s="86"/>
      <c r="C281" s="25"/>
      <c r="D281" s="25"/>
      <c r="E281" s="25"/>
      <c r="F281" s="25"/>
      <c r="G281" s="99"/>
      <c r="H281" s="93"/>
      <c r="I281" s="4"/>
      <c r="K281" s="1">
        <f>ROWS($D$7:D281)</f>
        <v>275</v>
      </c>
      <c r="L281" s="1" t="str">
        <f>IF(D281=RECHERCHE!$E$5,K281,"")</f>
        <v/>
      </c>
      <c r="M281" s="1" t="str">
        <f t="shared" si="4"/>
        <v/>
      </c>
    </row>
    <row r="282" spans="2:13" ht="18" customHeight="1" x14ac:dyDescent="0.25">
      <c r="B282" s="86"/>
      <c r="C282" s="25"/>
      <c r="D282" s="25"/>
      <c r="E282" s="25"/>
      <c r="F282" s="25"/>
      <c r="G282" s="99"/>
      <c r="H282" s="93"/>
      <c r="I282" s="4"/>
      <c r="K282" s="1">
        <f>ROWS($D$7:D282)</f>
        <v>276</v>
      </c>
      <c r="L282" s="1" t="str">
        <f>IF(D282=RECHERCHE!$E$5,K282,"")</f>
        <v/>
      </c>
      <c r="M282" s="1" t="str">
        <f t="shared" si="4"/>
        <v/>
      </c>
    </row>
    <row r="283" spans="2:13" ht="18" customHeight="1" x14ac:dyDescent="0.25">
      <c r="B283" s="86"/>
      <c r="C283" s="25"/>
      <c r="D283" s="25"/>
      <c r="E283" s="25"/>
      <c r="F283" s="25"/>
      <c r="G283" s="99"/>
      <c r="H283" s="93"/>
      <c r="I283" s="4"/>
      <c r="K283" s="1">
        <f>ROWS($D$7:D283)</f>
        <v>277</v>
      </c>
      <c r="L283" s="1" t="str">
        <f>IF(D283=RECHERCHE!$E$5,K283,"")</f>
        <v/>
      </c>
      <c r="M283" s="1" t="str">
        <f t="shared" si="4"/>
        <v/>
      </c>
    </row>
    <row r="284" spans="2:13" ht="18" customHeight="1" x14ac:dyDescent="0.25">
      <c r="B284" s="86"/>
      <c r="C284" s="25"/>
      <c r="D284" s="25"/>
      <c r="E284" s="25"/>
      <c r="F284" s="25"/>
      <c r="G284" s="99"/>
      <c r="H284" s="93"/>
      <c r="I284" s="4"/>
      <c r="K284" s="1">
        <f>ROWS($D$7:D284)</f>
        <v>278</v>
      </c>
      <c r="L284" s="1" t="str">
        <f>IF(D284=RECHERCHE!$E$5,K284,"")</f>
        <v/>
      </c>
      <c r="M284" s="1" t="str">
        <f t="shared" si="4"/>
        <v/>
      </c>
    </row>
    <row r="285" spans="2:13" ht="18" customHeight="1" x14ac:dyDescent="0.25">
      <c r="B285" s="86"/>
      <c r="C285" s="25"/>
      <c r="D285" s="25"/>
      <c r="E285" s="25"/>
      <c r="F285" s="25"/>
      <c r="G285" s="99"/>
      <c r="H285" s="93"/>
      <c r="I285" s="4"/>
      <c r="K285" s="1">
        <f>ROWS($D$7:D285)</f>
        <v>279</v>
      </c>
      <c r="L285" s="1" t="str">
        <f>IF(D285=RECHERCHE!$E$5,K285,"")</f>
        <v/>
      </c>
      <c r="M285" s="1" t="str">
        <f t="shared" si="4"/>
        <v/>
      </c>
    </row>
    <row r="286" spans="2:13" ht="18" customHeight="1" x14ac:dyDescent="0.25">
      <c r="B286" s="86"/>
      <c r="C286" s="25"/>
      <c r="D286" s="25"/>
      <c r="E286" s="25"/>
      <c r="F286" s="25"/>
      <c r="G286" s="99"/>
      <c r="H286" s="93"/>
      <c r="I286" s="4"/>
      <c r="K286" s="1">
        <f>ROWS($D$7:D286)</f>
        <v>280</v>
      </c>
      <c r="L286" s="1" t="str">
        <f>IF(D286=RECHERCHE!$E$5,K286,"")</f>
        <v/>
      </c>
      <c r="M286" s="1" t="str">
        <f t="shared" si="4"/>
        <v/>
      </c>
    </row>
    <row r="287" spans="2:13" ht="18" customHeight="1" x14ac:dyDescent="0.25">
      <c r="B287" s="86"/>
      <c r="C287" s="25"/>
      <c r="D287" s="25"/>
      <c r="E287" s="25"/>
      <c r="F287" s="25"/>
      <c r="G287" s="99"/>
      <c r="H287" s="93"/>
      <c r="I287" s="4"/>
      <c r="K287" s="1">
        <f>ROWS($D$7:D287)</f>
        <v>281</v>
      </c>
      <c r="L287" s="1" t="str">
        <f>IF(D287=RECHERCHE!$E$5,K287,"")</f>
        <v/>
      </c>
      <c r="M287" s="1" t="str">
        <f t="shared" si="4"/>
        <v/>
      </c>
    </row>
    <row r="288" spans="2:13" ht="18" customHeight="1" x14ac:dyDescent="0.25">
      <c r="B288" s="86"/>
      <c r="C288" s="25"/>
      <c r="D288" s="25"/>
      <c r="E288" s="25"/>
      <c r="F288" s="25"/>
      <c r="G288" s="99"/>
      <c r="H288" s="93"/>
      <c r="I288" s="4"/>
      <c r="K288" s="1">
        <f>ROWS($D$7:D288)</f>
        <v>282</v>
      </c>
      <c r="L288" s="1" t="str">
        <f>IF(D288=RECHERCHE!$E$5,K288,"")</f>
        <v/>
      </c>
      <c r="M288" s="1" t="str">
        <f t="shared" si="4"/>
        <v/>
      </c>
    </row>
    <row r="289" spans="2:13" ht="18" customHeight="1" x14ac:dyDescent="0.25">
      <c r="B289" s="86"/>
      <c r="C289" s="25"/>
      <c r="D289" s="25"/>
      <c r="E289" s="25"/>
      <c r="F289" s="25"/>
      <c r="G289" s="99"/>
      <c r="H289" s="93"/>
      <c r="I289" s="4"/>
      <c r="K289" s="1">
        <f>ROWS($D$7:D289)</f>
        <v>283</v>
      </c>
      <c r="L289" s="1" t="str">
        <f>IF(D289=RECHERCHE!$E$5,K289,"")</f>
        <v/>
      </c>
      <c r="M289" s="1" t="str">
        <f t="shared" si="4"/>
        <v/>
      </c>
    </row>
    <row r="290" spans="2:13" ht="18" customHeight="1" x14ac:dyDescent="0.25">
      <c r="B290" s="86"/>
      <c r="C290" s="25"/>
      <c r="D290" s="25"/>
      <c r="E290" s="25"/>
      <c r="F290" s="25"/>
      <c r="G290" s="99"/>
      <c r="H290" s="93"/>
      <c r="I290" s="4"/>
      <c r="K290" s="1">
        <f>ROWS($D$7:D290)</f>
        <v>284</v>
      </c>
      <c r="L290" s="1" t="str">
        <f>IF(D290=RECHERCHE!$E$5,K290,"")</f>
        <v/>
      </c>
      <c r="M290" s="1" t="str">
        <f t="shared" si="4"/>
        <v/>
      </c>
    </row>
    <row r="291" spans="2:13" ht="18" customHeight="1" x14ac:dyDescent="0.25">
      <c r="B291" s="86"/>
      <c r="C291" s="25"/>
      <c r="D291" s="25"/>
      <c r="E291" s="25"/>
      <c r="F291" s="25"/>
      <c r="G291" s="99"/>
      <c r="H291" s="93"/>
      <c r="I291" s="4"/>
      <c r="K291" s="1">
        <f>ROWS($D$7:D291)</f>
        <v>285</v>
      </c>
      <c r="L291" s="1" t="str">
        <f>IF(D291=RECHERCHE!$E$5,K291,"")</f>
        <v/>
      </c>
      <c r="M291" s="1" t="str">
        <f t="shared" si="4"/>
        <v/>
      </c>
    </row>
    <row r="292" spans="2:13" ht="18" customHeight="1" x14ac:dyDescent="0.25">
      <c r="B292" s="86"/>
      <c r="C292" s="25"/>
      <c r="D292" s="25"/>
      <c r="E292" s="25"/>
      <c r="F292" s="25"/>
      <c r="G292" s="99"/>
      <c r="H292" s="93"/>
      <c r="I292" s="4"/>
      <c r="K292" s="1">
        <f>ROWS($D$7:D292)</f>
        <v>286</v>
      </c>
      <c r="L292" s="1" t="str">
        <f>IF(D292=RECHERCHE!$E$5,K292,"")</f>
        <v/>
      </c>
      <c r="M292" s="1" t="str">
        <f t="shared" si="4"/>
        <v/>
      </c>
    </row>
    <row r="293" spans="2:13" ht="18" customHeight="1" x14ac:dyDescent="0.25">
      <c r="B293" s="86"/>
      <c r="C293" s="25"/>
      <c r="D293" s="25"/>
      <c r="E293" s="25"/>
      <c r="F293" s="25"/>
      <c r="G293" s="99"/>
      <c r="H293" s="93"/>
      <c r="I293" s="4"/>
      <c r="K293" s="1">
        <f>ROWS($D$7:D293)</f>
        <v>287</v>
      </c>
      <c r="L293" s="1" t="str">
        <f>IF(D293=RECHERCHE!$E$5,K293,"")</f>
        <v/>
      </c>
      <c r="M293" s="1" t="str">
        <f t="shared" si="4"/>
        <v/>
      </c>
    </row>
    <row r="294" spans="2:13" ht="18" customHeight="1" x14ac:dyDescent="0.25">
      <c r="B294" s="86"/>
      <c r="C294" s="25"/>
      <c r="D294" s="25"/>
      <c r="E294" s="25"/>
      <c r="F294" s="25"/>
      <c r="G294" s="99"/>
      <c r="H294" s="93"/>
      <c r="I294" s="4"/>
      <c r="K294" s="1">
        <f>ROWS($D$7:D294)</f>
        <v>288</v>
      </c>
      <c r="L294" s="1" t="str">
        <f>IF(D294=RECHERCHE!$E$5,K294,"")</f>
        <v/>
      </c>
      <c r="M294" s="1" t="str">
        <f t="shared" si="4"/>
        <v/>
      </c>
    </row>
    <row r="295" spans="2:13" ht="18" customHeight="1" x14ac:dyDescent="0.25">
      <c r="B295" s="86"/>
      <c r="C295" s="25"/>
      <c r="D295" s="25"/>
      <c r="E295" s="25"/>
      <c r="F295" s="25"/>
      <c r="G295" s="99"/>
      <c r="H295" s="93"/>
      <c r="I295" s="4"/>
      <c r="K295" s="1">
        <f>ROWS($D$7:D295)</f>
        <v>289</v>
      </c>
      <c r="L295" s="1" t="str">
        <f>IF(D295=RECHERCHE!$E$5,K295,"")</f>
        <v/>
      </c>
      <c r="M295" s="1" t="str">
        <f t="shared" si="4"/>
        <v/>
      </c>
    </row>
    <row r="296" spans="2:13" ht="18" customHeight="1" x14ac:dyDescent="0.25">
      <c r="B296" s="86"/>
      <c r="C296" s="25"/>
      <c r="D296" s="25"/>
      <c r="E296" s="25"/>
      <c r="F296" s="25"/>
      <c r="G296" s="99"/>
      <c r="H296" s="93"/>
      <c r="I296" s="4"/>
      <c r="K296" s="1">
        <f>ROWS($D$7:D296)</f>
        <v>290</v>
      </c>
      <c r="L296" s="1" t="str">
        <f>IF(D296=RECHERCHE!$E$5,K296,"")</f>
        <v/>
      </c>
      <c r="M296" s="1" t="str">
        <f t="shared" si="4"/>
        <v/>
      </c>
    </row>
    <row r="297" spans="2:13" ht="18" customHeight="1" x14ac:dyDescent="0.25">
      <c r="B297" s="86"/>
      <c r="C297" s="25"/>
      <c r="D297" s="25"/>
      <c r="E297" s="25"/>
      <c r="F297" s="25"/>
      <c r="G297" s="99"/>
      <c r="H297" s="93"/>
      <c r="I297" s="4"/>
      <c r="K297" s="1">
        <f>ROWS($D$7:D297)</f>
        <v>291</v>
      </c>
      <c r="L297" s="1" t="str">
        <f>IF(D297=RECHERCHE!$E$5,K297,"")</f>
        <v/>
      </c>
      <c r="M297" s="1" t="str">
        <f t="shared" si="4"/>
        <v/>
      </c>
    </row>
    <row r="298" spans="2:13" ht="18" customHeight="1" x14ac:dyDescent="0.25">
      <c r="B298" s="86"/>
      <c r="C298" s="25"/>
      <c r="D298" s="25"/>
      <c r="E298" s="25"/>
      <c r="F298" s="25"/>
      <c r="G298" s="99"/>
      <c r="H298" s="93"/>
      <c r="I298" s="4"/>
      <c r="K298" s="1">
        <f>ROWS($D$7:D298)</f>
        <v>292</v>
      </c>
      <c r="L298" s="1" t="str">
        <f>IF(D298=RECHERCHE!$E$5,K298,"")</f>
        <v/>
      </c>
      <c r="M298" s="1" t="str">
        <f t="shared" si="4"/>
        <v/>
      </c>
    </row>
    <row r="299" spans="2:13" ht="18" customHeight="1" x14ac:dyDescent="0.25">
      <c r="B299" s="86"/>
      <c r="C299" s="25"/>
      <c r="D299" s="25"/>
      <c r="E299" s="25"/>
      <c r="F299" s="25"/>
      <c r="G299" s="99"/>
      <c r="H299" s="93"/>
      <c r="I299" s="4"/>
      <c r="K299" s="1">
        <f>ROWS($D$7:D299)</f>
        <v>293</v>
      </c>
      <c r="L299" s="1" t="str">
        <f>IF(D299=RECHERCHE!$E$5,K299,"")</f>
        <v/>
      </c>
      <c r="M299" s="1" t="str">
        <f t="shared" si="4"/>
        <v/>
      </c>
    </row>
    <row r="300" spans="2:13" ht="18" customHeight="1" x14ac:dyDescent="0.25">
      <c r="B300" s="86"/>
      <c r="C300" s="25"/>
      <c r="D300" s="25"/>
      <c r="E300" s="25"/>
      <c r="F300" s="25"/>
      <c r="G300" s="99"/>
      <c r="H300" s="93"/>
      <c r="I300" s="4"/>
      <c r="K300" s="1">
        <f>ROWS($D$7:D300)</f>
        <v>294</v>
      </c>
      <c r="L300" s="1" t="str">
        <f>IF(D300=RECHERCHE!$E$5,K300,"")</f>
        <v/>
      </c>
      <c r="M300" s="1" t="str">
        <f t="shared" si="4"/>
        <v/>
      </c>
    </row>
    <row r="301" spans="2:13" ht="18" customHeight="1" x14ac:dyDescent="0.25">
      <c r="B301" s="86"/>
      <c r="C301" s="25"/>
      <c r="D301" s="25"/>
      <c r="E301" s="25"/>
      <c r="F301" s="25"/>
      <c r="G301" s="99"/>
      <c r="H301" s="93"/>
      <c r="I301" s="4"/>
      <c r="K301" s="1">
        <f>ROWS($D$7:D301)</f>
        <v>295</v>
      </c>
      <c r="L301" s="1" t="str">
        <f>IF(D301=RECHERCHE!$E$5,K301,"")</f>
        <v/>
      </c>
      <c r="M301" s="1" t="str">
        <f t="shared" si="4"/>
        <v/>
      </c>
    </row>
    <row r="302" spans="2:13" ht="18" customHeight="1" x14ac:dyDescent="0.25">
      <c r="B302" s="86"/>
      <c r="C302" s="25"/>
      <c r="D302" s="25"/>
      <c r="E302" s="25"/>
      <c r="F302" s="25"/>
      <c r="G302" s="99"/>
      <c r="H302" s="93"/>
      <c r="I302" s="4"/>
      <c r="K302" s="1">
        <f>ROWS($D$7:D302)</f>
        <v>296</v>
      </c>
      <c r="L302" s="1" t="str">
        <f>IF(D302=RECHERCHE!$E$5,K302,"")</f>
        <v/>
      </c>
      <c r="M302" s="1" t="str">
        <f t="shared" si="4"/>
        <v/>
      </c>
    </row>
    <row r="303" spans="2:13" ht="18" customHeight="1" x14ac:dyDescent="0.25">
      <c r="B303" s="86"/>
      <c r="C303" s="25"/>
      <c r="D303" s="25"/>
      <c r="E303" s="25"/>
      <c r="F303" s="25"/>
      <c r="G303" s="99"/>
      <c r="H303" s="93"/>
      <c r="I303" s="4"/>
      <c r="K303" s="1">
        <f>ROWS($D$7:D303)</f>
        <v>297</v>
      </c>
      <c r="L303" s="1" t="str">
        <f>IF(D303=RECHERCHE!$E$5,K303,"")</f>
        <v/>
      </c>
      <c r="M303" s="1" t="str">
        <f t="shared" si="4"/>
        <v/>
      </c>
    </row>
    <row r="304" spans="2:13" ht="18" customHeight="1" x14ac:dyDescent="0.25">
      <c r="B304" s="86"/>
      <c r="C304" s="25"/>
      <c r="D304" s="25"/>
      <c r="E304" s="25"/>
      <c r="F304" s="25"/>
      <c r="G304" s="99"/>
      <c r="H304" s="93"/>
      <c r="I304" s="4"/>
      <c r="K304" s="1">
        <f>ROWS($D$7:D304)</f>
        <v>298</v>
      </c>
      <c r="L304" s="1" t="str">
        <f>IF(D304=RECHERCHE!$E$5,K304,"")</f>
        <v/>
      </c>
      <c r="M304" s="1" t="str">
        <f t="shared" si="4"/>
        <v/>
      </c>
    </row>
    <row r="305" spans="2:13" ht="18" customHeight="1" x14ac:dyDescent="0.25">
      <c r="B305" s="86"/>
      <c r="C305" s="25"/>
      <c r="D305" s="25"/>
      <c r="E305" s="25"/>
      <c r="F305" s="25"/>
      <c r="G305" s="99"/>
      <c r="H305" s="93"/>
      <c r="I305" s="4"/>
      <c r="K305" s="1">
        <f>ROWS($D$7:D305)</f>
        <v>299</v>
      </c>
      <c r="L305" s="1" t="str">
        <f>IF(D305=RECHERCHE!$E$5,K305,"")</f>
        <v/>
      </c>
      <c r="M305" s="1" t="str">
        <f t="shared" si="4"/>
        <v/>
      </c>
    </row>
    <row r="306" spans="2:13" ht="18" customHeight="1" x14ac:dyDescent="0.25">
      <c r="B306" s="86"/>
      <c r="C306" s="25"/>
      <c r="D306" s="25"/>
      <c r="E306" s="25"/>
      <c r="F306" s="25"/>
      <c r="G306" s="99"/>
      <c r="H306" s="93"/>
      <c r="I306" s="4"/>
      <c r="K306" s="1">
        <f>ROWS($D$7:D306)</f>
        <v>300</v>
      </c>
      <c r="L306" s="1" t="str">
        <f>IF(D306=RECHERCHE!$E$5,K306,"")</f>
        <v/>
      </c>
      <c r="M306" s="1" t="str">
        <f t="shared" si="4"/>
        <v/>
      </c>
    </row>
    <row r="307" spans="2:13" ht="18" customHeight="1" x14ac:dyDescent="0.25">
      <c r="B307" s="86"/>
      <c r="C307" s="25"/>
      <c r="D307" s="25"/>
      <c r="E307" s="25"/>
      <c r="F307" s="25"/>
      <c r="G307" s="99"/>
      <c r="H307" s="93"/>
      <c r="I307" s="4"/>
      <c r="K307" s="1">
        <f>ROWS($D$7:D307)</f>
        <v>301</v>
      </c>
      <c r="L307" s="1" t="str">
        <f>IF(D307=RECHERCHE!$E$5,K307,"")</f>
        <v/>
      </c>
      <c r="M307" s="1" t="str">
        <f t="shared" si="4"/>
        <v/>
      </c>
    </row>
    <row r="308" spans="2:13" ht="18" customHeight="1" x14ac:dyDescent="0.25">
      <c r="B308" s="86"/>
      <c r="C308" s="25"/>
      <c r="D308" s="25"/>
      <c r="E308" s="25"/>
      <c r="F308" s="25"/>
      <c r="G308" s="99"/>
      <c r="H308" s="93"/>
      <c r="I308" s="4"/>
      <c r="K308" s="1">
        <f>ROWS($D$7:D308)</f>
        <v>302</v>
      </c>
      <c r="L308" s="1" t="str">
        <f>IF(D308=RECHERCHE!$E$5,K308,"")</f>
        <v/>
      </c>
      <c r="M308" s="1" t="str">
        <f t="shared" si="4"/>
        <v/>
      </c>
    </row>
    <row r="309" spans="2:13" ht="18" customHeight="1" x14ac:dyDescent="0.25">
      <c r="B309" s="86"/>
      <c r="C309" s="25"/>
      <c r="D309" s="25"/>
      <c r="E309" s="25"/>
      <c r="F309" s="25"/>
      <c r="G309" s="99"/>
      <c r="H309" s="93"/>
      <c r="I309" s="4"/>
      <c r="K309" s="1">
        <f>ROWS($D$7:D309)</f>
        <v>303</v>
      </c>
      <c r="L309" s="1" t="str">
        <f>IF(D309=RECHERCHE!$E$5,K309,"")</f>
        <v/>
      </c>
      <c r="M309" s="1" t="str">
        <f t="shared" si="4"/>
        <v/>
      </c>
    </row>
    <row r="310" spans="2:13" ht="18" customHeight="1" x14ac:dyDescent="0.25">
      <c r="B310" s="86"/>
      <c r="C310" s="25"/>
      <c r="D310" s="25"/>
      <c r="E310" s="25"/>
      <c r="F310" s="25"/>
      <c r="G310" s="99"/>
      <c r="H310" s="93"/>
      <c r="I310" s="4"/>
      <c r="K310" s="1">
        <f>ROWS($D$7:D310)</f>
        <v>304</v>
      </c>
      <c r="L310" s="1" t="str">
        <f>IF(D310=RECHERCHE!$E$5,K310,"")</f>
        <v/>
      </c>
      <c r="M310" s="1" t="str">
        <f t="shared" si="4"/>
        <v/>
      </c>
    </row>
    <row r="311" spans="2:13" ht="18" customHeight="1" x14ac:dyDescent="0.25">
      <c r="B311" s="86"/>
      <c r="C311" s="25"/>
      <c r="D311" s="25"/>
      <c r="E311" s="25"/>
      <c r="F311" s="25"/>
      <c r="G311" s="99"/>
      <c r="H311" s="93"/>
      <c r="I311" s="4"/>
      <c r="K311" s="1">
        <f>ROWS($D$7:D311)</f>
        <v>305</v>
      </c>
      <c r="L311" s="1" t="str">
        <f>IF(D311=RECHERCHE!$E$5,K311,"")</f>
        <v/>
      </c>
      <c r="M311" s="1" t="str">
        <f t="shared" si="4"/>
        <v/>
      </c>
    </row>
    <row r="312" spans="2:13" ht="18" customHeight="1" x14ac:dyDescent="0.25">
      <c r="B312" s="86"/>
      <c r="C312" s="25"/>
      <c r="D312" s="25"/>
      <c r="E312" s="25"/>
      <c r="F312" s="25"/>
      <c r="G312" s="99"/>
      <c r="H312" s="93"/>
      <c r="I312" s="4"/>
      <c r="K312" s="1">
        <f>ROWS($D$7:D312)</f>
        <v>306</v>
      </c>
      <c r="L312" s="1" t="str">
        <f>IF(D312=RECHERCHE!$E$5,K312,"")</f>
        <v/>
      </c>
      <c r="M312" s="1" t="str">
        <f t="shared" si="4"/>
        <v/>
      </c>
    </row>
    <row r="313" spans="2:13" ht="18" customHeight="1" x14ac:dyDescent="0.25">
      <c r="B313" s="86"/>
      <c r="C313" s="25"/>
      <c r="D313" s="25"/>
      <c r="E313" s="25"/>
      <c r="F313" s="25"/>
      <c r="G313" s="99"/>
      <c r="H313" s="93"/>
      <c r="I313" s="4"/>
      <c r="K313" s="1">
        <f>ROWS($D$7:D313)</f>
        <v>307</v>
      </c>
      <c r="L313" s="1" t="str">
        <f>IF(D313=RECHERCHE!$E$5,K313,"")</f>
        <v/>
      </c>
      <c r="M313" s="1" t="str">
        <f t="shared" si="4"/>
        <v/>
      </c>
    </row>
    <row r="314" spans="2:13" ht="18" customHeight="1" x14ac:dyDescent="0.25">
      <c r="B314" s="86"/>
      <c r="C314" s="25"/>
      <c r="D314" s="25"/>
      <c r="E314" s="25"/>
      <c r="F314" s="25"/>
      <c r="G314" s="99"/>
      <c r="H314" s="93"/>
      <c r="I314" s="4"/>
      <c r="K314" s="1">
        <f>ROWS($D$7:D314)</f>
        <v>308</v>
      </c>
      <c r="L314" s="1" t="str">
        <f>IF(D314=RECHERCHE!$E$5,K314,"")</f>
        <v/>
      </c>
      <c r="M314" s="1" t="str">
        <f t="shared" si="4"/>
        <v/>
      </c>
    </row>
    <row r="315" spans="2:13" ht="18" customHeight="1" x14ac:dyDescent="0.25">
      <c r="B315" s="86"/>
      <c r="C315" s="25"/>
      <c r="D315" s="25"/>
      <c r="E315" s="25"/>
      <c r="F315" s="25"/>
      <c r="G315" s="99"/>
      <c r="H315" s="93"/>
      <c r="I315" s="4"/>
      <c r="K315" s="1">
        <f>ROWS($D$7:D315)</f>
        <v>309</v>
      </c>
      <c r="L315" s="1" t="str">
        <f>IF(D315=RECHERCHE!$E$5,K315,"")</f>
        <v/>
      </c>
      <c r="M315" s="1" t="str">
        <f t="shared" si="4"/>
        <v/>
      </c>
    </row>
    <row r="316" spans="2:13" ht="18" customHeight="1" x14ac:dyDescent="0.25">
      <c r="B316" s="86"/>
      <c r="C316" s="25"/>
      <c r="D316" s="25"/>
      <c r="E316" s="25"/>
      <c r="F316" s="25"/>
      <c r="G316" s="99"/>
      <c r="H316" s="93"/>
      <c r="I316" s="4"/>
      <c r="K316" s="1">
        <f>ROWS($D$7:D316)</f>
        <v>310</v>
      </c>
      <c r="L316" s="1" t="str">
        <f>IF(D316=RECHERCHE!$E$5,K316,"")</f>
        <v/>
      </c>
      <c r="M316" s="1" t="str">
        <f t="shared" si="4"/>
        <v/>
      </c>
    </row>
    <row r="317" spans="2:13" ht="18" customHeight="1" x14ac:dyDescent="0.25">
      <c r="B317" s="86"/>
      <c r="C317" s="25"/>
      <c r="D317" s="25"/>
      <c r="E317" s="25"/>
      <c r="F317" s="25"/>
      <c r="G317" s="99"/>
      <c r="H317" s="93"/>
      <c r="I317" s="4"/>
      <c r="K317" s="1">
        <f>ROWS($D$7:D317)</f>
        <v>311</v>
      </c>
      <c r="L317" s="1" t="str">
        <f>IF(D317=RECHERCHE!$E$5,K317,"")</f>
        <v/>
      </c>
      <c r="M317" s="1" t="str">
        <f t="shared" si="4"/>
        <v/>
      </c>
    </row>
    <row r="318" spans="2:13" ht="18" customHeight="1" x14ac:dyDescent="0.25">
      <c r="B318" s="86"/>
      <c r="C318" s="25"/>
      <c r="D318" s="25"/>
      <c r="E318" s="25"/>
      <c r="F318" s="25"/>
      <c r="G318" s="99"/>
      <c r="H318" s="93"/>
      <c r="I318" s="4"/>
      <c r="K318" s="1">
        <f>ROWS($D$7:D318)</f>
        <v>312</v>
      </c>
      <c r="L318" s="1" t="str">
        <f>IF(D318=RECHERCHE!$E$5,K318,"")</f>
        <v/>
      </c>
      <c r="M318" s="1" t="str">
        <f t="shared" si="4"/>
        <v/>
      </c>
    </row>
    <row r="319" spans="2:13" ht="18" customHeight="1" x14ac:dyDescent="0.25">
      <c r="B319" s="86"/>
      <c r="C319" s="25"/>
      <c r="D319" s="25"/>
      <c r="E319" s="25"/>
      <c r="F319" s="25"/>
      <c r="G319" s="99"/>
      <c r="H319" s="93"/>
      <c r="I319" s="4"/>
      <c r="K319" s="1">
        <f>ROWS($D$7:D319)</f>
        <v>313</v>
      </c>
      <c r="L319" s="1" t="str">
        <f>IF(D319=RECHERCHE!$E$5,K319,"")</f>
        <v/>
      </c>
      <c r="M319" s="1" t="str">
        <f t="shared" si="4"/>
        <v/>
      </c>
    </row>
    <row r="320" spans="2:13" ht="18" customHeight="1" x14ac:dyDescent="0.25">
      <c r="B320" s="86"/>
      <c r="C320" s="25"/>
      <c r="D320" s="25"/>
      <c r="E320" s="25"/>
      <c r="F320" s="25"/>
      <c r="G320" s="99"/>
      <c r="H320" s="93"/>
      <c r="I320" s="4"/>
      <c r="K320" s="1">
        <f>ROWS($D$7:D320)</f>
        <v>314</v>
      </c>
      <c r="L320" s="1" t="str">
        <f>IF(D320=RECHERCHE!$E$5,K320,"")</f>
        <v/>
      </c>
      <c r="M320" s="1" t="str">
        <f t="shared" si="4"/>
        <v/>
      </c>
    </row>
    <row r="321" spans="2:13" ht="18" customHeight="1" x14ac:dyDescent="0.25">
      <c r="B321" s="86"/>
      <c r="C321" s="25"/>
      <c r="D321" s="25"/>
      <c r="E321" s="25"/>
      <c r="F321" s="25"/>
      <c r="G321" s="99"/>
      <c r="H321" s="93"/>
      <c r="I321" s="4"/>
      <c r="K321" s="1">
        <f>ROWS($D$7:D321)</f>
        <v>315</v>
      </c>
      <c r="L321" s="1" t="str">
        <f>IF(D321=RECHERCHE!$E$5,K321,"")</f>
        <v/>
      </c>
      <c r="M321" s="1" t="str">
        <f t="shared" si="4"/>
        <v/>
      </c>
    </row>
    <row r="322" spans="2:13" ht="18" customHeight="1" x14ac:dyDescent="0.25">
      <c r="B322" s="86"/>
      <c r="C322" s="25"/>
      <c r="D322" s="25"/>
      <c r="E322" s="25"/>
      <c r="F322" s="25"/>
      <c r="G322" s="99"/>
      <c r="H322" s="93"/>
      <c r="I322" s="4"/>
      <c r="K322" s="1">
        <f>ROWS($D$7:D322)</f>
        <v>316</v>
      </c>
      <c r="L322" s="1" t="str">
        <f>IF(D322=RECHERCHE!$E$5,K322,"")</f>
        <v/>
      </c>
      <c r="M322" s="1" t="str">
        <f t="shared" si="4"/>
        <v/>
      </c>
    </row>
    <row r="323" spans="2:13" ht="18" customHeight="1" x14ac:dyDescent="0.25">
      <c r="B323" s="86"/>
      <c r="C323" s="25"/>
      <c r="D323" s="25"/>
      <c r="E323" s="25"/>
      <c r="F323" s="25"/>
      <c r="G323" s="99"/>
      <c r="H323" s="93"/>
      <c r="I323" s="4"/>
      <c r="K323" s="1">
        <f>ROWS($D$7:D323)</f>
        <v>317</v>
      </c>
      <c r="L323" s="1" t="str">
        <f>IF(D323=RECHERCHE!$E$5,K323,"")</f>
        <v/>
      </c>
      <c r="M323" s="1" t="str">
        <f t="shared" si="4"/>
        <v/>
      </c>
    </row>
    <row r="324" spans="2:13" ht="18" customHeight="1" x14ac:dyDescent="0.25">
      <c r="B324" s="86"/>
      <c r="C324" s="25"/>
      <c r="D324" s="25"/>
      <c r="E324" s="25"/>
      <c r="F324" s="25"/>
      <c r="G324" s="99"/>
      <c r="H324" s="93"/>
      <c r="I324" s="4"/>
      <c r="K324" s="1">
        <f>ROWS($D$7:D324)</f>
        <v>318</v>
      </c>
      <c r="L324" s="1" t="str">
        <f>IF(D324=RECHERCHE!$E$5,K324,"")</f>
        <v/>
      </c>
      <c r="M324" s="1" t="str">
        <f t="shared" si="4"/>
        <v/>
      </c>
    </row>
    <row r="325" spans="2:13" ht="18" customHeight="1" x14ac:dyDescent="0.25">
      <c r="B325" s="86"/>
      <c r="C325" s="25"/>
      <c r="D325" s="25"/>
      <c r="E325" s="25"/>
      <c r="F325" s="25"/>
      <c r="G325" s="99"/>
      <c r="H325" s="93"/>
      <c r="I325" s="4"/>
      <c r="K325" s="1">
        <f>ROWS($D$7:D325)</f>
        <v>319</v>
      </c>
      <c r="L325" s="1" t="str">
        <f>IF(D325=RECHERCHE!$E$5,K325,"")</f>
        <v/>
      </c>
      <c r="M325" s="1" t="str">
        <f t="shared" si="4"/>
        <v/>
      </c>
    </row>
    <row r="326" spans="2:13" ht="18" customHeight="1" x14ac:dyDescent="0.25">
      <c r="B326" s="86"/>
      <c r="C326" s="25"/>
      <c r="D326" s="25"/>
      <c r="E326" s="25"/>
      <c r="F326" s="25"/>
      <c r="G326" s="99"/>
      <c r="H326" s="93"/>
      <c r="I326" s="4"/>
      <c r="K326" s="1">
        <f>ROWS($D$7:D326)</f>
        <v>320</v>
      </c>
      <c r="L326" s="1" t="str">
        <f>IF(D326=RECHERCHE!$E$5,K326,"")</f>
        <v/>
      </c>
      <c r="M326" s="1" t="str">
        <f t="shared" si="4"/>
        <v/>
      </c>
    </row>
    <row r="327" spans="2:13" ht="18" customHeight="1" x14ac:dyDescent="0.25">
      <c r="B327" s="86"/>
      <c r="C327" s="25"/>
      <c r="D327" s="25"/>
      <c r="E327" s="25"/>
      <c r="F327" s="25"/>
      <c r="G327" s="99"/>
      <c r="H327" s="93"/>
      <c r="I327" s="4"/>
      <c r="K327" s="1">
        <f>ROWS($D$7:D327)</f>
        <v>321</v>
      </c>
      <c r="L327" s="1" t="str">
        <f>IF(D327=RECHERCHE!$E$5,K327,"")</f>
        <v/>
      </c>
      <c r="M327" s="1" t="str">
        <f t="shared" si="4"/>
        <v/>
      </c>
    </row>
    <row r="328" spans="2:13" ht="18" customHeight="1" x14ac:dyDescent="0.25">
      <c r="B328" s="86"/>
      <c r="C328" s="25"/>
      <c r="D328" s="25"/>
      <c r="E328" s="25"/>
      <c r="F328" s="25"/>
      <c r="G328" s="99"/>
      <c r="H328" s="93"/>
      <c r="I328" s="4"/>
      <c r="K328" s="1">
        <f>ROWS($D$7:D328)</f>
        <v>322</v>
      </c>
      <c r="L328" s="1" t="str">
        <f>IF(D328=RECHERCHE!$E$5,K328,"")</f>
        <v/>
      </c>
      <c r="M328" s="1" t="str">
        <f t="shared" si="4"/>
        <v/>
      </c>
    </row>
    <row r="329" spans="2:13" ht="18" customHeight="1" x14ac:dyDescent="0.25">
      <c r="B329" s="86"/>
      <c r="C329" s="25"/>
      <c r="D329" s="25"/>
      <c r="E329" s="25"/>
      <c r="F329" s="25"/>
      <c r="G329" s="99"/>
      <c r="H329" s="93"/>
      <c r="I329" s="4"/>
      <c r="K329" s="1">
        <f>ROWS($D$7:D329)</f>
        <v>323</v>
      </c>
      <c r="L329" s="1" t="str">
        <f>IF(D329=RECHERCHE!$E$5,K329,"")</f>
        <v/>
      </c>
      <c r="M329" s="1" t="str">
        <f t="shared" ref="M329:M392" si="5">IFERROR(SMALL($L$7:$L$601,K329),"")</f>
        <v/>
      </c>
    </row>
    <row r="330" spans="2:13" ht="18" customHeight="1" x14ac:dyDescent="0.25">
      <c r="B330" s="86"/>
      <c r="C330" s="25"/>
      <c r="D330" s="25"/>
      <c r="E330" s="25"/>
      <c r="F330" s="25"/>
      <c r="G330" s="99"/>
      <c r="H330" s="93"/>
      <c r="I330" s="4"/>
      <c r="K330" s="1">
        <f>ROWS($D$7:D330)</f>
        <v>324</v>
      </c>
      <c r="L330" s="1" t="str">
        <f>IF(D330=RECHERCHE!$E$5,K330,"")</f>
        <v/>
      </c>
      <c r="M330" s="1" t="str">
        <f t="shared" si="5"/>
        <v/>
      </c>
    </row>
    <row r="331" spans="2:13" ht="18" customHeight="1" x14ac:dyDescent="0.25">
      <c r="B331" s="86"/>
      <c r="C331" s="25"/>
      <c r="D331" s="25"/>
      <c r="E331" s="25"/>
      <c r="F331" s="25"/>
      <c r="G331" s="99"/>
      <c r="H331" s="93"/>
      <c r="I331" s="4"/>
      <c r="K331" s="1">
        <f>ROWS($D$7:D331)</f>
        <v>325</v>
      </c>
      <c r="L331" s="1" t="str">
        <f>IF(D331=RECHERCHE!$E$5,K331,"")</f>
        <v/>
      </c>
      <c r="M331" s="1" t="str">
        <f t="shared" si="5"/>
        <v/>
      </c>
    </row>
    <row r="332" spans="2:13" ht="18" customHeight="1" x14ac:dyDescent="0.25">
      <c r="B332" s="86"/>
      <c r="C332" s="25"/>
      <c r="D332" s="25"/>
      <c r="E332" s="25"/>
      <c r="F332" s="25"/>
      <c r="G332" s="99"/>
      <c r="H332" s="93"/>
      <c r="I332" s="4"/>
      <c r="K332" s="1">
        <f>ROWS($D$7:D332)</f>
        <v>326</v>
      </c>
      <c r="L332" s="1" t="str">
        <f>IF(D332=RECHERCHE!$E$5,K332,"")</f>
        <v/>
      </c>
      <c r="M332" s="1" t="str">
        <f t="shared" si="5"/>
        <v/>
      </c>
    </row>
    <row r="333" spans="2:13" ht="18" customHeight="1" x14ac:dyDescent="0.25">
      <c r="B333" s="86"/>
      <c r="C333" s="25"/>
      <c r="D333" s="25"/>
      <c r="E333" s="25"/>
      <c r="F333" s="25"/>
      <c r="G333" s="99"/>
      <c r="H333" s="93"/>
      <c r="I333" s="4"/>
      <c r="K333" s="1">
        <f>ROWS($D$7:D333)</f>
        <v>327</v>
      </c>
      <c r="L333" s="1" t="str">
        <f>IF(D333=RECHERCHE!$E$5,K333,"")</f>
        <v/>
      </c>
      <c r="M333" s="1" t="str">
        <f t="shared" si="5"/>
        <v/>
      </c>
    </row>
    <row r="334" spans="2:13" ht="18" customHeight="1" x14ac:dyDescent="0.25">
      <c r="B334" s="86"/>
      <c r="C334" s="25"/>
      <c r="D334" s="25"/>
      <c r="E334" s="25"/>
      <c r="F334" s="25"/>
      <c r="G334" s="99"/>
      <c r="H334" s="93"/>
      <c r="I334" s="4"/>
      <c r="K334" s="1">
        <f>ROWS($D$7:D334)</f>
        <v>328</v>
      </c>
      <c r="L334" s="1" t="str">
        <f>IF(D334=RECHERCHE!$E$5,K334,"")</f>
        <v/>
      </c>
      <c r="M334" s="1" t="str">
        <f t="shared" si="5"/>
        <v/>
      </c>
    </row>
    <row r="335" spans="2:13" ht="18" customHeight="1" x14ac:dyDescent="0.25">
      <c r="B335" s="86"/>
      <c r="C335" s="25"/>
      <c r="D335" s="25"/>
      <c r="E335" s="25"/>
      <c r="F335" s="25"/>
      <c r="G335" s="99"/>
      <c r="H335" s="93"/>
      <c r="I335" s="4"/>
      <c r="K335" s="1">
        <f>ROWS($D$7:D335)</f>
        <v>329</v>
      </c>
      <c r="L335" s="1" t="str">
        <f>IF(D335=RECHERCHE!$E$5,K335,"")</f>
        <v/>
      </c>
      <c r="M335" s="1" t="str">
        <f t="shared" si="5"/>
        <v/>
      </c>
    </row>
    <row r="336" spans="2:13" ht="18" customHeight="1" x14ac:dyDescent="0.25">
      <c r="B336" s="86"/>
      <c r="C336" s="25"/>
      <c r="D336" s="25"/>
      <c r="E336" s="25"/>
      <c r="F336" s="25"/>
      <c r="G336" s="99"/>
      <c r="H336" s="93"/>
      <c r="I336" s="4"/>
      <c r="K336" s="1">
        <f>ROWS($D$7:D336)</f>
        <v>330</v>
      </c>
      <c r="L336" s="1" t="str">
        <f>IF(D336=RECHERCHE!$E$5,K336,"")</f>
        <v/>
      </c>
      <c r="M336" s="1" t="str">
        <f t="shared" si="5"/>
        <v/>
      </c>
    </row>
    <row r="337" spans="2:13" ht="18" customHeight="1" x14ac:dyDescent="0.25">
      <c r="B337" s="86"/>
      <c r="C337" s="25"/>
      <c r="D337" s="25"/>
      <c r="E337" s="25"/>
      <c r="F337" s="25"/>
      <c r="G337" s="99"/>
      <c r="H337" s="93"/>
      <c r="I337" s="4"/>
      <c r="K337" s="1">
        <f>ROWS($D$7:D337)</f>
        <v>331</v>
      </c>
      <c r="L337" s="1" t="str">
        <f>IF(D337=RECHERCHE!$E$5,K337,"")</f>
        <v/>
      </c>
      <c r="M337" s="1" t="str">
        <f t="shared" si="5"/>
        <v/>
      </c>
    </row>
    <row r="338" spans="2:13" ht="18" customHeight="1" x14ac:dyDescent="0.25">
      <c r="B338" s="86"/>
      <c r="C338" s="25"/>
      <c r="D338" s="25"/>
      <c r="E338" s="25"/>
      <c r="F338" s="25"/>
      <c r="G338" s="99"/>
      <c r="H338" s="93"/>
      <c r="I338" s="4"/>
      <c r="K338" s="1">
        <f>ROWS($D$7:D338)</f>
        <v>332</v>
      </c>
      <c r="L338" s="1" t="str">
        <f>IF(D338=RECHERCHE!$E$5,K338,"")</f>
        <v/>
      </c>
      <c r="M338" s="1" t="str">
        <f t="shared" si="5"/>
        <v/>
      </c>
    </row>
    <row r="339" spans="2:13" ht="18" customHeight="1" x14ac:dyDescent="0.25">
      <c r="B339" s="86"/>
      <c r="C339" s="25"/>
      <c r="D339" s="25"/>
      <c r="E339" s="25"/>
      <c r="F339" s="25"/>
      <c r="G339" s="99"/>
      <c r="H339" s="93"/>
      <c r="I339" s="4"/>
      <c r="K339" s="1">
        <f>ROWS($D$7:D339)</f>
        <v>333</v>
      </c>
      <c r="L339" s="1" t="str">
        <f>IF(D339=RECHERCHE!$E$5,K339,"")</f>
        <v/>
      </c>
      <c r="M339" s="1" t="str">
        <f t="shared" si="5"/>
        <v/>
      </c>
    </row>
    <row r="340" spans="2:13" ht="18" customHeight="1" x14ac:dyDescent="0.25">
      <c r="B340" s="86"/>
      <c r="C340" s="25"/>
      <c r="D340" s="25"/>
      <c r="E340" s="25"/>
      <c r="F340" s="25"/>
      <c r="G340" s="99"/>
      <c r="H340" s="93"/>
      <c r="I340" s="4"/>
      <c r="K340" s="1">
        <f>ROWS($D$7:D340)</f>
        <v>334</v>
      </c>
      <c r="L340" s="1" t="str">
        <f>IF(D340=RECHERCHE!$E$5,K340,"")</f>
        <v/>
      </c>
      <c r="M340" s="1" t="str">
        <f t="shared" si="5"/>
        <v/>
      </c>
    </row>
    <row r="341" spans="2:13" ht="18" customHeight="1" x14ac:dyDescent="0.25">
      <c r="B341" s="86"/>
      <c r="C341" s="25"/>
      <c r="D341" s="25"/>
      <c r="E341" s="25"/>
      <c r="F341" s="25"/>
      <c r="G341" s="99"/>
      <c r="H341" s="93"/>
      <c r="I341" s="4"/>
      <c r="K341" s="1">
        <f>ROWS($D$7:D341)</f>
        <v>335</v>
      </c>
      <c r="L341" s="1" t="str">
        <f>IF(D341=RECHERCHE!$E$5,K341,"")</f>
        <v/>
      </c>
      <c r="M341" s="1" t="str">
        <f t="shared" si="5"/>
        <v/>
      </c>
    </row>
    <row r="342" spans="2:13" ht="18" customHeight="1" x14ac:dyDescent="0.25">
      <c r="B342" s="86"/>
      <c r="C342" s="25"/>
      <c r="D342" s="25"/>
      <c r="E342" s="25"/>
      <c r="F342" s="25"/>
      <c r="G342" s="99"/>
      <c r="H342" s="93"/>
      <c r="I342" s="4"/>
      <c r="K342" s="1">
        <f>ROWS($D$7:D342)</f>
        <v>336</v>
      </c>
      <c r="L342" s="1" t="str">
        <f>IF(D342=RECHERCHE!$E$5,K342,"")</f>
        <v/>
      </c>
      <c r="M342" s="1" t="str">
        <f t="shared" si="5"/>
        <v/>
      </c>
    </row>
    <row r="343" spans="2:13" ht="18" customHeight="1" x14ac:dyDescent="0.25">
      <c r="B343" s="86"/>
      <c r="C343" s="25"/>
      <c r="D343" s="25"/>
      <c r="E343" s="25"/>
      <c r="F343" s="25"/>
      <c r="G343" s="99"/>
      <c r="H343" s="93"/>
      <c r="I343" s="4"/>
      <c r="K343" s="1">
        <f>ROWS($D$7:D343)</f>
        <v>337</v>
      </c>
      <c r="L343" s="1" t="str">
        <f>IF(D343=RECHERCHE!$E$5,K343,"")</f>
        <v/>
      </c>
      <c r="M343" s="1" t="str">
        <f t="shared" si="5"/>
        <v/>
      </c>
    </row>
    <row r="344" spans="2:13" ht="18" customHeight="1" x14ac:dyDescent="0.25">
      <c r="B344" s="86"/>
      <c r="C344" s="25"/>
      <c r="D344" s="25"/>
      <c r="E344" s="25"/>
      <c r="F344" s="25"/>
      <c r="G344" s="99"/>
      <c r="H344" s="93"/>
      <c r="I344" s="4"/>
      <c r="K344" s="1">
        <f>ROWS($D$7:D344)</f>
        <v>338</v>
      </c>
      <c r="L344" s="1" t="str">
        <f>IF(D344=RECHERCHE!$E$5,K344,"")</f>
        <v/>
      </c>
      <c r="M344" s="1" t="str">
        <f t="shared" si="5"/>
        <v/>
      </c>
    </row>
    <row r="345" spans="2:13" ht="18" customHeight="1" x14ac:dyDescent="0.25">
      <c r="B345" s="86"/>
      <c r="C345" s="25"/>
      <c r="D345" s="25"/>
      <c r="E345" s="25"/>
      <c r="F345" s="25"/>
      <c r="G345" s="99"/>
      <c r="H345" s="93"/>
      <c r="I345" s="4"/>
      <c r="K345" s="1">
        <f>ROWS($D$7:D345)</f>
        <v>339</v>
      </c>
      <c r="L345" s="1" t="str">
        <f>IF(D345=RECHERCHE!$E$5,K345,"")</f>
        <v/>
      </c>
      <c r="M345" s="1" t="str">
        <f t="shared" si="5"/>
        <v/>
      </c>
    </row>
    <row r="346" spans="2:13" ht="18" customHeight="1" x14ac:dyDescent="0.25">
      <c r="B346" s="86"/>
      <c r="C346" s="25"/>
      <c r="D346" s="25"/>
      <c r="E346" s="25"/>
      <c r="F346" s="25"/>
      <c r="G346" s="99"/>
      <c r="H346" s="93"/>
      <c r="I346" s="4"/>
      <c r="K346" s="1">
        <f>ROWS($D$7:D346)</f>
        <v>340</v>
      </c>
      <c r="L346" s="1" t="str">
        <f>IF(D346=RECHERCHE!$E$5,K346,"")</f>
        <v/>
      </c>
      <c r="M346" s="1" t="str">
        <f t="shared" si="5"/>
        <v/>
      </c>
    </row>
    <row r="347" spans="2:13" ht="18" customHeight="1" x14ac:dyDescent="0.25">
      <c r="B347" s="86"/>
      <c r="C347" s="25"/>
      <c r="D347" s="25"/>
      <c r="E347" s="25"/>
      <c r="F347" s="25"/>
      <c r="G347" s="99"/>
      <c r="H347" s="93"/>
      <c r="I347" s="4"/>
      <c r="K347" s="1">
        <f>ROWS($D$7:D347)</f>
        <v>341</v>
      </c>
      <c r="L347" s="1" t="str">
        <f>IF(D347=RECHERCHE!$E$5,K347,"")</f>
        <v/>
      </c>
      <c r="M347" s="1" t="str">
        <f t="shared" si="5"/>
        <v/>
      </c>
    </row>
    <row r="348" spans="2:13" ht="18" customHeight="1" x14ac:dyDescent="0.25">
      <c r="B348" s="86"/>
      <c r="C348" s="25"/>
      <c r="D348" s="25"/>
      <c r="E348" s="25"/>
      <c r="F348" s="25"/>
      <c r="G348" s="99"/>
      <c r="H348" s="93"/>
      <c r="I348" s="4"/>
      <c r="K348" s="1">
        <f>ROWS($D$7:D348)</f>
        <v>342</v>
      </c>
      <c r="L348" s="1" t="str">
        <f>IF(D348=RECHERCHE!$E$5,K348,"")</f>
        <v/>
      </c>
      <c r="M348" s="1" t="str">
        <f t="shared" si="5"/>
        <v/>
      </c>
    </row>
    <row r="349" spans="2:13" ht="18" customHeight="1" x14ac:dyDescent="0.25">
      <c r="B349" s="86"/>
      <c r="C349" s="25"/>
      <c r="D349" s="25"/>
      <c r="E349" s="25"/>
      <c r="F349" s="25"/>
      <c r="G349" s="99"/>
      <c r="H349" s="93"/>
      <c r="I349" s="4"/>
      <c r="K349" s="1">
        <f>ROWS($D$7:D349)</f>
        <v>343</v>
      </c>
      <c r="L349" s="1" t="str">
        <f>IF(D349=RECHERCHE!$E$5,K349,"")</f>
        <v/>
      </c>
      <c r="M349" s="1" t="str">
        <f t="shared" si="5"/>
        <v/>
      </c>
    </row>
    <row r="350" spans="2:13" ht="18" customHeight="1" x14ac:dyDescent="0.25">
      <c r="B350" s="86"/>
      <c r="C350" s="25"/>
      <c r="D350" s="25"/>
      <c r="E350" s="25"/>
      <c r="F350" s="25"/>
      <c r="G350" s="99"/>
      <c r="H350" s="93"/>
      <c r="I350" s="4"/>
      <c r="K350" s="1">
        <f>ROWS($D$7:D350)</f>
        <v>344</v>
      </c>
      <c r="L350" s="1" t="str">
        <f>IF(D350=RECHERCHE!$E$5,K350,"")</f>
        <v/>
      </c>
      <c r="M350" s="1" t="str">
        <f t="shared" si="5"/>
        <v/>
      </c>
    </row>
    <row r="351" spans="2:13" ht="18" customHeight="1" x14ac:dyDescent="0.25">
      <c r="B351" s="86"/>
      <c r="C351" s="25"/>
      <c r="D351" s="25"/>
      <c r="E351" s="25"/>
      <c r="F351" s="25"/>
      <c r="G351" s="99"/>
      <c r="H351" s="93"/>
      <c r="I351" s="4"/>
      <c r="K351" s="1">
        <f>ROWS($D$7:D351)</f>
        <v>345</v>
      </c>
      <c r="L351" s="1" t="str">
        <f>IF(D351=RECHERCHE!$E$5,K351,"")</f>
        <v/>
      </c>
      <c r="M351" s="1" t="str">
        <f t="shared" si="5"/>
        <v/>
      </c>
    </row>
    <row r="352" spans="2:13" ht="18" customHeight="1" x14ac:dyDescent="0.25">
      <c r="B352" s="86"/>
      <c r="C352" s="25"/>
      <c r="D352" s="25"/>
      <c r="E352" s="25"/>
      <c r="F352" s="25"/>
      <c r="G352" s="99"/>
      <c r="H352" s="93"/>
      <c r="I352" s="4"/>
      <c r="K352" s="1">
        <f>ROWS($D$7:D352)</f>
        <v>346</v>
      </c>
      <c r="L352" s="1" t="str">
        <f>IF(D352=RECHERCHE!$E$5,K352,"")</f>
        <v/>
      </c>
      <c r="M352" s="1" t="str">
        <f t="shared" si="5"/>
        <v/>
      </c>
    </row>
    <row r="353" spans="2:13" ht="18" customHeight="1" x14ac:dyDescent="0.25">
      <c r="B353" s="86"/>
      <c r="C353" s="25"/>
      <c r="D353" s="25"/>
      <c r="E353" s="25"/>
      <c r="F353" s="25"/>
      <c r="G353" s="99"/>
      <c r="H353" s="93"/>
      <c r="I353" s="4"/>
      <c r="K353" s="1">
        <f>ROWS($D$7:D353)</f>
        <v>347</v>
      </c>
      <c r="L353" s="1" t="str">
        <f>IF(D353=RECHERCHE!$E$5,K353,"")</f>
        <v/>
      </c>
      <c r="M353" s="1" t="str">
        <f t="shared" si="5"/>
        <v/>
      </c>
    </row>
    <row r="354" spans="2:13" ht="18" customHeight="1" x14ac:dyDescent="0.25">
      <c r="B354" s="86"/>
      <c r="C354" s="25"/>
      <c r="D354" s="25"/>
      <c r="E354" s="25"/>
      <c r="F354" s="25"/>
      <c r="G354" s="99"/>
      <c r="H354" s="93"/>
      <c r="I354" s="4"/>
      <c r="K354" s="1">
        <f>ROWS($D$7:D354)</f>
        <v>348</v>
      </c>
      <c r="L354" s="1" t="str">
        <f>IF(D354=RECHERCHE!$E$5,K354,"")</f>
        <v/>
      </c>
      <c r="M354" s="1" t="str">
        <f t="shared" si="5"/>
        <v/>
      </c>
    </row>
    <row r="355" spans="2:13" ht="18" customHeight="1" x14ac:dyDescent="0.25">
      <c r="B355" s="86"/>
      <c r="C355" s="25"/>
      <c r="D355" s="25"/>
      <c r="E355" s="25"/>
      <c r="F355" s="25"/>
      <c r="G355" s="99"/>
      <c r="H355" s="93"/>
      <c r="I355" s="4"/>
      <c r="K355" s="1">
        <f>ROWS($D$7:D355)</f>
        <v>349</v>
      </c>
      <c r="L355" s="1" t="str">
        <f>IF(D355=RECHERCHE!$E$5,K355,"")</f>
        <v/>
      </c>
      <c r="M355" s="1" t="str">
        <f t="shared" si="5"/>
        <v/>
      </c>
    </row>
    <row r="356" spans="2:13" ht="18" customHeight="1" x14ac:dyDescent="0.25">
      <c r="B356" s="86"/>
      <c r="C356" s="25"/>
      <c r="D356" s="25"/>
      <c r="E356" s="25"/>
      <c r="F356" s="25"/>
      <c r="G356" s="99"/>
      <c r="H356" s="93"/>
      <c r="I356" s="4"/>
      <c r="K356" s="1">
        <f>ROWS($D$7:D356)</f>
        <v>350</v>
      </c>
      <c r="L356" s="1" t="str">
        <f>IF(D356=RECHERCHE!$E$5,K356,"")</f>
        <v/>
      </c>
      <c r="M356" s="1" t="str">
        <f t="shared" si="5"/>
        <v/>
      </c>
    </row>
    <row r="357" spans="2:13" ht="18" customHeight="1" x14ac:dyDescent="0.25">
      <c r="B357" s="86"/>
      <c r="C357" s="25"/>
      <c r="D357" s="25"/>
      <c r="E357" s="25"/>
      <c r="F357" s="25"/>
      <c r="G357" s="99"/>
      <c r="H357" s="93"/>
      <c r="I357" s="4"/>
      <c r="K357" s="1">
        <f>ROWS($D$7:D357)</f>
        <v>351</v>
      </c>
      <c r="L357" s="1" t="str">
        <f>IF(D357=RECHERCHE!$E$5,K357,"")</f>
        <v/>
      </c>
      <c r="M357" s="1" t="str">
        <f t="shared" si="5"/>
        <v/>
      </c>
    </row>
    <row r="358" spans="2:13" ht="18" customHeight="1" x14ac:dyDescent="0.25">
      <c r="B358" s="86"/>
      <c r="C358" s="25"/>
      <c r="D358" s="25"/>
      <c r="E358" s="25"/>
      <c r="F358" s="25"/>
      <c r="G358" s="99"/>
      <c r="H358" s="93"/>
      <c r="I358" s="4"/>
      <c r="K358" s="1">
        <f>ROWS($D$7:D358)</f>
        <v>352</v>
      </c>
      <c r="L358" s="1" t="str">
        <f>IF(D358=RECHERCHE!$E$5,K358,"")</f>
        <v/>
      </c>
      <c r="M358" s="1" t="str">
        <f t="shared" si="5"/>
        <v/>
      </c>
    </row>
    <row r="359" spans="2:13" ht="18" customHeight="1" x14ac:dyDescent="0.25">
      <c r="B359" s="86"/>
      <c r="C359" s="25"/>
      <c r="D359" s="25"/>
      <c r="E359" s="25"/>
      <c r="F359" s="25"/>
      <c r="G359" s="99"/>
      <c r="H359" s="93"/>
      <c r="I359" s="4"/>
      <c r="K359" s="1">
        <f>ROWS($D$7:D359)</f>
        <v>353</v>
      </c>
      <c r="L359" s="1" t="str">
        <f>IF(D359=RECHERCHE!$E$5,K359,"")</f>
        <v/>
      </c>
      <c r="M359" s="1" t="str">
        <f t="shared" si="5"/>
        <v/>
      </c>
    </row>
    <row r="360" spans="2:13" ht="18" customHeight="1" x14ac:dyDescent="0.25">
      <c r="B360" s="86"/>
      <c r="C360" s="25"/>
      <c r="D360" s="25"/>
      <c r="E360" s="25"/>
      <c r="F360" s="25"/>
      <c r="G360" s="99"/>
      <c r="H360" s="93"/>
      <c r="I360" s="4"/>
      <c r="K360" s="1">
        <f>ROWS($D$7:D360)</f>
        <v>354</v>
      </c>
      <c r="L360" s="1" t="str">
        <f>IF(D360=RECHERCHE!$E$5,K360,"")</f>
        <v/>
      </c>
      <c r="M360" s="1" t="str">
        <f t="shared" si="5"/>
        <v/>
      </c>
    </row>
    <row r="361" spans="2:13" ht="18" customHeight="1" x14ac:dyDescent="0.25">
      <c r="B361" s="86"/>
      <c r="C361" s="25"/>
      <c r="D361" s="25"/>
      <c r="E361" s="25"/>
      <c r="F361" s="25"/>
      <c r="G361" s="99"/>
      <c r="H361" s="93"/>
      <c r="I361" s="4"/>
      <c r="K361" s="1">
        <f>ROWS($D$7:D361)</f>
        <v>355</v>
      </c>
      <c r="L361" s="1" t="str">
        <f>IF(D361=RECHERCHE!$E$5,K361,"")</f>
        <v/>
      </c>
      <c r="M361" s="1" t="str">
        <f t="shared" si="5"/>
        <v/>
      </c>
    </row>
    <row r="362" spans="2:13" ht="18" customHeight="1" x14ac:dyDescent="0.25">
      <c r="B362" s="86"/>
      <c r="C362" s="25"/>
      <c r="D362" s="25"/>
      <c r="E362" s="25"/>
      <c r="F362" s="25"/>
      <c r="G362" s="99"/>
      <c r="H362" s="93"/>
      <c r="I362" s="4"/>
      <c r="K362" s="1">
        <f>ROWS($D$7:D362)</f>
        <v>356</v>
      </c>
      <c r="L362" s="1" t="str">
        <f>IF(D362=RECHERCHE!$E$5,K362,"")</f>
        <v/>
      </c>
      <c r="M362" s="1" t="str">
        <f t="shared" si="5"/>
        <v/>
      </c>
    </row>
    <row r="363" spans="2:13" ht="18" customHeight="1" x14ac:dyDescent="0.25">
      <c r="B363" s="86"/>
      <c r="C363" s="25"/>
      <c r="D363" s="25"/>
      <c r="E363" s="25"/>
      <c r="F363" s="25"/>
      <c r="G363" s="99"/>
      <c r="H363" s="93"/>
      <c r="I363" s="4"/>
      <c r="K363" s="1">
        <f>ROWS($D$7:D363)</f>
        <v>357</v>
      </c>
      <c r="L363" s="1" t="str">
        <f>IF(D363=RECHERCHE!$E$5,K363,"")</f>
        <v/>
      </c>
      <c r="M363" s="1" t="str">
        <f t="shared" si="5"/>
        <v/>
      </c>
    </row>
    <row r="364" spans="2:13" ht="18" customHeight="1" x14ac:dyDescent="0.25">
      <c r="B364" s="86"/>
      <c r="C364" s="25"/>
      <c r="D364" s="25"/>
      <c r="E364" s="25"/>
      <c r="F364" s="25"/>
      <c r="G364" s="99"/>
      <c r="H364" s="93"/>
      <c r="I364" s="4"/>
      <c r="K364" s="1">
        <f>ROWS($D$7:D364)</f>
        <v>358</v>
      </c>
      <c r="L364" s="1" t="str">
        <f>IF(D364=RECHERCHE!$E$5,K364,"")</f>
        <v/>
      </c>
      <c r="M364" s="1" t="str">
        <f t="shared" si="5"/>
        <v/>
      </c>
    </row>
    <row r="365" spans="2:13" ht="18" customHeight="1" x14ac:dyDescent="0.25">
      <c r="B365" s="86"/>
      <c r="C365" s="25"/>
      <c r="D365" s="25"/>
      <c r="E365" s="25"/>
      <c r="F365" s="25"/>
      <c r="G365" s="99"/>
      <c r="H365" s="93"/>
      <c r="I365" s="4"/>
      <c r="K365" s="1">
        <f>ROWS($D$7:D365)</f>
        <v>359</v>
      </c>
      <c r="L365" s="1" t="str">
        <f>IF(D365=RECHERCHE!$E$5,K365,"")</f>
        <v/>
      </c>
      <c r="M365" s="1" t="str">
        <f t="shared" si="5"/>
        <v/>
      </c>
    </row>
    <row r="366" spans="2:13" ht="18" customHeight="1" x14ac:dyDescent="0.25">
      <c r="B366" s="86"/>
      <c r="C366" s="25"/>
      <c r="D366" s="25"/>
      <c r="E366" s="25"/>
      <c r="F366" s="25"/>
      <c r="G366" s="99"/>
      <c r="H366" s="93"/>
      <c r="I366" s="4"/>
      <c r="K366" s="1">
        <f>ROWS($D$7:D366)</f>
        <v>360</v>
      </c>
      <c r="L366" s="1" t="str">
        <f>IF(D366=RECHERCHE!$E$5,K366,"")</f>
        <v/>
      </c>
      <c r="M366" s="1" t="str">
        <f t="shared" si="5"/>
        <v/>
      </c>
    </row>
    <row r="367" spans="2:13" ht="18" customHeight="1" x14ac:dyDescent="0.25">
      <c r="B367" s="86"/>
      <c r="C367" s="25"/>
      <c r="D367" s="25"/>
      <c r="E367" s="25"/>
      <c r="F367" s="25"/>
      <c r="G367" s="99"/>
      <c r="H367" s="93"/>
      <c r="I367" s="4"/>
      <c r="K367" s="1">
        <f>ROWS($D$7:D367)</f>
        <v>361</v>
      </c>
      <c r="L367" s="1" t="str">
        <f>IF(D367=RECHERCHE!$E$5,K367,"")</f>
        <v/>
      </c>
      <c r="M367" s="1" t="str">
        <f t="shared" si="5"/>
        <v/>
      </c>
    </row>
    <row r="368" spans="2:13" ht="18" customHeight="1" x14ac:dyDescent="0.25">
      <c r="B368" s="86"/>
      <c r="C368" s="25"/>
      <c r="D368" s="25"/>
      <c r="E368" s="25"/>
      <c r="F368" s="25"/>
      <c r="G368" s="99"/>
      <c r="H368" s="93"/>
      <c r="I368" s="4"/>
      <c r="K368" s="1">
        <f>ROWS($D$7:D368)</f>
        <v>362</v>
      </c>
      <c r="L368" s="1" t="str">
        <f>IF(D368=RECHERCHE!$E$5,K368,"")</f>
        <v/>
      </c>
      <c r="M368" s="1" t="str">
        <f t="shared" si="5"/>
        <v/>
      </c>
    </row>
    <row r="369" spans="2:13" ht="18" customHeight="1" x14ac:dyDescent="0.25">
      <c r="B369" s="86"/>
      <c r="C369" s="25"/>
      <c r="D369" s="25"/>
      <c r="E369" s="25"/>
      <c r="F369" s="25"/>
      <c r="G369" s="99"/>
      <c r="H369" s="93"/>
      <c r="I369" s="4"/>
      <c r="K369" s="1">
        <f>ROWS($D$7:D369)</f>
        <v>363</v>
      </c>
      <c r="L369" s="1" t="str">
        <f>IF(D369=RECHERCHE!$E$5,K369,"")</f>
        <v/>
      </c>
      <c r="M369" s="1" t="str">
        <f t="shared" si="5"/>
        <v/>
      </c>
    </row>
    <row r="370" spans="2:13" ht="18" customHeight="1" x14ac:dyDescent="0.25">
      <c r="B370" s="86"/>
      <c r="C370" s="25"/>
      <c r="D370" s="25"/>
      <c r="E370" s="25"/>
      <c r="F370" s="25"/>
      <c r="G370" s="99"/>
      <c r="H370" s="93"/>
      <c r="I370" s="4"/>
      <c r="K370" s="1">
        <f>ROWS($D$7:D370)</f>
        <v>364</v>
      </c>
      <c r="L370" s="1" t="str">
        <f>IF(D370=RECHERCHE!$E$5,K370,"")</f>
        <v/>
      </c>
      <c r="M370" s="1" t="str">
        <f t="shared" si="5"/>
        <v/>
      </c>
    </row>
    <row r="371" spans="2:13" ht="18" customHeight="1" x14ac:dyDescent="0.25">
      <c r="B371" s="86"/>
      <c r="C371" s="25"/>
      <c r="D371" s="25"/>
      <c r="E371" s="25"/>
      <c r="F371" s="25"/>
      <c r="G371" s="99"/>
      <c r="H371" s="93"/>
      <c r="I371" s="4"/>
      <c r="K371" s="1">
        <f>ROWS($D$7:D371)</f>
        <v>365</v>
      </c>
      <c r="L371" s="1" t="str">
        <f>IF(D371=RECHERCHE!$E$5,K371,"")</f>
        <v/>
      </c>
      <c r="M371" s="1" t="str">
        <f t="shared" si="5"/>
        <v/>
      </c>
    </row>
    <row r="372" spans="2:13" ht="18" customHeight="1" x14ac:dyDescent="0.25">
      <c r="B372" s="86"/>
      <c r="C372" s="25"/>
      <c r="D372" s="25"/>
      <c r="E372" s="25"/>
      <c r="F372" s="25"/>
      <c r="G372" s="99"/>
      <c r="H372" s="93"/>
      <c r="I372" s="4"/>
      <c r="K372" s="1">
        <f>ROWS($D$7:D372)</f>
        <v>366</v>
      </c>
      <c r="L372" s="1" t="str">
        <f>IF(D372=RECHERCHE!$E$5,K372,"")</f>
        <v/>
      </c>
      <c r="M372" s="1" t="str">
        <f t="shared" si="5"/>
        <v/>
      </c>
    </row>
    <row r="373" spans="2:13" ht="18" customHeight="1" x14ac:dyDescent="0.25">
      <c r="B373" s="86"/>
      <c r="C373" s="25"/>
      <c r="D373" s="25"/>
      <c r="E373" s="25"/>
      <c r="F373" s="25"/>
      <c r="G373" s="99"/>
      <c r="H373" s="93"/>
      <c r="I373" s="4"/>
      <c r="K373" s="1">
        <f>ROWS($D$7:D373)</f>
        <v>367</v>
      </c>
      <c r="L373" s="1" t="str">
        <f>IF(D373=RECHERCHE!$E$5,K373,"")</f>
        <v/>
      </c>
      <c r="M373" s="1" t="str">
        <f t="shared" si="5"/>
        <v/>
      </c>
    </row>
    <row r="374" spans="2:13" ht="18" customHeight="1" x14ac:dyDescent="0.25">
      <c r="B374" s="86"/>
      <c r="C374" s="25"/>
      <c r="D374" s="25"/>
      <c r="E374" s="25"/>
      <c r="F374" s="25"/>
      <c r="G374" s="99"/>
      <c r="H374" s="93"/>
      <c r="I374" s="4"/>
      <c r="K374" s="1">
        <f>ROWS($D$7:D374)</f>
        <v>368</v>
      </c>
      <c r="L374" s="1" t="str">
        <f>IF(D374=RECHERCHE!$E$5,K374,"")</f>
        <v/>
      </c>
      <c r="M374" s="1" t="str">
        <f t="shared" si="5"/>
        <v/>
      </c>
    </row>
    <row r="375" spans="2:13" ht="18" customHeight="1" x14ac:dyDescent="0.25">
      <c r="B375" s="86"/>
      <c r="C375" s="25"/>
      <c r="D375" s="25"/>
      <c r="E375" s="25"/>
      <c r="F375" s="25"/>
      <c r="G375" s="99"/>
      <c r="H375" s="93"/>
      <c r="I375" s="4"/>
      <c r="K375" s="1">
        <f>ROWS($D$7:D375)</f>
        <v>369</v>
      </c>
      <c r="L375" s="1" t="str">
        <f>IF(D375=RECHERCHE!$E$5,K375,"")</f>
        <v/>
      </c>
      <c r="M375" s="1" t="str">
        <f t="shared" si="5"/>
        <v/>
      </c>
    </row>
    <row r="376" spans="2:13" ht="18" customHeight="1" x14ac:dyDescent="0.25">
      <c r="B376" s="86"/>
      <c r="C376" s="25"/>
      <c r="D376" s="25"/>
      <c r="E376" s="25"/>
      <c r="F376" s="25"/>
      <c r="G376" s="99"/>
      <c r="H376" s="93"/>
      <c r="I376" s="4"/>
      <c r="K376" s="1">
        <f>ROWS($D$7:D376)</f>
        <v>370</v>
      </c>
      <c r="L376" s="1" t="str">
        <f>IF(D376=RECHERCHE!$E$5,K376,"")</f>
        <v/>
      </c>
      <c r="M376" s="1" t="str">
        <f t="shared" si="5"/>
        <v/>
      </c>
    </row>
    <row r="377" spans="2:13" ht="18" customHeight="1" x14ac:dyDescent="0.25">
      <c r="B377" s="86"/>
      <c r="C377" s="25"/>
      <c r="D377" s="25"/>
      <c r="E377" s="25"/>
      <c r="F377" s="25"/>
      <c r="G377" s="99"/>
      <c r="H377" s="93"/>
      <c r="I377" s="4"/>
      <c r="K377" s="1">
        <f>ROWS($D$7:D377)</f>
        <v>371</v>
      </c>
      <c r="L377" s="1" t="str">
        <f>IF(D377=RECHERCHE!$E$5,K377,"")</f>
        <v/>
      </c>
      <c r="M377" s="1" t="str">
        <f t="shared" si="5"/>
        <v/>
      </c>
    </row>
    <row r="378" spans="2:13" ht="18" customHeight="1" x14ac:dyDescent="0.25">
      <c r="B378" s="86"/>
      <c r="C378" s="25"/>
      <c r="D378" s="25"/>
      <c r="E378" s="25"/>
      <c r="F378" s="25"/>
      <c r="G378" s="99"/>
      <c r="H378" s="93"/>
      <c r="I378" s="4"/>
      <c r="K378" s="1">
        <f>ROWS($D$7:D378)</f>
        <v>372</v>
      </c>
      <c r="L378" s="1" t="str">
        <f>IF(D378=RECHERCHE!$E$5,K378,"")</f>
        <v/>
      </c>
      <c r="M378" s="1" t="str">
        <f t="shared" si="5"/>
        <v/>
      </c>
    </row>
    <row r="379" spans="2:13" ht="18" customHeight="1" x14ac:dyDescent="0.25">
      <c r="B379" s="86"/>
      <c r="C379" s="25"/>
      <c r="D379" s="25"/>
      <c r="E379" s="25"/>
      <c r="F379" s="25"/>
      <c r="G379" s="99"/>
      <c r="H379" s="93"/>
      <c r="I379" s="4"/>
      <c r="K379" s="1">
        <f>ROWS($D$7:D379)</f>
        <v>373</v>
      </c>
      <c r="L379" s="1" t="str">
        <f>IF(D379=RECHERCHE!$E$5,K379,"")</f>
        <v/>
      </c>
      <c r="M379" s="1" t="str">
        <f t="shared" si="5"/>
        <v/>
      </c>
    </row>
    <row r="380" spans="2:13" ht="18" customHeight="1" x14ac:dyDescent="0.25">
      <c r="B380" s="86"/>
      <c r="C380" s="25"/>
      <c r="D380" s="25"/>
      <c r="E380" s="25"/>
      <c r="F380" s="25"/>
      <c r="G380" s="99"/>
      <c r="H380" s="93"/>
      <c r="I380" s="4"/>
      <c r="K380" s="1">
        <f>ROWS($D$7:D380)</f>
        <v>374</v>
      </c>
      <c r="L380" s="1" t="str">
        <f>IF(D380=RECHERCHE!$E$5,K380,"")</f>
        <v/>
      </c>
      <c r="M380" s="1" t="str">
        <f t="shared" si="5"/>
        <v/>
      </c>
    </row>
    <row r="381" spans="2:13" ht="18" customHeight="1" x14ac:dyDescent="0.25">
      <c r="B381" s="86"/>
      <c r="C381" s="25"/>
      <c r="D381" s="25"/>
      <c r="E381" s="25"/>
      <c r="F381" s="25"/>
      <c r="G381" s="99"/>
      <c r="H381" s="93"/>
      <c r="I381" s="4"/>
      <c r="K381" s="1">
        <f>ROWS($D$7:D381)</f>
        <v>375</v>
      </c>
      <c r="L381" s="1" t="str">
        <f>IF(D381=RECHERCHE!$E$5,K381,"")</f>
        <v/>
      </c>
      <c r="M381" s="1" t="str">
        <f t="shared" si="5"/>
        <v/>
      </c>
    </row>
    <row r="382" spans="2:13" ht="18" customHeight="1" x14ac:dyDescent="0.25">
      <c r="B382" s="86"/>
      <c r="C382" s="25"/>
      <c r="D382" s="25"/>
      <c r="E382" s="25"/>
      <c r="F382" s="25"/>
      <c r="G382" s="99"/>
      <c r="H382" s="93"/>
      <c r="I382" s="4"/>
      <c r="K382" s="1">
        <f>ROWS($D$7:D382)</f>
        <v>376</v>
      </c>
      <c r="L382" s="1" t="str">
        <f>IF(D382=RECHERCHE!$E$5,K382,"")</f>
        <v/>
      </c>
      <c r="M382" s="1" t="str">
        <f t="shared" si="5"/>
        <v/>
      </c>
    </row>
    <row r="383" spans="2:13" ht="18" customHeight="1" x14ac:dyDescent="0.25">
      <c r="B383" s="86"/>
      <c r="C383" s="25"/>
      <c r="D383" s="25"/>
      <c r="E383" s="25"/>
      <c r="F383" s="25"/>
      <c r="G383" s="99"/>
      <c r="H383" s="93"/>
      <c r="I383" s="4"/>
      <c r="K383" s="1">
        <f>ROWS($D$7:D383)</f>
        <v>377</v>
      </c>
      <c r="L383" s="1" t="str">
        <f>IF(D383=RECHERCHE!$E$5,K383,"")</f>
        <v/>
      </c>
      <c r="M383" s="1" t="str">
        <f t="shared" si="5"/>
        <v/>
      </c>
    </row>
    <row r="384" spans="2:13" ht="18" customHeight="1" x14ac:dyDescent="0.25">
      <c r="B384" s="86"/>
      <c r="C384" s="25"/>
      <c r="D384" s="25"/>
      <c r="E384" s="25"/>
      <c r="F384" s="25"/>
      <c r="G384" s="99"/>
      <c r="H384" s="93"/>
      <c r="I384" s="4"/>
      <c r="K384" s="1">
        <f>ROWS($D$7:D384)</f>
        <v>378</v>
      </c>
      <c r="L384" s="1" t="str">
        <f>IF(D384=RECHERCHE!$E$5,K384,"")</f>
        <v/>
      </c>
      <c r="M384" s="1" t="str">
        <f t="shared" si="5"/>
        <v/>
      </c>
    </row>
    <row r="385" spans="2:13" ht="18" customHeight="1" x14ac:dyDescent="0.25">
      <c r="B385" s="86"/>
      <c r="C385" s="25"/>
      <c r="D385" s="25"/>
      <c r="E385" s="25"/>
      <c r="F385" s="25"/>
      <c r="G385" s="99"/>
      <c r="H385" s="93"/>
      <c r="I385" s="4"/>
      <c r="K385" s="1">
        <f>ROWS($D$7:D385)</f>
        <v>379</v>
      </c>
      <c r="L385" s="1" t="str">
        <f>IF(D385=RECHERCHE!$E$5,K385,"")</f>
        <v/>
      </c>
      <c r="M385" s="1" t="str">
        <f t="shared" si="5"/>
        <v/>
      </c>
    </row>
    <row r="386" spans="2:13" ht="18" customHeight="1" x14ac:dyDescent="0.25">
      <c r="B386" s="86"/>
      <c r="C386" s="25"/>
      <c r="D386" s="25"/>
      <c r="E386" s="25"/>
      <c r="F386" s="25"/>
      <c r="G386" s="99"/>
      <c r="H386" s="93"/>
      <c r="I386" s="4"/>
      <c r="K386" s="1">
        <f>ROWS($D$7:D386)</f>
        <v>380</v>
      </c>
      <c r="L386" s="1" t="str">
        <f>IF(D386=RECHERCHE!$E$5,K386,"")</f>
        <v/>
      </c>
      <c r="M386" s="1" t="str">
        <f t="shared" si="5"/>
        <v/>
      </c>
    </row>
    <row r="387" spans="2:13" ht="18" customHeight="1" x14ac:dyDescent="0.25">
      <c r="B387" s="86"/>
      <c r="C387" s="25"/>
      <c r="D387" s="25"/>
      <c r="E387" s="25"/>
      <c r="F387" s="25"/>
      <c r="G387" s="99"/>
      <c r="H387" s="93"/>
      <c r="I387" s="4"/>
      <c r="K387" s="1">
        <f>ROWS($D$7:D387)</f>
        <v>381</v>
      </c>
      <c r="L387" s="1" t="str">
        <f>IF(D387=RECHERCHE!$E$5,K387,"")</f>
        <v/>
      </c>
      <c r="M387" s="1" t="str">
        <f t="shared" si="5"/>
        <v/>
      </c>
    </row>
    <row r="388" spans="2:13" ht="18" customHeight="1" x14ac:dyDescent="0.25">
      <c r="B388" s="86"/>
      <c r="C388" s="25"/>
      <c r="D388" s="25"/>
      <c r="E388" s="25"/>
      <c r="F388" s="25"/>
      <c r="G388" s="99"/>
      <c r="H388" s="93"/>
      <c r="I388" s="4"/>
      <c r="K388" s="1">
        <f>ROWS($D$7:D388)</f>
        <v>382</v>
      </c>
      <c r="L388" s="1" t="str">
        <f>IF(D388=RECHERCHE!$E$5,K388,"")</f>
        <v/>
      </c>
      <c r="M388" s="1" t="str">
        <f t="shared" si="5"/>
        <v/>
      </c>
    </row>
    <row r="389" spans="2:13" ht="18" customHeight="1" x14ac:dyDescent="0.25">
      <c r="B389" s="86"/>
      <c r="C389" s="25"/>
      <c r="D389" s="25"/>
      <c r="E389" s="25"/>
      <c r="F389" s="25"/>
      <c r="G389" s="99"/>
      <c r="H389" s="93"/>
      <c r="I389" s="4"/>
      <c r="K389" s="1">
        <f>ROWS($D$7:D389)</f>
        <v>383</v>
      </c>
      <c r="L389" s="1" t="str">
        <f>IF(D389=RECHERCHE!$E$5,K389,"")</f>
        <v/>
      </c>
      <c r="M389" s="1" t="str">
        <f t="shared" si="5"/>
        <v/>
      </c>
    </row>
    <row r="390" spans="2:13" ht="18" customHeight="1" x14ac:dyDescent="0.25">
      <c r="B390" s="86"/>
      <c r="C390" s="25"/>
      <c r="D390" s="25"/>
      <c r="E390" s="25"/>
      <c r="F390" s="25"/>
      <c r="G390" s="99"/>
      <c r="H390" s="93"/>
      <c r="I390" s="4"/>
      <c r="K390" s="1">
        <f>ROWS($D$7:D390)</f>
        <v>384</v>
      </c>
      <c r="L390" s="1" t="str">
        <f>IF(D390=RECHERCHE!$E$5,K390,"")</f>
        <v/>
      </c>
      <c r="M390" s="1" t="str">
        <f t="shared" si="5"/>
        <v/>
      </c>
    </row>
    <row r="391" spans="2:13" ht="18" customHeight="1" x14ac:dyDescent="0.25">
      <c r="B391" s="86"/>
      <c r="C391" s="25"/>
      <c r="D391" s="25"/>
      <c r="E391" s="25"/>
      <c r="F391" s="25"/>
      <c r="G391" s="99"/>
      <c r="H391" s="93"/>
      <c r="I391" s="4"/>
      <c r="K391" s="1">
        <f>ROWS($D$7:D391)</f>
        <v>385</v>
      </c>
      <c r="L391" s="1" t="str">
        <f>IF(D391=RECHERCHE!$E$5,K391,"")</f>
        <v/>
      </c>
      <c r="M391" s="1" t="str">
        <f t="shared" si="5"/>
        <v/>
      </c>
    </row>
    <row r="392" spans="2:13" ht="18" customHeight="1" x14ac:dyDescent="0.25">
      <c r="B392" s="86"/>
      <c r="C392" s="25"/>
      <c r="D392" s="25"/>
      <c r="E392" s="25"/>
      <c r="F392" s="25"/>
      <c r="G392" s="99"/>
      <c r="H392" s="93"/>
      <c r="I392" s="4"/>
      <c r="K392" s="1">
        <f>ROWS($D$7:D392)</f>
        <v>386</v>
      </c>
      <c r="L392" s="1" t="str">
        <f>IF(D392=RECHERCHE!$E$5,K392,"")</f>
        <v/>
      </c>
      <c r="M392" s="1" t="str">
        <f t="shared" si="5"/>
        <v/>
      </c>
    </row>
    <row r="393" spans="2:13" ht="18" customHeight="1" x14ac:dyDescent="0.25">
      <c r="B393" s="86"/>
      <c r="C393" s="25"/>
      <c r="D393" s="25"/>
      <c r="E393" s="25"/>
      <c r="F393" s="25"/>
      <c r="G393" s="99"/>
      <c r="H393" s="93"/>
      <c r="I393" s="4"/>
      <c r="K393" s="1">
        <f>ROWS($D$7:D393)</f>
        <v>387</v>
      </c>
      <c r="L393" s="1" t="str">
        <f>IF(D393=RECHERCHE!$E$5,K393,"")</f>
        <v/>
      </c>
      <c r="M393" s="1" t="str">
        <f t="shared" ref="M393:M456" si="6">IFERROR(SMALL($L$7:$L$601,K393),"")</f>
        <v/>
      </c>
    </row>
    <row r="394" spans="2:13" ht="18" customHeight="1" x14ac:dyDescent="0.25">
      <c r="B394" s="86"/>
      <c r="C394" s="25"/>
      <c r="D394" s="25"/>
      <c r="E394" s="25"/>
      <c r="F394" s="25"/>
      <c r="G394" s="99"/>
      <c r="H394" s="93"/>
      <c r="I394" s="4"/>
      <c r="K394" s="1">
        <f>ROWS($D$7:D394)</f>
        <v>388</v>
      </c>
      <c r="L394" s="1" t="str">
        <f>IF(D394=RECHERCHE!$E$5,K394,"")</f>
        <v/>
      </c>
      <c r="M394" s="1" t="str">
        <f t="shared" si="6"/>
        <v/>
      </c>
    </row>
    <row r="395" spans="2:13" ht="18" customHeight="1" x14ac:dyDescent="0.25">
      <c r="B395" s="86"/>
      <c r="C395" s="25"/>
      <c r="D395" s="25"/>
      <c r="E395" s="25"/>
      <c r="F395" s="25"/>
      <c r="G395" s="99"/>
      <c r="H395" s="93"/>
      <c r="I395" s="4"/>
      <c r="K395" s="1">
        <f>ROWS($D$7:D395)</f>
        <v>389</v>
      </c>
      <c r="L395" s="1" t="str">
        <f>IF(D395=RECHERCHE!$E$5,K395,"")</f>
        <v/>
      </c>
      <c r="M395" s="1" t="str">
        <f t="shared" si="6"/>
        <v/>
      </c>
    </row>
    <row r="396" spans="2:13" ht="18" customHeight="1" x14ac:dyDescent="0.25">
      <c r="B396" s="86"/>
      <c r="C396" s="25"/>
      <c r="D396" s="25"/>
      <c r="E396" s="25"/>
      <c r="F396" s="25"/>
      <c r="G396" s="99"/>
      <c r="H396" s="93"/>
      <c r="I396" s="4"/>
      <c r="K396" s="1">
        <f>ROWS($D$7:D396)</f>
        <v>390</v>
      </c>
      <c r="L396" s="1" t="str">
        <f>IF(D396=RECHERCHE!$E$5,K396,"")</f>
        <v/>
      </c>
      <c r="M396" s="1" t="str">
        <f t="shared" si="6"/>
        <v/>
      </c>
    </row>
    <row r="397" spans="2:13" ht="18" customHeight="1" x14ac:dyDescent="0.25">
      <c r="B397" s="86"/>
      <c r="C397" s="25"/>
      <c r="D397" s="25"/>
      <c r="E397" s="25"/>
      <c r="F397" s="25"/>
      <c r="G397" s="99"/>
      <c r="H397" s="93"/>
      <c r="I397" s="4"/>
      <c r="K397" s="1">
        <f>ROWS($D$7:D397)</f>
        <v>391</v>
      </c>
      <c r="L397" s="1" t="str">
        <f>IF(D397=RECHERCHE!$E$5,K397,"")</f>
        <v/>
      </c>
      <c r="M397" s="1" t="str">
        <f t="shared" si="6"/>
        <v/>
      </c>
    </row>
    <row r="398" spans="2:13" ht="18" customHeight="1" x14ac:dyDescent="0.25">
      <c r="B398" s="86"/>
      <c r="C398" s="25"/>
      <c r="D398" s="25"/>
      <c r="E398" s="25"/>
      <c r="F398" s="25"/>
      <c r="G398" s="99"/>
      <c r="H398" s="93"/>
      <c r="I398" s="4"/>
      <c r="K398" s="1">
        <f>ROWS($D$7:D398)</f>
        <v>392</v>
      </c>
      <c r="L398" s="1" t="str">
        <f>IF(D398=RECHERCHE!$E$5,K398,"")</f>
        <v/>
      </c>
      <c r="M398" s="1" t="str">
        <f t="shared" si="6"/>
        <v/>
      </c>
    </row>
    <row r="399" spans="2:13" ht="18" customHeight="1" x14ac:dyDescent="0.25">
      <c r="B399" s="86"/>
      <c r="C399" s="25"/>
      <c r="D399" s="25"/>
      <c r="E399" s="25"/>
      <c r="F399" s="25"/>
      <c r="G399" s="99"/>
      <c r="H399" s="93"/>
      <c r="I399" s="4"/>
      <c r="K399" s="1">
        <f>ROWS($D$7:D399)</f>
        <v>393</v>
      </c>
      <c r="L399" s="1" t="str">
        <f>IF(D399=RECHERCHE!$E$5,K399,"")</f>
        <v/>
      </c>
      <c r="M399" s="1" t="str">
        <f t="shared" si="6"/>
        <v/>
      </c>
    </row>
    <row r="400" spans="2:13" ht="18" customHeight="1" x14ac:dyDescent="0.25">
      <c r="B400" s="86"/>
      <c r="C400" s="25"/>
      <c r="D400" s="25"/>
      <c r="E400" s="25"/>
      <c r="F400" s="25"/>
      <c r="G400" s="99"/>
      <c r="H400" s="93"/>
      <c r="I400" s="4"/>
      <c r="K400" s="1">
        <f>ROWS($D$7:D400)</f>
        <v>394</v>
      </c>
      <c r="L400" s="1" t="str">
        <f>IF(D400=RECHERCHE!$E$5,K400,"")</f>
        <v/>
      </c>
      <c r="M400" s="1" t="str">
        <f t="shared" si="6"/>
        <v/>
      </c>
    </row>
    <row r="401" spans="2:13" ht="18" customHeight="1" x14ac:dyDescent="0.25">
      <c r="B401" s="86"/>
      <c r="C401" s="25"/>
      <c r="D401" s="25"/>
      <c r="E401" s="25"/>
      <c r="F401" s="25"/>
      <c r="G401" s="99"/>
      <c r="H401" s="93"/>
      <c r="I401" s="4"/>
      <c r="K401" s="1">
        <f>ROWS($D$7:D401)</f>
        <v>395</v>
      </c>
      <c r="L401" s="1" t="str">
        <f>IF(D401=RECHERCHE!$E$5,K401,"")</f>
        <v/>
      </c>
      <c r="M401" s="1" t="str">
        <f t="shared" si="6"/>
        <v/>
      </c>
    </row>
    <row r="402" spans="2:13" ht="18" customHeight="1" x14ac:dyDescent="0.25">
      <c r="B402" s="86"/>
      <c r="C402" s="25"/>
      <c r="D402" s="25"/>
      <c r="E402" s="25"/>
      <c r="F402" s="25"/>
      <c r="G402" s="99"/>
      <c r="H402" s="93"/>
      <c r="I402" s="4"/>
      <c r="K402" s="1">
        <f>ROWS($D$7:D402)</f>
        <v>396</v>
      </c>
      <c r="L402" s="1" t="str">
        <f>IF(D402=RECHERCHE!$E$5,K402,"")</f>
        <v/>
      </c>
      <c r="M402" s="1" t="str">
        <f t="shared" si="6"/>
        <v/>
      </c>
    </row>
    <row r="403" spans="2:13" ht="18" customHeight="1" x14ac:dyDescent="0.25">
      <c r="B403" s="86"/>
      <c r="C403" s="25"/>
      <c r="D403" s="25"/>
      <c r="E403" s="25"/>
      <c r="F403" s="25"/>
      <c r="G403" s="99"/>
      <c r="H403" s="93"/>
      <c r="I403" s="4"/>
      <c r="K403" s="1">
        <f>ROWS($D$7:D403)</f>
        <v>397</v>
      </c>
      <c r="L403" s="1" t="str">
        <f>IF(D403=RECHERCHE!$E$5,K403,"")</f>
        <v/>
      </c>
      <c r="M403" s="1" t="str">
        <f t="shared" si="6"/>
        <v/>
      </c>
    </row>
    <row r="404" spans="2:13" ht="18" customHeight="1" x14ac:dyDescent="0.25">
      <c r="B404" s="86"/>
      <c r="C404" s="25"/>
      <c r="D404" s="25"/>
      <c r="E404" s="25"/>
      <c r="F404" s="25"/>
      <c r="G404" s="99"/>
      <c r="H404" s="93"/>
      <c r="I404" s="4"/>
      <c r="K404" s="1">
        <f>ROWS($D$7:D404)</f>
        <v>398</v>
      </c>
      <c r="L404" s="1" t="str">
        <f>IF(D404=RECHERCHE!$E$5,K404,"")</f>
        <v/>
      </c>
      <c r="M404" s="1" t="str">
        <f t="shared" si="6"/>
        <v/>
      </c>
    </row>
    <row r="405" spans="2:13" ht="18" customHeight="1" x14ac:dyDescent="0.25">
      <c r="B405" s="86"/>
      <c r="C405" s="25"/>
      <c r="D405" s="25"/>
      <c r="E405" s="25"/>
      <c r="F405" s="25"/>
      <c r="G405" s="99"/>
      <c r="H405" s="93"/>
      <c r="I405" s="4"/>
      <c r="K405" s="1">
        <f>ROWS($D$7:D405)</f>
        <v>399</v>
      </c>
      <c r="L405" s="1" t="str">
        <f>IF(D405=RECHERCHE!$E$5,K405,"")</f>
        <v/>
      </c>
      <c r="M405" s="1" t="str">
        <f t="shared" si="6"/>
        <v/>
      </c>
    </row>
    <row r="406" spans="2:13" ht="18" customHeight="1" x14ac:dyDescent="0.25">
      <c r="B406" s="86"/>
      <c r="C406" s="25"/>
      <c r="D406" s="25"/>
      <c r="E406" s="25"/>
      <c r="F406" s="25"/>
      <c r="G406" s="99"/>
      <c r="H406" s="93"/>
      <c r="I406" s="4"/>
      <c r="K406" s="1">
        <f>ROWS($D$7:D406)</f>
        <v>400</v>
      </c>
      <c r="L406" s="1" t="str">
        <f>IF(D406=RECHERCHE!$E$5,K406,"")</f>
        <v/>
      </c>
      <c r="M406" s="1" t="str">
        <f t="shared" si="6"/>
        <v/>
      </c>
    </row>
    <row r="407" spans="2:13" ht="18" customHeight="1" x14ac:dyDescent="0.25">
      <c r="B407" s="86"/>
      <c r="C407" s="25"/>
      <c r="D407" s="25"/>
      <c r="E407" s="25"/>
      <c r="F407" s="25"/>
      <c r="G407" s="99"/>
      <c r="H407" s="93"/>
      <c r="I407" s="4"/>
      <c r="K407" s="1">
        <f>ROWS($D$7:D407)</f>
        <v>401</v>
      </c>
      <c r="L407" s="1" t="str">
        <f>IF(D407=RECHERCHE!$E$5,K407,"")</f>
        <v/>
      </c>
      <c r="M407" s="1" t="str">
        <f t="shared" si="6"/>
        <v/>
      </c>
    </row>
    <row r="408" spans="2:13" ht="18" customHeight="1" x14ac:dyDescent="0.25">
      <c r="B408" s="86"/>
      <c r="C408" s="25"/>
      <c r="D408" s="25"/>
      <c r="E408" s="25"/>
      <c r="F408" s="25"/>
      <c r="G408" s="99"/>
      <c r="H408" s="93"/>
      <c r="I408" s="4"/>
      <c r="K408" s="1">
        <f>ROWS($D$7:D408)</f>
        <v>402</v>
      </c>
      <c r="L408" s="1" t="str">
        <f>IF(D408=RECHERCHE!$E$5,K408,"")</f>
        <v/>
      </c>
      <c r="M408" s="1" t="str">
        <f t="shared" si="6"/>
        <v/>
      </c>
    </row>
    <row r="409" spans="2:13" ht="18" customHeight="1" x14ac:dyDescent="0.25">
      <c r="B409" s="86"/>
      <c r="C409" s="25"/>
      <c r="D409" s="25"/>
      <c r="E409" s="25"/>
      <c r="F409" s="25"/>
      <c r="G409" s="99"/>
      <c r="H409" s="93"/>
      <c r="I409" s="4"/>
      <c r="K409" s="1">
        <f>ROWS($D$7:D409)</f>
        <v>403</v>
      </c>
      <c r="L409" s="1" t="str">
        <f>IF(D409=RECHERCHE!$E$5,K409,"")</f>
        <v/>
      </c>
      <c r="M409" s="1" t="str">
        <f t="shared" si="6"/>
        <v/>
      </c>
    </row>
    <row r="410" spans="2:13" ht="18" customHeight="1" x14ac:dyDescent="0.25">
      <c r="B410" s="86"/>
      <c r="C410" s="25"/>
      <c r="D410" s="25"/>
      <c r="E410" s="25"/>
      <c r="F410" s="25"/>
      <c r="G410" s="99"/>
      <c r="H410" s="93"/>
      <c r="I410" s="4"/>
      <c r="K410" s="1">
        <f>ROWS($D$7:D410)</f>
        <v>404</v>
      </c>
      <c r="L410" s="1" t="str">
        <f>IF(D410=RECHERCHE!$E$5,K410,"")</f>
        <v/>
      </c>
      <c r="M410" s="1" t="str">
        <f t="shared" si="6"/>
        <v/>
      </c>
    </row>
    <row r="411" spans="2:13" ht="18" customHeight="1" x14ac:dyDescent="0.25">
      <c r="B411" s="86"/>
      <c r="C411" s="25"/>
      <c r="D411" s="25"/>
      <c r="E411" s="25"/>
      <c r="F411" s="25"/>
      <c r="G411" s="99"/>
      <c r="H411" s="93"/>
      <c r="I411" s="4"/>
      <c r="K411" s="1">
        <f>ROWS($D$7:D411)</f>
        <v>405</v>
      </c>
      <c r="L411" s="1" t="str">
        <f>IF(D411=RECHERCHE!$E$5,K411,"")</f>
        <v/>
      </c>
      <c r="M411" s="1" t="str">
        <f t="shared" si="6"/>
        <v/>
      </c>
    </row>
    <row r="412" spans="2:13" ht="18" customHeight="1" x14ac:dyDescent="0.25">
      <c r="B412" s="86"/>
      <c r="C412" s="25"/>
      <c r="D412" s="25"/>
      <c r="E412" s="25"/>
      <c r="F412" s="25"/>
      <c r="G412" s="99"/>
      <c r="H412" s="93"/>
      <c r="I412" s="4"/>
      <c r="K412" s="1">
        <f>ROWS($D$7:D412)</f>
        <v>406</v>
      </c>
      <c r="L412" s="1" t="str">
        <f>IF(D412=RECHERCHE!$E$5,K412,"")</f>
        <v/>
      </c>
      <c r="M412" s="1" t="str">
        <f t="shared" si="6"/>
        <v/>
      </c>
    </row>
    <row r="413" spans="2:13" ht="18" customHeight="1" x14ac:dyDescent="0.25">
      <c r="B413" s="86"/>
      <c r="C413" s="25"/>
      <c r="D413" s="25"/>
      <c r="E413" s="25"/>
      <c r="F413" s="25"/>
      <c r="G413" s="99"/>
      <c r="H413" s="93"/>
      <c r="I413" s="4"/>
      <c r="K413" s="1">
        <f>ROWS($D$7:D413)</f>
        <v>407</v>
      </c>
      <c r="L413" s="1" t="str">
        <f>IF(D413=RECHERCHE!$E$5,K413,"")</f>
        <v/>
      </c>
      <c r="M413" s="1" t="str">
        <f t="shared" si="6"/>
        <v/>
      </c>
    </row>
    <row r="414" spans="2:13" ht="18" customHeight="1" x14ac:dyDescent="0.25">
      <c r="B414" s="86"/>
      <c r="C414" s="25"/>
      <c r="D414" s="25"/>
      <c r="E414" s="25"/>
      <c r="F414" s="25"/>
      <c r="G414" s="99"/>
      <c r="H414" s="93"/>
      <c r="I414" s="4"/>
      <c r="K414" s="1">
        <f>ROWS($D$7:D414)</f>
        <v>408</v>
      </c>
      <c r="L414" s="1" t="str">
        <f>IF(D414=RECHERCHE!$E$5,K414,"")</f>
        <v/>
      </c>
      <c r="M414" s="1" t="str">
        <f t="shared" si="6"/>
        <v/>
      </c>
    </row>
    <row r="415" spans="2:13" ht="18" customHeight="1" x14ac:dyDescent="0.25">
      <c r="B415" s="86"/>
      <c r="C415" s="25"/>
      <c r="D415" s="25"/>
      <c r="E415" s="25"/>
      <c r="F415" s="25"/>
      <c r="G415" s="99"/>
      <c r="H415" s="93"/>
      <c r="I415" s="4"/>
      <c r="K415" s="1">
        <f>ROWS($D$7:D415)</f>
        <v>409</v>
      </c>
      <c r="L415" s="1" t="str">
        <f>IF(D415=RECHERCHE!$E$5,K415,"")</f>
        <v/>
      </c>
      <c r="M415" s="1" t="str">
        <f t="shared" si="6"/>
        <v/>
      </c>
    </row>
    <row r="416" spans="2:13" ht="18" customHeight="1" x14ac:dyDescent="0.25">
      <c r="B416" s="86"/>
      <c r="C416" s="25"/>
      <c r="D416" s="25"/>
      <c r="E416" s="25"/>
      <c r="F416" s="25"/>
      <c r="G416" s="99"/>
      <c r="H416" s="93"/>
      <c r="I416" s="4"/>
      <c r="K416" s="1">
        <f>ROWS($D$7:D416)</f>
        <v>410</v>
      </c>
      <c r="L416" s="1" t="str">
        <f>IF(D416=RECHERCHE!$E$5,K416,"")</f>
        <v/>
      </c>
      <c r="M416" s="1" t="str">
        <f t="shared" si="6"/>
        <v/>
      </c>
    </row>
    <row r="417" spans="2:13" ht="18" customHeight="1" x14ac:dyDescent="0.25">
      <c r="B417" s="86"/>
      <c r="C417" s="25"/>
      <c r="D417" s="25"/>
      <c r="E417" s="25"/>
      <c r="F417" s="25"/>
      <c r="G417" s="99"/>
      <c r="H417" s="93"/>
      <c r="I417" s="4"/>
      <c r="K417" s="1">
        <f>ROWS($D$7:D417)</f>
        <v>411</v>
      </c>
      <c r="L417" s="1" t="str">
        <f>IF(D417=RECHERCHE!$E$5,K417,"")</f>
        <v/>
      </c>
      <c r="M417" s="1" t="str">
        <f t="shared" si="6"/>
        <v/>
      </c>
    </row>
    <row r="418" spans="2:13" ht="18" customHeight="1" x14ac:dyDescent="0.25">
      <c r="B418" s="86"/>
      <c r="C418" s="25"/>
      <c r="D418" s="25"/>
      <c r="E418" s="25"/>
      <c r="F418" s="25"/>
      <c r="G418" s="99"/>
      <c r="H418" s="93"/>
      <c r="I418" s="4"/>
      <c r="K418" s="1">
        <f>ROWS($D$7:D418)</f>
        <v>412</v>
      </c>
      <c r="L418" s="1" t="str">
        <f>IF(D418=RECHERCHE!$E$5,K418,"")</f>
        <v/>
      </c>
      <c r="M418" s="1" t="str">
        <f t="shared" si="6"/>
        <v/>
      </c>
    </row>
    <row r="419" spans="2:13" ht="18" customHeight="1" x14ac:dyDescent="0.25">
      <c r="B419" s="86"/>
      <c r="C419" s="25"/>
      <c r="D419" s="25"/>
      <c r="E419" s="25"/>
      <c r="F419" s="25"/>
      <c r="G419" s="99"/>
      <c r="H419" s="93"/>
      <c r="I419" s="4"/>
      <c r="K419" s="1">
        <f>ROWS($D$7:D419)</f>
        <v>413</v>
      </c>
      <c r="L419" s="1" t="str">
        <f>IF(D419=RECHERCHE!$E$5,K419,"")</f>
        <v/>
      </c>
      <c r="M419" s="1" t="str">
        <f t="shared" si="6"/>
        <v/>
      </c>
    </row>
    <row r="420" spans="2:13" ht="18" customHeight="1" x14ac:dyDescent="0.25">
      <c r="B420" s="86"/>
      <c r="C420" s="25"/>
      <c r="D420" s="25"/>
      <c r="E420" s="25"/>
      <c r="F420" s="25"/>
      <c r="G420" s="99"/>
      <c r="H420" s="93"/>
      <c r="I420" s="4"/>
      <c r="K420" s="1">
        <f>ROWS($D$7:D420)</f>
        <v>414</v>
      </c>
      <c r="L420" s="1" t="str">
        <f>IF(D420=RECHERCHE!$E$5,K420,"")</f>
        <v/>
      </c>
      <c r="M420" s="1" t="str">
        <f t="shared" si="6"/>
        <v/>
      </c>
    </row>
    <row r="421" spans="2:13" ht="18" customHeight="1" x14ac:dyDescent="0.25">
      <c r="B421" s="86"/>
      <c r="C421" s="25"/>
      <c r="D421" s="25"/>
      <c r="E421" s="25"/>
      <c r="F421" s="25"/>
      <c r="G421" s="99"/>
      <c r="H421" s="93"/>
      <c r="I421" s="4"/>
      <c r="K421" s="1">
        <f>ROWS($D$7:D421)</f>
        <v>415</v>
      </c>
      <c r="L421" s="1" t="str">
        <f>IF(D421=RECHERCHE!$E$5,K421,"")</f>
        <v/>
      </c>
      <c r="M421" s="1" t="str">
        <f t="shared" si="6"/>
        <v/>
      </c>
    </row>
    <row r="422" spans="2:13" ht="18" customHeight="1" x14ac:dyDescent="0.25">
      <c r="B422" s="86"/>
      <c r="C422" s="25"/>
      <c r="D422" s="25"/>
      <c r="E422" s="25"/>
      <c r="F422" s="25"/>
      <c r="G422" s="99"/>
      <c r="H422" s="93"/>
      <c r="I422" s="4"/>
      <c r="K422" s="1">
        <f>ROWS($D$7:D422)</f>
        <v>416</v>
      </c>
      <c r="L422" s="1" t="str">
        <f>IF(D422=RECHERCHE!$E$5,K422,"")</f>
        <v/>
      </c>
      <c r="M422" s="1" t="str">
        <f t="shared" si="6"/>
        <v/>
      </c>
    </row>
    <row r="423" spans="2:13" ht="18" customHeight="1" x14ac:dyDescent="0.25">
      <c r="B423" s="86"/>
      <c r="C423" s="25"/>
      <c r="D423" s="25"/>
      <c r="E423" s="25"/>
      <c r="F423" s="25"/>
      <c r="G423" s="99"/>
      <c r="H423" s="93"/>
      <c r="I423" s="4"/>
      <c r="K423" s="1">
        <f>ROWS($D$7:D423)</f>
        <v>417</v>
      </c>
      <c r="L423" s="1" t="str">
        <f>IF(D423=RECHERCHE!$E$5,K423,"")</f>
        <v/>
      </c>
      <c r="M423" s="1" t="str">
        <f t="shared" si="6"/>
        <v/>
      </c>
    </row>
    <row r="424" spans="2:13" ht="18" customHeight="1" x14ac:dyDescent="0.25">
      <c r="B424" s="86"/>
      <c r="C424" s="25"/>
      <c r="D424" s="25"/>
      <c r="E424" s="25"/>
      <c r="F424" s="25"/>
      <c r="G424" s="99"/>
      <c r="H424" s="93"/>
      <c r="I424" s="4"/>
      <c r="K424" s="1">
        <f>ROWS($D$7:D424)</f>
        <v>418</v>
      </c>
      <c r="L424" s="1" t="str">
        <f>IF(D424=RECHERCHE!$E$5,K424,"")</f>
        <v/>
      </c>
      <c r="M424" s="1" t="str">
        <f t="shared" si="6"/>
        <v/>
      </c>
    </row>
    <row r="425" spans="2:13" ht="18" customHeight="1" x14ac:dyDescent="0.25">
      <c r="B425" s="86"/>
      <c r="C425" s="25"/>
      <c r="D425" s="25"/>
      <c r="E425" s="25"/>
      <c r="F425" s="25"/>
      <c r="G425" s="99"/>
      <c r="H425" s="93"/>
      <c r="I425" s="4"/>
      <c r="K425" s="1">
        <f>ROWS($D$7:D425)</f>
        <v>419</v>
      </c>
      <c r="L425" s="1" t="str">
        <f>IF(D425=RECHERCHE!$E$5,K425,"")</f>
        <v/>
      </c>
      <c r="M425" s="1" t="str">
        <f t="shared" si="6"/>
        <v/>
      </c>
    </row>
    <row r="426" spans="2:13" ht="18" customHeight="1" x14ac:dyDescent="0.25">
      <c r="B426" s="86"/>
      <c r="C426" s="25"/>
      <c r="D426" s="25"/>
      <c r="E426" s="25"/>
      <c r="F426" s="25"/>
      <c r="G426" s="99"/>
      <c r="H426" s="93"/>
      <c r="I426" s="4"/>
      <c r="K426" s="1">
        <f>ROWS($D$7:D426)</f>
        <v>420</v>
      </c>
      <c r="L426" s="1" t="str">
        <f>IF(D426=RECHERCHE!$E$5,K426,"")</f>
        <v/>
      </c>
      <c r="M426" s="1" t="str">
        <f t="shared" si="6"/>
        <v/>
      </c>
    </row>
    <row r="427" spans="2:13" ht="18" customHeight="1" x14ac:dyDescent="0.25">
      <c r="B427" s="86"/>
      <c r="C427" s="25"/>
      <c r="D427" s="25"/>
      <c r="E427" s="25"/>
      <c r="F427" s="25"/>
      <c r="G427" s="99"/>
      <c r="H427" s="93"/>
      <c r="I427" s="4"/>
      <c r="K427" s="1">
        <f>ROWS($D$7:D427)</f>
        <v>421</v>
      </c>
      <c r="L427" s="1" t="str">
        <f>IF(D427=RECHERCHE!$E$5,K427,"")</f>
        <v/>
      </c>
      <c r="M427" s="1" t="str">
        <f t="shared" si="6"/>
        <v/>
      </c>
    </row>
    <row r="428" spans="2:13" ht="18" customHeight="1" x14ac:dyDescent="0.25">
      <c r="B428" s="86"/>
      <c r="C428" s="25"/>
      <c r="D428" s="25"/>
      <c r="E428" s="25"/>
      <c r="F428" s="25"/>
      <c r="G428" s="99"/>
      <c r="H428" s="93"/>
      <c r="I428" s="4"/>
      <c r="K428" s="1">
        <f>ROWS($D$7:D428)</f>
        <v>422</v>
      </c>
      <c r="L428" s="1" t="str">
        <f>IF(D428=RECHERCHE!$E$5,K428,"")</f>
        <v/>
      </c>
      <c r="M428" s="1" t="str">
        <f t="shared" si="6"/>
        <v/>
      </c>
    </row>
    <row r="429" spans="2:13" ht="18" customHeight="1" x14ac:dyDescent="0.25">
      <c r="B429" s="86"/>
      <c r="C429" s="25"/>
      <c r="D429" s="25"/>
      <c r="E429" s="25"/>
      <c r="F429" s="25"/>
      <c r="G429" s="99"/>
      <c r="H429" s="93"/>
      <c r="I429" s="4"/>
      <c r="K429" s="1">
        <f>ROWS($D$7:D429)</f>
        <v>423</v>
      </c>
      <c r="L429" s="1" t="str">
        <f>IF(D429=RECHERCHE!$E$5,K429,"")</f>
        <v/>
      </c>
      <c r="M429" s="1" t="str">
        <f t="shared" si="6"/>
        <v/>
      </c>
    </row>
    <row r="430" spans="2:13" ht="18" customHeight="1" x14ac:dyDescent="0.25">
      <c r="B430" s="86"/>
      <c r="C430" s="25"/>
      <c r="D430" s="25"/>
      <c r="E430" s="25"/>
      <c r="F430" s="25"/>
      <c r="G430" s="99"/>
      <c r="H430" s="93"/>
      <c r="I430" s="4"/>
      <c r="K430" s="1">
        <f>ROWS($D$7:D430)</f>
        <v>424</v>
      </c>
      <c r="L430" s="1" t="str">
        <f>IF(D430=RECHERCHE!$E$5,K430,"")</f>
        <v/>
      </c>
      <c r="M430" s="1" t="str">
        <f t="shared" si="6"/>
        <v/>
      </c>
    </row>
    <row r="431" spans="2:13" ht="18" customHeight="1" x14ac:dyDescent="0.25">
      <c r="B431" s="86"/>
      <c r="C431" s="25"/>
      <c r="D431" s="25"/>
      <c r="E431" s="25"/>
      <c r="F431" s="25"/>
      <c r="G431" s="99"/>
      <c r="H431" s="93"/>
      <c r="I431" s="4"/>
      <c r="K431" s="1">
        <f>ROWS($D$7:D431)</f>
        <v>425</v>
      </c>
      <c r="L431" s="1" t="str">
        <f>IF(D431=RECHERCHE!$E$5,K431,"")</f>
        <v/>
      </c>
      <c r="M431" s="1" t="str">
        <f t="shared" si="6"/>
        <v/>
      </c>
    </row>
    <row r="432" spans="2:13" ht="18" customHeight="1" x14ac:dyDescent="0.25">
      <c r="B432" s="86"/>
      <c r="C432" s="25"/>
      <c r="D432" s="25"/>
      <c r="E432" s="25"/>
      <c r="F432" s="25"/>
      <c r="G432" s="99"/>
      <c r="H432" s="93"/>
      <c r="I432" s="4"/>
      <c r="K432" s="1">
        <f>ROWS($D$7:D432)</f>
        <v>426</v>
      </c>
      <c r="L432" s="1" t="str">
        <f>IF(D432=RECHERCHE!$E$5,K432,"")</f>
        <v/>
      </c>
      <c r="M432" s="1" t="str">
        <f t="shared" si="6"/>
        <v/>
      </c>
    </row>
    <row r="433" spans="2:13" ht="18" customHeight="1" x14ac:dyDescent="0.25">
      <c r="B433" s="86"/>
      <c r="C433" s="25"/>
      <c r="D433" s="25"/>
      <c r="E433" s="25"/>
      <c r="F433" s="25"/>
      <c r="G433" s="99"/>
      <c r="H433" s="93"/>
      <c r="I433" s="4"/>
      <c r="K433" s="1">
        <f>ROWS($D$7:D433)</f>
        <v>427</v>
      </c>
      <c r="L433" s="1" t="str">
        <f>IF(D433=RECHERCHE!$E$5,K433,"")</f>
        <v/>
      </c>
      <c r="M433" s="1" t="str">
        <f t="shared" si="6"/>
        <v/>
      </c>
    </row>
    <row r="434" spans="2:13" ht="18" customHeight="1" x14ac:dyDescent="0.25">
      <c r="B434" s="86"/>
      <c r="C434" s="25"/>
      <c r="D434" s="25"/>
      <c r="E434" s="25"/>
      <c r="F434" s="25"/>
      <c r="G434" s="99"/>
      <c r="H434" s="93"/>
      <c r="I434" s="4"/>
      <c r="K434" s="1">
        <f>ROWS($D$7:D434)</f>
        <v>428</v>
      </c>
      <c r="L434" s="1" t="str">
        <f>IF(D434=RECHERCHE!$E$5,K434,"")</f>
        <v/>
      </c>
      <c r="M434" s="1" t="str">
        <f t="shared" si="6"/>
        <v/>
      </c>
    </row>
    <row r="435" spans="2:13" ht="18" customHeight="1" x14ac:dyDescent="0.25">
      <c r="B435" s="86"/>
      <c r="C435" s="25"/>
      <c r="D435" s="25"/>
      <c r="E435" s="25"/>
      <c r="F435" s="25"/>
      <c r="G435" s="99"/>
      <c r="H435" s="93"/>
      <c r="I435" s="4"/>
      <c r="K435" s="1">
        <f>ROWS($D$7:D435)</f>
        <v>429</v>
      </c>
      <c r="L435" s="1" t="str">
        <f>IF(D435=RECHERCHE!$E$5,K435,"")</f>
        <v/>
      </c>
      <c r="M435" s="1" t="str">
        <f t="shared" si="6"/>
        <v/>
      </c>
    </row>
    <row r="436" spans="2:13" ht="18" customHeight="1" x14ac:dyDescent="0.25">
      <c r="B436" s="86"/>
      <c r="C436" s="25"/>
      <c r="D436" s="25"/>
      <c r="E436" s="25"/>
      <c r="F436" s="25"/>
      <c r="G436" s="99"/>
      <c r="H436" s="93"/>
      <c r="I436" s="4"/>
      <c r="K436" s="1">
        <f>ROWS($D$7:D436)</f>
        <v>430</v>
      </c>
      <c r="L436" s="1" t="str">
        <f>IF(D436=RECHERCHE!$E$5,K436,"")</f>
        <v/>
      </c>
      <c r="M436" s="1" t="str">
        <f t="shared" si="6"/>
        <v/>
      </c>
    </row>
    <row r="437" spans="2:13" ht="18" customHeight="1" x14ac:dyDescent="0.25">
      <c r="B437" s="86"/>
      <c r="C437" s="25"/>
      <c r="D437" s="25"/>
      <c r="E437" s="25"/>
      <c r="F437" s="25"/>
      <c r="G437" s="99"/>
      <c r="H437" s="93"/>
      <c r="I437" s="4"/>
      <c r="K437" s="1">
        <f>ROWS($D$7:D437)</f>
        <v>431</v>
      </c>
      <c r="L437" s="1" t="str">
        <f>IF(D437=RECHERCHE!$E$5,K437,"")</f>
        <v/>
      </c>
      <c r="M437" s="1" t="str">
        <f t="shared" si="6"/>
        <v/>
      </c>
    </row>
    <row r="438" spans="2:13" ht="18" customHeight="1" x14ac:dyDescent="0.25">
      <c r="B438" s="86"/>
      <c r="C438" s="25"/>
      <c r="D438" s="25"/>
      <c r="E438" s="25"/>
      <c r="F438" s="25"/>
      <c r="G438" s="99"/>
      <c r="H438" s="93"/>
      <c r="I438" s="4"/>
      <c r="K438" s="1">
        <f>ROWS($D$7:D438)</f>
        <v>432</v>
      </c>
      <c r="L438" s="1" t="str">
        <f>IF(D438=RECHERCHE!$E$5,K438,"")</f>
        <v/>
      </c>
      <c r="M438" s="1" t="str">
        <f t="shared" si="6"/>
        <v/>
      </c>
    </row>
    <row r="439" spans="2:13" ht="18" customHeight="1" x14ac:dyDescent="0.25">
      <c r="B439" s="86"/>
      <c r="C439" s="25"/>
      <c r="D439" s="25"/>
      <c r="E439" s="25"/>
      <c r="F439" s="25"/>
      <c r="G439" s="99"/>
      <c r="H439" s="93"/>
      <c r="I439" s="4"/>
      <c r="K439" s="1">
        <f>ROWS($D$7:D439)</f>
        <v>433</v>
      </c>
      <c r="L439" s="1" t="str">
        <f>IF(D439=RECHERCHE!$E$5,K439,"")</f>
        <v/>
      </c>
      <c r="M439" s="1" t="str">
        <f t="shared" si="6"/>
        <v/>
      </c>
    </row>
    <row r="440" spans="2:13" ht="18" customHeight="1" x14ac:dyDescent="0.25">
      <c r="B440" s="86"/>
      <c r="C440" s="25"/>
      <c r="D440" s="25"/>
      <c r="E440" s="25"/>
      <c r="F440" s="25"/>
      <c r="G440" s="99"/>
      <c r="H440" s="93"/>
      <c r="I440" s="4"/>
      <c r="K440" s="1">
        <f>ROWS($D$7:D440)</f>
        <v>434</v>
      </c>
      <c r="L440" s="1" t="str">
        <f>IF(D440=RECHERCHE!$E$5,K440,"")</f>
        <v/>
      </c>
      <c r="M440" s="1" t="str">
        <f t="shared" si="6"/>
        <v/>
      </c>
    </row>
    <row r="441" spans="2:13" ht="18" customHeight="1" x14ac:dyDescent="0.25">
      <c r="B441" s="86"/>
      <c r="C441" s="25"/>
      <c r="D441" s="25"/>
      <c r="E441" s="25"/>
      <c r="F441" s="25"/>
      <c r="G441" s="99"/>
      <c r="H441" s="93"/>
      <c r="I441" s="4"/>
      <c r="K441" s="1">
        <f>ROWS($D$7:D441)</f>
        <v>435</v>
      </c>
      <c r="L441" s="1" t="str">
        <f>IF(D441=RECHERCHE!$E$5,K441,"")</f>
        <v/>
      </c>
      <c r="M441" s="1" t="str">
        <f t="shared" si="6"/>
        <v/>
      </c>
    </row>
    <row r="442" spans="2:13" ht="18" customHeight="1" x14ac:dyDescent="0.25">
      <c r="B442" s="86"/>
      <c r="C442" s="25"/>
      <c r="D442" s="25"/>
      <c r="E442" s="25"/>
      <c r="F442" s="25"/>
      <c r="G442" s="99"/>
      <c r="H442" s="93"/>
      <c r="I442" s="4"/>
      <c r="K442" s="1">
        <f>ROWS($D$7:D442)</f>
        <v>436</v>
      </c>
      <c r="L442" s="1" t="str">
        <f>IF(D442=RECHERCHE!$E$5,K442,"")</f>
        <v/>
      </c>
      <c r="M442" s="1" t="str">
        <f t="shared" si="6"/>
        <v/>
      </c>
    </row>
    <row r="443" spans="2:13" ht="18" customHeight="1" x14ac:dyDescent="0.25">
      <c r="B443" s="86"/>
      <c r="C443" s="25"/>
      <c r="D443" s="25"/>
      <c r="E443" s="25"/>
      <c r="F443" s="25"/>
      <c r="G443" s="99"/>
      <c r="H443" s="93"/>
      <c r="I443" s="4"/>
      <c r="K443" s="1">
        <f>ROWS($D$7:D443)</f>
        <v>437</v>
      </c>
      <c r="L443" s="1" t="str">
        <f>IF(D443=RECHERCHE!$E$5,K443,"")</f>
        <v/>
      </c>
      <c r="M443" s="1" t="str">
        <f t="shared" si="6"/>
        <v/>
      </c>
    </row>
    <row r="444" spans="2:13" ht="18" customHeight="1" x14ac:dyDescent="0.25">
      <c r="B444" s="86"/>
      <c r="C444" s="25"/>
      <c r="D444" s="25"/>
      <c r="E444" s="25"/>
      <c r="F444" s="25"/>
      <c r="G444" s="99"/>
      <c r="H444" s="93"/>
      <c r="I444" s="4"/>
      <c r="K444" s="1">
        <f>ROWS($D$7:D444)</f>
        <v>438</v>
      </c>
      <c r="L444" s="1" t="str">
        <f>IF(D444=RECHERCHE!$E$5,K444,"")</f>
        <v/>
      </c>
      <c r="M444" s="1" t="str">
        <f t="shared" si="6"/>
        <v/>
      </c>
    </row>
    <row r="445" spans="2:13" ht="18" customHeight="1" x14ac:dyDescent="0.25">
      <c r="B445" s="86"/>
      <c r="C445" s="25"/>
      <c r="D445" s="25"/>
      <c r="E445" s="25"/>
      <c r="F445" s="25"/>
      <c r="G445" s="99"/>
      <c r="H445" s="93"/>
      <c r="I445" s="4"/>
      <c r="K445" s="1">
        <f>ROWS($D$7:D445)</f>
        <v>439</v>
      </c>
      <c r="L445" s="1" t="str">
        <f>IF(D445=RECHERCHE!$E$5,K445,"")</f>
        <v/>
      </c>
      <c r="M445" s="1" t="str">
        <f t="shared" si="6"/>
        <v/>
      </c>
    </row>
    <row r="446" spans="2:13" ht="18" customHeight="1" x14ac:dyDescent="0.25">
      <c r="B446" s="86"/>
      <c r="C446" s="25"/>
      <c r="D446" s="25"/>
      <c r="E446" s="25"/>
      <c r="F446" s="25"/>
      <c r="G446" s="99"/>
      <c r="H446" s="93"/>
      <c r="I446" s="4"/>
      <c r="K446" s="1">
        <f>ROWS($D$7:D446)</f>
        <v>440</v>
      </c>
      <c r="L446" s="1" t="str">
        <f>IF(D446=RECHERCHE!$E$5,K446,"")</f>
        <v/>
      </c>
      <c r="M446" s="1" t="str">
        <f t="shared" si="6"/>
        <v/>
      </c>
    </row>
    <row r="447" spans="2:13" ht="18" customHeight="1" x14ac:dyDescent="0.25">
      <c r="B447" s="86"/>
      <c r="C447" s="25"/>
      <c r="D447" s="25"/>
      <c r="E447" s="25"/>
      <c r="F447" s="25"/>
      <c r="G447" s="99"/>
      <c r="H447" s="93"/>
      <c r="I447" s="4"/>
      <c r="K447" s="1">
        <f>ROWS($D$7:D447)</f>
        <v>441</v>
      </c>
      <c r="L447" s="1" t="str">
        <f>IF(D447=RECHERCHE!$E$5,K447,"")</f>
        <v/>
      </c>
      <c r="M447" s="1" t="str">
        <f t="shared" si="6"/>
        <v/>
      </c>
    </row>
    <row r="448" spans="2:13" ht="18" customHeight="1" x14ac:dyDescent="0.25">
      <c r="B448" s="86"/>
      <c r="C448" s="25"/>
      <c r="D448" s="25"/>
      <c r="E448" s="25"/>
      <c r="F448" s="25"/>
      <c r="G448" s="99"/>
      <c r="H448" s="93"/>
      <c r="I448" s="4"/>
      <c r="K448" s="1">
        <f>ROWS($D$7:D448)</f>
        <v>442</v>
      </c>
      <c r="L448" s="1" t="str">
        <f>IF(D448=RECHERCHE!$E$5,K448,"")</f>
        <v/>
      </c>
      <c r="M448" s="1" t="str">
        <f t="shared" si="6"/>
        <v/>
      </c>
    </row>
    <row r="449" spans="2:13" ht="18" customHeight="1" x14ac:dyDescent="0.25">
      <c r="B449" s="86"/>
      <c r="C449" s="25"/>
      <c r="D449" s="25"/>
      <c r="E449" s="25"/>
      <c r="F449" s="25"/>
      <c r="G449" s="99"/>
      <c r="H449" s="93"/>
      <c r="I449" s="4"/>
      <c r="K449" s="1">
        <f>ROWS($D$7:D449)</f>
        <v>443</v>
      </c>
      <c r="L449" s="1" t="str">
        <f>IF(D449=RECHERCHE!$E$5,K449,"")</f>
        <v/>
      </c>
      <c r="M449" s="1" t="str">
        <f t="shared" si="6"/>
        <v/>
      </c>
    </row>
    <row r="450" spans="2:13" ht="18" customHeight="1" x14ac:dyDescent="0.25">
      <c r="B450" s="86"/>
      <c r="C450" s="25"/>
      <c r="D450" s="25"/>
      <c r="E450" s="25"/>
      <c r="F450" s="25"/>
      <c r="G450" s="99"/>
      <c r="H450" s="93"/>
      <c r="I450" s="4"/>
      <c r="K450" s="1">
        <f>ROWS($D$7:D450)</f>
        <v>444</v>
      </c>
      <c r="L450" s="1" t="str">
        <f>IF(D450=RECHERCHE!$E$5,K450,"")</f>
        <v/>
      </c>
      <c r="M450" s="1" t="str">
        <f t="shared" si="6"/>
        <v/>
      </c>
    </row>
    <row r="451" spans="2:13" ht="18" customHeight="1" x14ac:dyDescent="0.25">
      <c r="B451" s="86"/>
      <c r="C451" s="25"/>
      <c r="D451" s="25"/>
      <c r="E451" s="25"/>
      <c r="F451" s="25"/>
      <c r="G451" s="99"/>
      <c r="H451" s="93"/>
      <c r="I451" s="4"/>
      <c r="K451" s="1">
        <f>ROWS($D$7:D451)</f>
        <v>445</v>
      </c>
      <c r="L451" s="1" t="str">
        <f>IF(D451=RECHERCHE!$E$5,K451,"")</f>
        <v/>
      </c>
      <c r="M451" s="1" t="str">
        <f t="shared" si="6"/>
        <v/>
      </c>
    </row>
    <row r="452" spans="2:13" ht="18" customHeight="1" x14ac:dyDescent="0.25">
      <c r="B452" s="86"/>
      <c r="C452" s="25"/>
      <c r="D452" s="25"/>
      <c r="E452" s="25"/>
      <c r="F452" s="25"/>
      <c r="G452" s="99"/>
      <c r="H452" s="93"/>
      <c r="I452" s="4"/>
      <c r="K452" s="1">
        <f>ROWS($D$7:D452)</f>
        <v>446</v>
      </c>
      <c r="L452" s="1" t="str">
        <f>IF(D452=RECHERCHE!$E$5,K452,"")</f>
        <v/>
      </c>
      <c r="M452" s="1" t="str">
        <f t="shared" si="6"/>
        <v/>
      </c>
    </row>
    <row r="453" spans="2:13" ht="18" customHeight="1" x14ac:dyDescent="0.25">
      <c r="B453" s="86"/>
      <c r="C453" s="25"/>
      <c r="D453" s="25"/>
      <c r="E453" s="25"/>
      <c r="F453" s="25"/>
      <c r="G453" s="99"/>
      <c r="H453" s="93"/>
      <c r="I453" s="4"/>
      <c r="K453" s="1">
        <f>ROWS($D$7:D453)</f>
        <v>447</v>
      </c>
      <c r="L453" s="1" t="str">
        <f>IF(D453=RECHERCHE!$E$5,K453,"")</f>
        <v/>
      </c>
      <c r="M453" s="1" t="str">
        <f t="shared" si="6"/>
        <v/>
      </c>
    </row>
    <row r="454" spans="2:13" ht="18" customHeight="1" x14ac:dyDescent="0.25">
      <c r="B454" s="86"/>
      <c r="C454" s="25"/>
      <c r="D454" s="25"/>
      <c r="E454" s="25"/>
      <c r="F454" s="25"/>
      <c r="G454" s="99"/>
      <c r="H454" s="93"/>
      <c r="I454" s="4"/>
      <c r="K454" s="1">
        <f>ROWS($D$7:D454)</f>
        <v>448</v>
      </c>
      <c r="L454" s="1" t="str">
        <f>IF(D454=RECHERCHE!$E$5,K454,"")</f>
        <v/>
      </c>
      <c r="M454" s="1" t="str">
        <f t="shared" si="6"/>
        <v/>
      </c>
    </row>
    <row r="455" spans="2:13" ht="18" customHeight="1" x14ac:dyDescent="0.25">
      <c r="B455" s="86"/>
      <c r="C455" s="25"/>
      <c r="D455" s="25"/>
      <c r="E455" s="25"/>
      <c r="F455" s="25"/>
      <c r="G455" s="99"/>
      <c r="H455" s="93"/>
      <c r="I455" s="4"/>
      <c r="K455" s="1">
        <f>ROWS($D$7:D455)</f>
        <v>449</v>
      </c>
      <c r="L455" s="1" t="str">
        <f>IF(D455=RECHERCHE!$E$5,K455,"")</f>
        <v/>
      </c>
      <c r="M455" s="1" t="str">
        <f t="shared" si="6"/>
        <v/>
      </c>
    </row>
    <row r="456" spans="2:13" ht="18" customHeight="1" x14ac:dyDescent="0.25">
      <c r="B456" s="86"/>
      <c r="C456" s="25"/>
      <c r="D456" s="25"/>
      <c r="E456" s="25"/>
      <c r="F456" s="25"/>
      <c r="G456" s="99"/>
      <c r="H456" s="93"/>
      <c r="I456" s="4"/>
      <c r="K456" s="1">
        <f>ROWS($D$7:D456)</f>
        <v>450</v>
      </c>
      <c r="L456" s="1" t="str">
        <f>IF(D456=RECHERCHE!$E$5,K456,"")</f>
        <v/>
      </c>
      <c r="M456" s="1" t="str">
        <f t="shared" si="6"/>
        <v/>
      </c>
    </row>
    <row r="457" spans="2:13" ht="18" customHeight="1" x14ac:dyDescent="0.25">
      <c r="B457" s="86"/>
      <c r="C457" s="25"/>
      <c r="D457" s="25"/>
      <c r="E457" s="25"/>
      <c r="F457" s="25"/>
      <c r="G457" s="99"/>
      <c r="H457" s="93"/>
      <c r="I457" s="4"/>
      <c r="K457" s="1">
        <f>ROWS($D$7:D457)</f>
        <v>451</v>
      </c>
      <c r="L457" s="1" t="str">
        <f>IF(D457=RECHERCHE!$E$5,K457,"")</f>
        <v/>
      </c>
      <c r="M457" s="1" t="str">
        <f t="shared" ref="M457:M520" si="7">IFERROR(SMALL($L$7:$L$601,K457),"")</f>
        <v/>
      </c>
    </row>
    <row r="458" spans="2:13" ht="18" customHeight="1" x14ac:dyDescent="0.25">
      <c r="B458" s="86"/>
      <c r="C458" s="25"/>
      <c r="D458" s="25"/>
      <c r="E458" s="25"/>
      <c r="F458" s="25"/>
      <c r="G458" s="99"/>
      <c r="H458" s="93"/>
      <c r="I458" s="4"/>
      <c r="K458" s="1">
        <f>ROWS($D$7:D458)</f>
        <v>452</v>
      </c>
      <c r="L458" s="1" t="str">
        <f>IF(D458=RECHERCHE!$E$5,K458,"")</f>
        <v/>
      </c>
      <c r="M458" s="1" t="str">
        <f t="shared" si="7"/>
        <v/>
      </c>
    </row>
    <row r="459" spans="2:13" ht="18" customHeight="1" x14ac:dyDescent="0.25">
      <c r="B459" s="86"/>
      <c r="C459" s="25"/>
      <c r="D459" s="25"/>
      <c r="E459" s="25"/>
      <c r="F459" s="25"/>
      <c r="G459" s="99"/>
      <c r="H459" s="93"/>
      <c r="I459" s="4"/>
      <c r="K459" s="1">
        <f>ROWS($D$7:D459)</f>
        <v>453</v>
      </c>
      <c r="L459" s="1" t="str">
        <f>IF(D459=RECHERCHE!$E$5,K459,"")</f>
        <v/>
      </c>
      <c r="M459" s="1" t="str">
        <f t="shared" si="7"/>
        <v/>
      </c>
    </row>
    <row r="460" spans="2:13" ht="18" customHeight="1" x14ac:dyDescent="0.25">
      <c r="B460" s="86"/>
      <c r="C460" s="25"/>
      <c r="D460" s="25"/>
      <c r="E460" s="25"/>
      <c r="F460" s="25"/>
      <c r="G460" s="99"/>
      <c r="H460" s="93"/>
      <c r="I460" s="4"/>
      <c r="K460" s="1">
        <f>ROWS($D$7:D460)</f>
        <v>454</v>
      </c>
      <c r="L460" s="1" t="str">
        <f>IF(D460=RECHERCHE!$E$5,K460,"")</f>
        <v/>
      </c>
      <c r="M460" s="1" t="str">
        <f t="shared" si="7"/>
        <v/>
      </c>
    </row>
    <row r="461" spans="2:13" ht="18" customHeight="1" x14ac:dyDescent="0.25">
      <c r="B461" s="86"/>
      <c r="C461" s="25"/>
      <c r="D461" s="25"/>
      <c r="E461" s="25"/>
      <c r="F461" s="25"/>
      <c r="G461" s="99"/>
      <c r="H461" s="93"/>
      <c r="I461" s="4"/>
      <c r="K461" s="1">
        <f>ROWS($D$7:D461)</f>
        <v>455</v>
      </c>
      <c r="L461" s="1" t="str">
        <f>IF(D461=RECHERCHE!$E$5,K461,"")</f>
        <v/>
      </c>
      <c r="M461" s="1" t="str">
        <f t="shared" si="7"/>
        <v/>
      </c>
    </row>
    <row r="462" spans="2:13" ht="18" customHeight="1" x14ac:dyDescent="0.25">
      <c r="B462" s="86"/>
      <c r="C462" s="25"/>
      <c r="D462" s="25"/>
      <c r="E462" s="25"/>
      <c r="F462" s="25"/>
      <c r="G462" s="99"/>
      <c r="H462" s="93"/>
      <c r="I462" s="4"/>
      <c r="K462" s="1">
        <f>ROWS($D$7:D462)</f>
        <v>456</v>
      </c>
      <c r="L462" s="1" t="str">
        <f>IF(D462=RECHERCHE!$E$5,K462,"")</f>
        <v/>
      </c>
      <c r="M462" s="1" t="str">
        <f t="shared" si="7"/>
        <v/>
      </c>
    </row>
    <row r="463" spans="2:13" ht="18" customHeight="1" x14ac:dyDescent="0.25">
      <c r="B463" s="86"/>
      <c r="C463" s="25"/>
      <c r="D463" s="25"/>
      <c r="E463" s="25"/>
      <c r="F463" s="25"/>
      <c r="G463" s="99"/>
      <c r="H463" s="93"/>
      <c r="I463" s="4"/>
      <c r="K463" s="1">
        <f>ROWS($D$7:D463)</f>
        <v>457</v>
      </c>
      <c r="L463" s="1" t="str">
        <f>IF(D463=RECHERCHE!$E$5,K463,"")</f>
        <v/>
      </c>
      <c r="M463" s="1" t="str">
        <f t="shared" si="7"/>
        <v/>
      </c>
    </row>
    <row r="464" spans="2:13" ht="18" customHeight="1" x14ac:dyDescent="0.25">
      <c r="B464" s="86"/>
      <c r="C464" s="25"/>
      <c r="D464" s="25"/>
      <c r="E464" s="25"/>
      <c r="F464" s="25"/>
      <c r="G464" s="99"/>
      <c r="H464" s="93"/>
      <c r="I464" s="4"/>
      <c r="K464" s="1">
        <f>ROWS($D$7:D464)</f>
        <v>458</v>
      </c>
      <c r="L464" s="1" t="str">
        <f>IF(D464=RECHERCHE!$E$5,K464,"")</f>
        <v/>
      </c>
      <c r="M464" s="1" t="str">
        <f t="shared" si="7"/>
        <v/>
      </c>
    </row>
    <row r="465" spans="2:13" ht="18" customHeight="1" x14ac:dyDescent="0.25">
      <c r="B465" s="86"/>
      <c r="C465" s="25"/>
      <c r="D465" s="25"/>
      <c r="E465" s="25"/>
      <c r="F465" s="25"/>
      <c r="G465" s="99"/>
      <c r="H465" s="93"/>
      <c r="I465" s="4"/>
      <c r="K465" s="1">
        <f>ROWS($D$7:D465)</f>
        <v>459</v>
      </c>
      <c r="L465" s="1" t="str">
        <f>IF(D465=RECHERCHE!$E$5,K465,"")</f>
        <v/>
      </c>
      <c r="M465" s="1" t="str">
        <f t="shared" si="7"/>
        <v/>
      </c>
    </row>
    <row r="466" spans="2:13" ht="18" customHeight="1" x14ac:dyDescent="0.25">
      <c r="B466" s="86"/>
      <c r="C466" s="25"/>
      <c r="D466" s="25"/>
      <c r="E466" s="25"/>
      <c r="F466" s="25"/>
      <c r="G466" s="99"/>
      <c r="H466" s="93"/>
      <c r="I466" s="4"/>
      <c r="K466" s="1">
        <f>ROWS($D$7:D466)</f>
        <v>460</v>
      </c>
      <c r="L466" s="1" t="str">
        <f>IF(D466=RECHERCHE!$E$5,K466,"")</f>
        <v/>
      </c>
      <c r="M466" s="1" t="str">
        <f t="shared" si="7"/>
        <v/>
      </c>
    </row>
    <row r="467" spans="2:13" ht="18" customHeight="1" x14ac:dyDescent="0.25">
      <c r="B467" s="86"/>
      <c r="C467" s="25"/>
      <c r="D467" s="25"/>
      <c r="E467" s="25"/>
      <c r="F467" s="25"/>
      <c r="G467" s="99"/>
      <c r="H467" s="93"/>
      <c r="I467" s="4"/>
      <c r="K467" s="1">
        <f>ROWS($D$7:D467)</f>
        <v>461</v>
      </c>
      <c r="L467" s="1" t="str">
        <f>IF(D467=RECHERCHE!$E$5,K467,"")</f>
        <v/>
      </c>
      <c r="M467" s="1" t="str">
        <f t="shared" si="7"/>
        <v/>
      </c>
    </row>
    <row r="468" spans="2:13" ht="18" customHeight="1" x14ac:dyDescent="0.25">
      <c r="B468" s="86"/>
      <c r="C468" s="25"/>
      <c r="D468" s="25"/>
      <c r="E468" s="25"/>
      <c r="F468" s="25"/>
      <c r="G468" s="99"/>
      <c r="H468" s="93"/>
      <c r="I468" s="4"/>
      <c r="K468" s="1">
        <f>ROWS($D$7:D468)</f>
        <v>462</v>
      </c>
      <c r="L468" s="1" t="str">
        <f>IF(D468=RECHERCHE!$E$5,K468,"")</f>
        <v/>
      </c>
      <c r="M468" s="1" t="str">
        <f t="shared" si="7"/>
        <v/>
      </c>
    </row>
    <row r="469" spans="2:13" ht="18" customHeight="1" x14ac:dyDescent="0.25">
      <c r="B469" s="86"/>
      <c r="C469" s="25"/>
      <c r="D469" s="25"/>
      <c r="E469" s="25"/>
      <c r="F469" s="25"/>
      <c r="G469" s="99"/>
      <c r="H469" s="93"/>
      <c r="I469" s="4"/>
      <c r="K469" s="1">
        <f>ROWS($D$7:D469)</f>
        <v>463</v>
      </c>
      <c r="L469" s="1" t="str">
        <f>IF(D469=RECHERCHE!$E$5,K469,"")</f>
        <v/>
      </c>
      <c r="M469" s="1" t="str">
        <f t="shared" si="7"/>
        <v/>
      </c>
    </row>
    <row r="470" spans="2:13" ht="18" customHeight="1" x14ac:dyDescent="0.25">
      <c r="B470" s="86"/>
      <c r="C470" s="25"/>
      <c r="D470" s="25"/>
      <c r="E470" s="25"/>
      <c r="F470" s="25"/>
      <c r="G470" s="99"/>
      <c r="H470" s="93"/>
      <c r="I470" s="4"/>
      <c r="K470" s="1">
        <f>ROWS($D$7:D470)</f>
        <v>464</v>
      </c>
      <c r="L470" s="1" t="str">
        <f>IF(D470=RECHERCHE!$E$5,K470,"")</f>
        <v/>
      </c>
      <c r="M470" s="1" t="str">
        <f t="shared" si="7"/>
        <v/>
      </c>
    </row>
    <row r="471" spans="2:13" ht="18" customHeight="1" x14ac:dyDescent="0.25">
      <c r="B471" s="86"/>
      <c r="C471" s="25"/>
      <c r="D471" s="25"/>
      <c r="E471" s="25"/>
      <c r="F471" s="25"/>
      <c r="G471" s="99"/>
      <c r="H471" s="93"/>
      <c r="I471" s="4"/>
      <c r="K471" s="1">
        <f>ROWS($D$7:D471)</f>
        <v>465</v>
      </c>
      <c r="L471" s="1" t="str">
        <f>IF(D471=RECHERCHE!$E$5,K471,"")</f>
        <v/>
      </c>
      <c r="M471" s="1" t="str">
        <f t="shared" si="7"/>
        <v/>
      </c>
    </row>
    <row r="472" spans="2:13" ht="18" customHeight="1" x14ac:dyDescent="0.25">
      <c r="B472" s="86"/>
      <c r="C472" s="25"/>
      <c r="D472" s="25"/>
      <c r="E472" s="25"/>
      <c r="F472" s="25"/>
      <c r="G472" s="99"/>
      <c r="H472" s="93"/>
      <c r="I472" s="4"/>
      <c r="K472" s="1">
        <f>ROWS($D$7:D472)</f>
        <v>466</v>
      </c>
      <c r="L472" s="1" t="str">
        <f>IF(D472=RECHERCHE!$E$5,K472,"")</f>
        <v/>
      </c>
      <c r="M472" s="1" t="str">
        <f t="shared" si="7"/>
        <v/>
      </c>
    </row>
    <row r="473" spans="2:13" ht="18" customHeight="1" x14ac:dyDescent="0.25">
      <c r="B473" s="86"/>
      <c r="C473" s="25"/>
      <c r="D473" s="25"/>
      <c r="E473" s="25"/>
      <c r="F473" s="25"/>
      <c r="G473" s="99"/>
      <c r="H473" s="93"/>
      <c r="I473" s="4"/>
      <c r="K473" s="1">
        <f>ROWS($D$7:D473)</f>
        <v>467</v>
      </c>
      <c r="L473" s="1" t="str">
        <f>IF(D473=RECHERCHE!$E$5,K473,"")</f>
        <v/>
      </c>
      <c r="M473" s="1" t="str">
        <f t="shared" si="7"/>
        <v/>
      </c>
    </row>
    <row r="474" spans="2:13" ht="18" customHeight="1" x14ac:dyDescent="0.25">
      <c r="B474" s="86"/>
      <c r="C474" s="25"/>
      <c r="D474" s="25"/>
      <c r="E474" s="25"/>
      <c r="F474" s="25"/>
      <c r="G474" s="99"/>
      <c r="H474" s="93"/>
      <c r="I474" s="4"/>
      <c r="K474" s="1">
        <f>ROWS($D$7:D474)</f>
        <v>468</v>
      </c>
      <c r="L474" s="1" t="str">
        <f>IF(D474=RECHERCHE!$E$5,K474,"")</f>
        <v/>
      </c>
      <c r="M474" s="1" t="str">
        <f t="shared" si="7"/>
        <v/>
      </c>
    </row>
    <row r="475" spans="2:13" ht="18" customHeight="1" x14ac:dyDescent="0.25">
      <c r="B475" s="86"/>
      <c r="C475" s="25"/>
      <c r="D475" s="25"/>
      <c r="E475" s="25"/>
      <c r="F475" s="25"/>
      <c r="G475" s="99"/>
      <c r="H475" s="93"/>
      <c r="I475" s="4"/>
      <c r="K475" s="1">
        <f>ROWS($D$7:D475)</f>
        <v>469</v>
      </c>
      <c r="L475" s="1" t="str">
        <f>IF(D475=RECHERCHE!$E$5,K475,"")</f>
        <v/>
      </c>
      <c r="M475" s="1" t="str">
        <f t="shared" si="7"/>
        <v/>
      </c>
    </row>
    <row r="476" spans="2:13" ht="18" customHeight="1" x14ac:dyDescent="0.25">
      <c r="B476" s="86"/>
      <c r="C476" s="25"/>
      <c r="D476" s="25"/>
      <c r="E476" s="25"/>
      <c r="F476" s="25"/>
      <c r="G476" s="99"/>
      <c r="H476" s="93"/>
      <c r="I476" s="4"/>
      <c r="K476" s="1">
        <f>ROWS($D$7:D476)</f>
        <v>470</v>
      </c>
      <c r="L476" s="1" t="str">
        <f>IF(D476=RECHERCHE!$E$5,K476,"")</f>
        <v/>
      </c>
      <c r="M476" s="1" t="str">
        <f t="shared" si="7"/>
        <v/>
      </c>
    </row>
    <row r="477" spans="2:13" ht="18" customHeight="1" x14ac:dyDescent="0.25">
      <c r="B477" s="86"/>
      <c r="C477" s="25"/>
      <c r="D477" s="25"/>
      <c r="E477" s="25"/>
      <c r="F477" s="25"/>
      <c r="G477" s="99"/>
      <c r="H477" s="93"/>
      <c r="I477" s="4"/>
      <c r="K477" s="1">
        <f>ROWS($D$7:D477)</f>
        <v>471</v>
      </c>
      <c r="L477" s="1" t="str">
        <f>IF(D477=RECHERCHE!$E$5,K477,"")</f>
        <v/>
      </c>
      <c r="M477" s="1" t="str">
        <f t="shared" si="7"/>
        <v/>
      </c>
    </row>
    <row r="478" spans="2:13" ht="18" customHeight="1" x14ac:dyDescent="0.25">
      <c r="B478" s="86"/>
      <c r="C478" s="25"/>
      <c r="D478" s="25"/>
      <c r="E478" s="25"/>
      <c r="F478" s="25"/>
      <c r="G478" s="99"/>
      <c r="H478" s="93"/>
      <c r="I478" s="4"/>
      <c r="K478" s="1">
        <f>ROWS($D$7:D478)</f>
        <v>472</v>
      </c>
      <c r="L478" s="1" t="str">
        <f>IF(D478=RECHERCHE!$E$5,K478,"")</f>
        <v/>
      </c>
      <c r="M478" s="1" t="str">
        <f t="shared" si="7"/>
        <v/>
      </c>
    </row>
    <row r="479" spans="2:13" ht="18" customHeight="1" x14ac:dyDescent="0.25">
      <c r="B479" s="86"/>
      <c r="C479" s="25"/>
      <c r="D479" s="25"/>
      <c r="E479" s="25"/>
      <c r="F479" s="25"/>
      <c r="G479" s="99"/>
      <c r="H479" s="93"/>
      <c r="I479" s="4"/>
      <c r="K479" s="1">
        <f>ROWS($D$7:D479)</f>
        <v>473</v>
      </c>
      <c r="L479" s="1" t="str">
        <f>IF(D479=RECHERCHE!$E$5,K479,"")</f>
        <v/>
      </c>
      <c r="M479" s="1" t="str">
        <f t="shared" si="7"/>
        <v/>
      </c>
    </row>
    <row r="480" spans="2:13" ht="18" customHeight="1" x14ac:dyDescent="0.25">
      <c r="B480" s="86"/>
      <c r="C480" s="25"/>
      <c r="D480" s="25"/>
      <c r="E480" s="25"/>
      <c r="F480" s="25"/>
      <c r="G480" s="99"/>
      <c r="H480" s="93"/>
      <c r="I480" s="4"/>
      <c r="K480" s="1">
        <f>ROWS($D$7:D480)</f>
        <v>474</v>
      </c>
      <c r="L480" s="1" t="str">
        <f>IF(D480=RECHERCHE!$E$5,K480,"")</f>
        <v/>
      </c>
      <c r="M480" s="1" t="str">
        <f t="shared" si="7"/>
        <v/>
      </c>
    </row>
    <row r="481" spans="2:13" ht="18" customHeight="1" x14ac:dyDescent="0.25">
      <c r="B481" s="86"/>
      <c r="C481" s="25"/>
      <c r="D481" s="25"/>
      <c r="E481" s="25"/>
      <c r="F481" s="25"/>
      <c r="G481" s="99"/>
      <c r="H481" s="93"/>
      <c r="I481" s="4"/>
      <c r="K481" s="1">
        <f>ROWS($D$7:D481)</f>
        <v>475</v>
      </c>
      <c r="L481" s="1" t="str">
        <f>IF(D481=RECHERCHE!$E$5,K481,"")</f>
        <v/>
      </c>
      <c r="M481" s="1" t="str">
        <f t="shared" si="7"/>
        <v/>
      </c>
    </row>
    <row r="482" spans="2:13" ht="18" customHeight="1" x14ac:dyDescent="0.25">
      <c r="B482" s="86"/>
      <c r="C482" s="25"/>
      <c r="D482" s="25"/>
      <c r="E482" s="25"/>
      <c r="F482" s="25"/>
      <c r="G482" s="99"/>
      <c r="H482" s="93"/>
      <c r="I482" s="4"/>
      <c r="K482" s="1">
        <f>ROWS($D$7:D482)</f>
        <v>476</v>
      </c>
      <c r="L482" s="1" t="str">
        <f>IF(D482=RECHERCHE!$E$5,K482,"")</f>
        <v/>
      </c>
      <c r="M482" s="1" t="str">
        <f t="shared" si="7"/>
        <v/>
      </c>
    </row>
    <row r="483" spans="2:13" ht="18" customHeight="1" x14ac:dyDescent="0.25">
      <c r="B483" s="86"/>
      <c r="C483" s="25"/>
      <c r="D483" s="25"/>
      <c r="E483" s="25"/>
      <c r="F483" s="25"/>
      <c r="G483" s="99"/>
      <c r="H483" s="93"/>
      <c r="I483" s="4"/>
      <c r="K483" s="1">
        <f>ROWS($D$7:D483)</f>
        <v>477</v>
      </c>
      <c r="L483" s="1" t="str">
        <f>IF(D483=RECHERCHE!$E$5,K483,"")</f>
        <v/>
      </c>
      <c r="M483" s="1" t="str">
        <f t="shared" si="7"/>
        <v/>
      </c>
    </row>
    <row r="484" spans="2:13" ht="18" customHeight="1" x14ac:dyDescent="0.25">
      <c r="B484" s="86"/>
      <c r="C484" s="25"/>
      <c r="D484" s="25"/>
      <c r="E484" s="25"/>
      <c r="F484" s="25"/>
      <c r="G484" s="99"/>
      <c r="H484" s="93"/>
      <c r="I484" s="4"/>
      <c r="K484" s="1">
        <f>ROWS($D$7:D484)</f>
        <v>478</v>
      </c>
      <c r="L484" s="1" t="str">
        <f>IF(D484=RECHERCHE!$E$5,K484,"")</f>
        <v/>
      </c>
      <c r="M484" s="1" t="str">
        <f t="shared" si="7"/>
        <v/>
      </c>
    </row>
    <row r="485" spans="2:13" ht="18" customHeight="1" x14ac:dyDescent="0.25">
      <c r="B485" s="86"/>
      <c r="C485" s="25"/>
      <c r="D485" s="25"/>
      <c r="E485" s="25"/>
      <c r="F485" s="25"/>
      <c r="G485" s="99"/>
      <c r="H485" s="93"/>
      <c r="I485" s="4"/>
      <c r="K485" s="1">
        <f>ROWS($D$7:D485)</f>
        <v>479</v>
      </c>
      <c r="L485" s="1" t="str">
        <f>IF(D485=RECHERCHE!$E$5,K485,"")</f>
        <v/>
      </c>
      <c r="M485" s="1" t="str">
        <f t="shared" si="7"/>
        <v/>
      </c>
    </row>
    <row r="486" spans="2:13" ht="18" customHeight="1" x14ac:dyDescent="0.25">
      <c r="B486" s="86"/>
      <c r="C486" s="25"/>
      <c r="D486" s="25"/>
      <c r="E486" s="25"/>
      <c r="F486" s="25"/>
      <c r="G486" s="99"/>
      <c r="H486" s="93"/>
      <c r="I486" s="4"/>
      <c r="K486" s="1">
        <f>ROWS($D$7:D486)</f>
        <v>480</v>
      </c>
      <c r="L486" s="1" t="str">
        <f>IF(D486=RECHERCHE!$E$5,K486,"")</f>
        <v/>
      </c>
      <c r="M486" s="1" t="str">
        <f t="shared" si="7"/>
        <v/>
      </c>
    </row>
    <row r="487" spans="2:13" ht="18" customHeight="1" x14ac:dyDescent="0.25">
      <c r="B487" s="86"/>
      <c r="C487" s="25"/>
      <c r="D487" s="25"/>
      <c r="E487" s="25"/>
      <c r="F487" s="25"/>
      <c r="G487" s="99"/>
      <c r="H487" s="93"/>
      <c r="I487" s="4"/>
      <c r="K487" s="1">
        <f>ROWS($D$7:D487)</f>
        <v>481</v>
      </c>
      <c r="L487" s="1" t="str">
        <f>IF(D487=RECHERCHE!$E$5,K487,"")</f>
        <v/>
      </c>
      <c r="M487" s="1" t="str">
        <f t="shared" si="7"/>
        <v/>
      </c>
    </row>
    <row r="488" spans="2:13" ht="18" customHeight="1" x14ac:dyDescent="0.25">
      <c r="B488" s="86"/>
      <c r="C488" s="25"/>
      <c r="D488" s="25"/>
      <c r="E488" s="25"/>
      <c r="F488" s="25"/>
      <c r="G488" s="99"/>
      <c r="H488" s="93"/>
      <c r="I488" s="4"/>
      <c r="K488" s="1">
        <f>ROWS($D$7:D488)</f>
        <v>482</v>
      </c>
      <c r="L488" s="1" t="str">
        <f>IF(D488=RECHERCHE!$E$5,K488,"")</f>
        <v/>
      </c>
      <c r="M488" s="1" t="str">
        <f t="shared" si="7"/>
        <v/>
      </c>
    </row>
    <row r="489" spans="2:13" ht="18" customHeight="1" x14ac:dyDescent="0.25">
      <c r="B489" s="86"/>
      <c r="C489" s="25"/>
      <c r="D489" s="25"/>
      <c r="E489" s="25"/>
      <c r="F489" s="25"/>
      <c r="G489" s="99"/>
      <c r="H489" s="93"/>
      <c r="I489" s="4"/>
      <c r="K489" s="1">
        <f>ROWS($D$7:D489)</f>
        <v>483</v>
      </c>
      <c r="L489" s="1" t="str">
        <f>IF(D489=RECHERCHE!$E$5,K489,"")</f>
        <v/>
      </c>
      <c r="M489" s="1" t="str">
        <f t="shared" si="7"/>
        <v/>
      </c>
    </row>
    <row r="490" spans="2:13" ht="18" customHeight="1" x14ac:dyDescent="0.25">
      <c r="B490" s="86"/>
      <c r="C490" s="25"/>
      <c r="D490" s="25"/>
      <c r="E490" s="25"/>
      <c r="F490" s="25"/>
      <c r="G490" s="99"/>
      <c r="H490" s="93"/>
      <c r="I490" s="4"/>
      <c r="K490" s="1">
        <f>ROWS($D$7:D490)</f>
        <v>484</v>
      </c>
      <c r="L490" s="1" t="str">
        <f>IF(D490=RECHERCHE!$E$5,K490,"")</f>
        <v/>
      </c>
      <c r="M490" s="1" t="str">
        <f t="shared" si="7"/>
        <v/>
      </c>
    </row>
    <row r="491" spans="2:13" ht="18" customHeight="1" x14ac:dyDescent="0.25">
      <c r="B491" s="86"/>
      <c r="C491" s="25"/>
      <c r="D491" s="25"/>
      <c r="E491" s="25"/>
      <c r="F491" s="25"/>
      <c r="G491" s="99"/>
      <c r="H491" s="93"/>
      <c r="I491" s="4"/>
      <c r="K491" s="1">
        <f>ROWS($D$7:D491)</f>
        <v>485</v>
      </c>
      <c r="L491" s="1" t="str">
        <f>IF(D491=RECHERCHE!$E$5,K491,"")</f>
        <v/>
      </c>
      <c r="M491" s="1" t="str">
        <f t="shared" si="7"/>
        <v/>
      </c>
    </row>
    <row r="492" spans="2:13" ht="18" customHeight="1" x14ac:dyDescent="0.25">
      <c r="B492" s="86"/>
      <c r="C492" s="25"/>
      <c r="D492" s="25"/>
      <c r="E492" s="25"/>
      <c r="F492" s="25"/>
      <c r="G492" s="99"/>
      <c r="H492" s="93"/>
      <c r="I492" s="4"/>
      <c r="K492" s="1">
        <f>ROWS($D$7:D492)</f>
        <v>486</v>
      </c>
      <c r="L492" s="1" t="str">
        <f>IF(D492=RECHERCHE!$E$5,K492,"")</f>
        <v/>
      </c>
      <c r="M492" s="1" t="str">
        <f t="shared" si="7"/>
        <v/>
      </c>
    </row>
    <row r="493" spans="2:13" ht="18" customHeight="1" x14ac:dyDescent="0.25">
      <c r="B493" s="86"/>
      <c r="C493" s="25"/>
      <c r="D493" s="25"/>
      <c r="E493" s="25"/>
      <c r="F493" s="25"/>
      <c r="G493" s="99"/>
      <c r="H493" s="93"/>
      <c r="I493" s="4"/>
      <c r="K493" s="1">
        <f>ROWS($D$7:D493)</f>
        <v>487</v>
      </c>
      <c r="L493" s="1" t="str">
        <f>IF(D493=RECHERCHE!$E$5,K493,"")</f>
        <v/>
      </c>
      <c r="M493" s="1" t="str">
        <f t="shared" si="7"/>
        <v/>
      </c>
    </row>
    <row r="494" spans="2:13" ht="18" customHeight="1" x14ac:dyDescent="0.25">
      <c r="B494" s="86"/>
      <c r="C494" s="25"/>
      <c r="D494" s="25"/>
      <c r="E494" s="25"/>
      <c r="F494" s="25"/>
      <c r="G494" s="99"/>
      <c r="H494" s="93"/>
      <c r="I494" s="4"/>
      <c r="K494" s="1">
        <f>ROWS($D$7:D494)</f>
        <v>488</v>
      </c>
      <c r="L494" s="1" t="str">
        <f>IF(D494=RECHERCHE!$E$5,K494,"")</f>
        <v/>
      </c>
      <c r="M494" s="1" t="str">
        <f t="shared" si="7"/>
        <v/>
      </c>
    </row>
    <row r="495" spans="2:13" ht="18" customHeight="1" x14ac:dyDescent="0.25">
      <c r="B495" s="86"/>
      <c r="C495" s="25"/>
      <c r="D495" s="25"/>
      <c r="E495" s="25"/>
      <c r="F495" s="25"/>
      <c r="G495" s="99"/>
      <c r="H495" s="93"/>
      <c r="I495" s="4"/>
      <c r="K495" s="1">
        <f>ROWS($D$7:D495)</f>
        <v>489</v>
      </c>
      <c r="L495" s="1" t="str">
        <f>IF(D495=RECHERCHE!$E$5,K495,"")</f>
        <v/>
      </c>
      <c r="M495" s="1" t="str">
        <f t="shared" si="7"/>
        <v/>
      </c>
    </row>
    <row r="496" spans="2:13" ht="18" customHeight="1" x14ac:dyDescent="0.25">
      <c r="B496" s="86"/>
      <c r="C496" s="25"/>
      <c r="D496" s="25"/>
      <c r="E496" s="25"/>
      <c r="F496" s="25"/>
      <c r="G496" s="99"/>
      <c r="H496" s="93"/>
      <c r="I496" s="4"/>
      <c r="K496" s="1">
        <f>ROWS($D$7:D496)</f>
        <v>490</v>
      </c>
      <c r="L496" s="1" t="str">
        <f>IF(D496=RECHERCHE!$E$5,K496,"")</f>
        <v/>
      </c>
      <c r="M496" s="1" t="str">
        <f t="shared" si="7"/>
        <v/>
      </c>
    </row>
    <row r="497" spans="2:13" ht="18" customHeight="1" x14ac:dyDescent="0.25">
      <c r="B497" s="86"/>
      <c r="C497" s="25"/>
      <c r="D497" s="25"/>
      <c r="E497" s="25"/>
      <c r="F497" s="25"/>
      <c r="G497" s="99"/>
      <c r="H497" s="93"/>
      <c r="I497" s="4"/>
      <c r="K497" s="1">
        <f>ROWS($D$7:D497)</f>
        <v>491</v>
      </c>
      <c r="L497" s="1" t="str">
        <f>IF(D497=RECHERCHE!$E$5,K497,"")</f>
        <v/>
      </c>
      <c r="M497" s="1" t="str">
        <f t="shared" si="7"/>
        <v/>
      </c>
    </row>
    <row r="498" spans="2:13" ht="18" customHeight="1" x14ac:dyDescent="0.25">
      <c r="B498" s="86"/>
      <c r="C498" s="25"/>
      <c r="D498" s="25"/>
      <c r="E498" s="25"/>
      <c r="F498" s="25"/>
      <c r="G498" s="99"/>
      <c r="H498" s="93"/>
      <c r="I498" s="4"/>
      <c r="K498" s="1">
        <f>ROWS($D$7:D498)</f>
        <v>492</v>
      </c>
      <c r="L498" s="1" t="str">
        <f>IF(D498=RECHERCHE!$E$5,K498,"")</f>
        <v/>
      </c>
      <c r="M498" s="1" t="str">
        <f t="shared" si="7"/>
        <v/>
      </c>
    </row>
    <row r="499" spans="2:13" ht="18" customHeight="1" x14ac:dyDescent="0.25">
      <c r="B499" s="86"/>
      <c r="C499" s="25"/>
      <c r="D499" s="25"/>
      <c r="E499" s="25"/>
      <c r="F499" s="25"/>
      <c r="G499" s="99"/>
      <c r="H499" s="93"/>
      <c r="I499" s="4"/>
      <c r="K499" s="1">
        <f>ROWS($D$7:D499)</f>
        <v>493</v>
      </c>
      <c r="L499" s="1" t="str">
        <f>IF(D499=RECHERCHE!$E$5,K499,"")</f>
        <v/>
      </c>
      <c r="M499" s="1" t="str">
        <f t="shared" si="7"/>
        <v/>
      </c>
    </row>
    <row r="500" spans="2:13" ht="18" customHeight="1" x14ac:dyDescent="0.25">
      <c r="B500" s="87"/>
      <c r="C500" s="57"/>
      <c r="D500" s="57"/>
      <c r="E500" s="25"/>
      <c r="F500" s="57"/>
      <c r="G500" s="100"/>
      <c r="H500" s="94"/>
      <c r="I500" s="4"/>
      <c r="K500" s="1">
        <f>ROWS($D$7:D500)</f>
        <v>494</v>
      </c>
      <c r="L500" s="1" t="str">
        <f>IF(D500=RECHERCHE!$E$5,K500,"")</f>
        <v/>
      </c>
      <c r="M500" s="1" t="str">
        <f t="shared" si="7"/>
        <v/>
      </c>
    </row>
    <row r="501" spans="2:13" ht="18" customHeight="1" x14ac:dyDescent="0.25">
      <c r="B501" s="88"/>
      <c r="C501" s="53"/>
      <c r="D501" s="57"/>
      <c r="E501" s="25"/>
      <c r="F501" s="53"/>
      <c r="G501" s="101"/>
      <c r="H501" s="95"/>
      <c r="I501" s="4"/>
      <c r="K501" s="1">
        <f>ROWS($D$7:D501)</f>
        <v>495</v>
      </c>
      <c r="L501" s="1" t="str">
        <f>IF(D501=RECHERCHE!$E$5,K501,"")</f>
        <v/>
      </c>
      <c r="M501" s="1" t="str">
        <f t="shared" si="7"/>
        <v/>
      </c>
    </row>
    <row r="502" spans="2:13" ht="18" customHeight="1" x14ac:dyDescent="0.25">
      <c r="B502" s="88"/>
      <c r="C502" s="53"/>
      <c r="D502" s="57"/>
      <c r="E502" s="25"/>
      <c r="F502" s="53"/>
      <c r="G502" s="101"/>
      <c r="H502" s="95"/>
      <c r="I502" s="4"/>
      <c r="K502" s="1">
        <f>ROWS($D$7:D502)</f>
        <v>496</v>
      </c>
      <c r="L502" s="1" t="str">
        <f>IF(D502=RECHERCHE!$E$5,K502,"")</f>
        <v/>
      </c>
      <c r="M502" s="1" t="str">
        <f t="shared" si="7"/>
        <v/>
      </c>
    </row>
    <row r="503" spans="2:13" ht="18" customHeight="1" x14ac:dyDescent="0.25">
      <c r="B503" s="88"/>
      <c r="C503" s="53"/>
      <c r="D503" s="57"/>
      <c r="E503" s="25"/>
      <c r="F503" s="53"/>
      <c r="G503" s="101"/>
      <c r="H503" s="95"/>
      <c r="I503" s="4"/>
      <c r="K503" s="1">
        <f>ROWS($D$7:D503)</f>
        <v>497</v>
      </c>
      <c r="L503" s="1" t="str">
        <f>IF(D503=RECHERCHE!$E$5,K503,"")</f>
        <v/>
      </c>
      <c r="M503" s="1" t="str">
        <f t="shared" si="7"/>
        <v/>
      </c>
    </row>
    <row r="504" spans="2:13" ht="18" customHeight="1" x14ac:dyDescent="0.25">
      <c r="B504" s="88"/>
      <c r="C504" s="53"/>
      <c r="D504" s="57"/>
      <c r="E504" s="25"/>
      <c r="F504" s="53"/>
      <c r="G504" s="101"/>
      <c r="H504" s="95"/>
      <c r="I504" s="4"/>
      <c r="K504" s="1">
        <f>ROWS($D$7:D504)</f>
        <v>498</v>
      </c>
      <c r="L504" s="1" t="str">
        <f>IF(D504=RECHERCHE!$E$5,K504,"")</f>
        <v/>
      </c>
      <c r="M504" s="1" t="str">
        <f t="shared" si="7"/>
        <v/>
      </c>
    </row>
    <row r="505" spans="2:13" ht="18" customHeight="1" x14ac:dyDescent="0.25">
      <c r="B505" s="88"/>
      <c r="C505" s="53"/>
      <c r="D505" s="57"/>
      <c r="E505" s="25"/>
      <c r="F505" s="53"/>
      <c r="G505" s="101"/>
      <c r="H505" s="95"/>
      <c r="I505" s="4"/>
      <c r="K505" s="1">
        <f>ROWS($D$7:D505)</f>
        <v>499</v>
      </c>
      <c r="L505" s="1" t="str">
        <f>IF(D505=RECHERCHE!$E$5,K505,"")</f>
        <v/>
      </c>
      <c r="M505" s="1" t="str">
        <f t="shared" si="7"/>
        <v/>
      </c>
    </row>
    <row r="506" spans="2:13" ht="18" customHeight="1" x14ac:dyDescent="0.25">
      <c r="B506" s="88"/>
      <c r="C506" s="53"/>
      <c r="D506" s="57"/>
      <c r="E506" s="25"/>
      <c r="F506" s="53"/>
      <c r="G506" s="101"/>
      <c r="H506" s="95"/>
      <c r="I506" s="4"/>
      <c r="K506" s="1">
        <f>ROWS($D$7:D506)</f>
        <v>500</v>
      </c>
      <c r="L506" s="1" t="str">
        <f>IF(D506=RECHERCHE!$E$5,K506,"")</f>
        <v/>
      </c>
      <c r="M506" s="1" t="str">
        <f t="shared" si="7"/>
        <v/>
      </c>
    </row>
    <row r="507" spans="2:13" ht="18" customHeight="1" x14ac:dyDescent="0.25">
      <c r="B507" s="88"/>
      <c r="C507" s="53"/>
      <c r="D507" s="57"/>
      <c r="E507" s="25"/>
      <c r="F507" s="53"/>
      <c r="G507" s="101"/>
      <c r="H507" s="95"/>
      <c r="I507" s="4"/>
      <c r="K507" s="1">
        <f>ROWS($D$7:D507)</f>
        <v>501</v>
      </c>
      <c r="L507" s="1" t="str">
        <f>IF(D507=RECHERCHE!$E$5,K507,"")</f>
        <v/>
      </c>
      <c r="M507" s="1" t="str">
        <f t="shared" si="7"/>
        <v/>
      </c>
    </row>
    <row r="508" spans="2:13" ht="18" customHeight="1" x14ac:dyDescent="0.25">
      <c r="B508" s="88"/>
      <c r="C508" s="53"/>
      <c r="D508" s="57"/>
      <c r="E508" s="25"/>
      <c r="F508" s="53"/>
      <c r="G508" s="101"/>
      <c r="H508" s="95"/>
      <c r="I508" s="4"/>
      <c r="K508" s="1">
        <f>ROWS($D$7:D508)</f>
        <v>502</v>
      </c>
      <c r="L508" s="1" t="str">
        <f>IF(D508=RECHERCHE!$E$5,K508,"")</f>
        <v/>
      </c>
      <c r="M508" s="1" t="str">
        <f t="shared" si="7"/>
        <v/>
      </c>
    </row>
    <row r="509" spans="2:13" ht="18" customHeight="1" x14ac:dyDescent="0.25">
      <c r="B509" s="88"/>
      <c r="C509" s="53"/>
      <c r="D509" s="57"/>
      <c r="E509" s="25"/>
      <c r="F509" s="53"/>
      <c r="G509" s="101"/>
      <c r="H509" s="95"/>
      <c r="I509" s="4"/>
      <c r="K509" s="1">
        <f>ROWS($D$7:D509)</f>
        <v>503</v>
      </c>
      <c r="L509" s="1" t="str">
        <f>IF(D509=RECHERCHE!$E$5,K509,"")</f>
        <v/>
      </c>
      <c r="M509" s="1" t="str">
        <f t="shared" si="7"/>
        <v/>
      </c>
    </row>
    <row r="510" spans="2:13" ht="18" customHeight="1" x14ac:dyDescent="0.25">
      <c r="B510" s="88"/>
      <c r="C510" s="53"/>
      <c r="D510" s="57"/>
      <c r="E510" s="25"/>
      <c r="F510" s="53"/>
      <c r="G510" s="101"/>
      <c r="H510" s="95"/>
      <c r="I510" s="4"/>
      <c r="K510" s="1">
        <f>ROWS($D$7:D510)</f>
        <v>504</v>
      </c>
      <c r="L510" s="1" t="str">
        <f>IF(D510=RECHERCHE!$E$5,K510,"")</f>
        <v/>
      </c>
      <c r="M510" s="1" t="str">
        <f t="shared" si="7"/>
        <v/>
      </c>
    </row>
    <row r="511" spans="2:13" ht="18" customHeight="1" x14ac:dyDescent="0.25">
      <c r="B511" s="88"/>
      <c r="C511" s="53"/>
      <c r="D511" s="57"/>
      <c r="E511" s="25"/>
      <c r="F511" s="53"/>
      <c r="G511" s="101"/>
      <c r="H511" s="95"/>
      <c r="I511" s="4"/>
      <c r="K511" s="1">
        <f>ROWS($D$7:D511)</f>
        <v>505</v>
      </c>
      <c r="L511" s="1" t="str">
        <f>IF(D511=RECHERCHE!$E$5,K511,"")</f>
        <v/>
      </c>
      <c r="M511" s="1" t="str">
        <f t="shared" si="7"/>
        <v/>
      </c>
    </row>
    <row r="512" spans="2:13" ht="18" customHeight="1" x14ac:dyDescent="0.25">
      <c r="B512" s="88"/>
      <c r="C512" s="53"/>
      <c r="D512" s="57"/>
      <c r="E512" s="25"/>
      <c r="F512" s="53"/>
      <c r="G512" s="101"/>
      <c r="H512" s="95"/>
      <c r="I512" s="4"/>
      <c r="K512" s="1">
        <f>ROWS($D$7:D512)</f>
        <v>506</v>
      </c>
      <c r="L512" s="1" t="str">
        <f>IF(D512=RECHERCHE!$E$5,K512,"")</f>
        <v/>
      </c>
      <c r="M512" s="1" t="str">
        <f t="shared" si="7"/>
        <v/>
      </c>
    </row>
    <row r="513" spans="2:13" ht="18" customHeight="1" x14ac:dyDescent="0.25">
      <c r="B513" s="88"/>
      <c r="C513" s="53"/>
      <c r="D513" s="57"/>
      <c r="E513" s="25"/>
      <c r="F513" s="53"/>
      <c r="G513" s="101"/>
      <c r="H513" s="95"/>
      <c r="I513" s="4"/>
      <c r="K513" s="1">
        <f>ROWS($D$7:D513)</f>
        <v>507</v>
      </c>
      <c r="L513" s="1" t="str">
        <f>IF(D513=RECHERCHE!$E$5,K513,"")</f>
        <v/>
      </c>
      <c r="M513" s="1" t="str">
        <f t="shared" si="7"/>
        <v/>
      </c>
    </row>
    <row r="514" spans="2:13" ht="18" customHeight="1" x14ac:dyDescent="0.25">
      <c r="B514" s="88"/>
      <c r="C514" s="53"/>
      <c r="D514" s="57"/>
      <c r="E514" s="25"/>
      <c r="F514" s="53"/>
      <c r="G514" s="101"/>
      <c r="H514" s="95"/>
      <c r="I514" s="4"/>
      <c r="K514" s="1">
        <f>ROWS($D$7:D514)</f>
        <v>508</v>
      </c>
      <c r="L514" s="1" t="str">
        <f>IF(D514=RECHERCHE!$E$5,K514,"")</f>
        <v/>
      </c>
      <c r="M514" s="1" t="str">
        <f t="shared" si="7"/>
        <v/>
      </c>
    </row>
    <row r="515" spans="2:13" ht="18" customHeight="1" x14ac:dyDescent="0.25">
      <c r="B515" s="88"/>
      <c r="C515" s="53"/>
      <c r="D515" s="57"/>
      <c r="E515" s="25"/>
      <c r="F515" s="53"/>
      <c r="G515" s="101"/>
      <c r="H515" s="95"/>
      <c r="I515" s="4"/>
      <c r="K515" s="1">
        <f>ROWS($D$7:D515)</f>
        <v>509</v>
      </c>
      <c r="L515" s="1" t="str">
        <f>IF(D515=RECHERCHE!$E$5,K515,"")</f>
        <v/>
      </c>
      <c r="M515" s="1" t="str">
        <f t="shared" si="7"/>
        <v/>
      </c>
    </row>
    <row r="516" spans="2:13" ht="18" customHeight="1" x14ac:dyDescent="0.25">
      <c r="B516" s="88"/>
      <c r="C516" s="53"/>
      <c r="D516" s="57"/>
      <c r="E516" s="25"/>
      <c r="F516" s="53"/>
      <c r="G516" s="101"/>
      <c r="H516" s="95"/>
      <c r="I516" s="4"/>
      <c r="K516" s="1">
        <f>ROWS($D$7:D516)</f>
        <v>510</v>
      </c>
      <c r="L516" s="1" t="str">
        <f>IF(D516=RECHERCHE!$E$5,K516,"")</f>
        <v/>
      </c>
      <c r="M516" s="1" t="str">
        <f t="shared" si="7"/>
        <v/>
      </c>
    </row>
    <row r="517" spans="2:13" ht="18" customHeight="1" x14ac:dyDescent="0.25">
      <c r="B517" s="88"/>
      <c r="C517" s="53"/>
      <c r="D517" s="57"/>
      <c r="E517" s="25"/>
      <c r="F517" s="53"/>
      <c r="G517" s="101"/>
      <c r="H517" s="95"/>
      <c r="I517" s="4"/>
      <c r="K517" s="1">
        <f>ROWS($D$7:D517)</f>
        <v>511</v>
      </c>
      <c r="L517" s="1" t="str">
        <f>IF(D517=RECHERCHE!$E$5,K517,"")</f>
        <v/>
      </c>
      <c r="M517" s="1" t="str">
        <f t="shared" si="7"/>
        <v/>
      </c>
    </row>
    <row r="518" spans="2:13" ht="18" customHeight="1" x14ac:dyDescent="0.25">
      <c r="B518" s="88"/>
      <c r="C518" s="53"/>
      <c r="D518" s="57"/>
      <c r="E518" s="25"/>
      <c r="F518" s="53"/>
      <c r="G518" s="101"/>
      <c r="H518" s="95"/>
      <c r="I518" s="4"/>
      <c r="K518" s="1">
        <f>ROWS($D$7:D518)</f>
        <v>512</v>
      </c>
      <c r="L518" s="1" t="str">
        <f>IF(D518=RECHERCHE!$E$5,K518,"")</f>
        <v/>
      </c>
      <c r="M518" s="1" t="str">
        <f t="shared" si="7"/>
        <v/>
      </c>
    </row>
    <row r="519" spans="2:13" ht="18" customHeight="1" x14ac:dyDescent="0.25">
      <c r="B519" s="88"/>
      <c r="C519" s="53"/>
      <c r="D519" s="57"/>
      <c r="E519" s="25"/>
      <c r="F519" s="53"/>
      <c r="G519" s="101"/>
      <c r="H519" s="95"/>
      <c r="I519" s="4"/>
      <c r="K519" s="1">
        <f>ROWS($D$7:D519)</f>
        <v>513</v>
      </c>
      <c r="L519" s="1" t="str">
        <f>IF(D519=RECHERCHE!$E$5,K519,"")</f>
        <v/>
      </c>
      <c r="M519" s="1" t="str">
        <f t="shared" si="7"/>
        <v/>
      </c>
    </row>
    <row r="520" spans="2:13" ht="18" customHeight="1" x14ac:dyDescent="0.25">
      <c r="B520" s="88"/>
      <c r="C520" s="53"/>
      <c r="D520" s="57"/>
      <c r="E520" s="25"/>
      <c r="F520" s="53"/>
      <c r="G520" s="101"/>
      <c r="H520" s="95"/>
      <c r="I520" s="4"/>
      <c r="K520" s="1">
        <f>ROWS($D$7:D520)</f>
        <v>514</v>
      </c>
      <c r="L520" s="1" t="str">
        <f>IF(D520=RECHERCHE!$E$5,K520,"")</f>
        <v/>
      </c>
      <c r="M520" s="1" t="str">
        <f t="shared" si="7"/>
        <v/>
      </c>
    </row>
    <row r="521" spans="2:13" ht="18" customHeight="1" x14ac:dyDescent="0.25">
      <c r="B521" s="88"/>
      <c r="C521" s="53"/>
      <c r="D521" s="57"/>
      <c r="E521" s="25"/>
      <c r="F521" s="53"/>
      <c r="G521" s="101"/>
      <c r="H521" s="95"/>
      <c r="I521" s="4"/>
      <c r="K521" s="1">
        <f>ROWS($D$7:D521)</f>
        <v>515</v>
      </c>
      <c r="L521" s="1" t="str">
        <f>IF(D521=RECHERCHE!$E$5,K521,"")</f>
        <v/>
      </c>
      <c r="M521" s="1" t="str">
        <f t="shared" ref="M521:M584" si="8">IFERROR(SMALL($L$7:$L$601,K521),"")</f>
        <v/>
      </c>
    </row>
    <row r="522" spans="2:13" ht="18" customHeight="1" x14ac:dyDescent="0.25">
      <c r="B522" s="88"/>
      <c r="C522" s="53"/>
      <c r="D522" s="57"/>
      <c r="E522" s="25"/>
      <c r="F522" s="53"/>
      <c r="G522" s="101"/>
      <c r="H522" s="95"/>
      <c r="I522" s="4"/>
      <c r="K522" s="1">
        <f>ROWS($D$7:D522)</f>
        <v>516</v>
      </c>
      <c r="L522" s="1" t="str">
        <f>IF(D522=RECHERCHE!$E$5,K522,"")</f>
        <v/>
      </c>
      <c r="M522" s="1" t="str">
        <f t="shared" si="8"/>
        <v/>
      </c>
    </row>
    <row r="523" spans="2:13" ht="18" customHeight="1" x14ac:dyDescent="0.25">
      <c r="B523" s="88"/>
      <c r="C523" s="53"/>
      <c r="D523" s="57"/>
      <c r="E523" s="25"/>
      <c r="F523" s="53"/>
      <c r="G523" s="101"/>
      <c r="H523" s="95"/>
      <c r="I523" s="4"/>
      <c r="K523" s="1">
        <f>ROWS($D$7:D523)</f>
        <v>517</v>
      </c>
      <c r="L523" s="1" t="str">
        <f>IF(D523=RECHERCHE!$E$5,K523,"")</f>
        <v/>
      </c>
      <c r="M523" s="1" t="str">
        <f t="shared" si="8"/>
        <v/>
      </c>
    </row>
    <row r="524" spans="2:13" ht="18" customHeight="1" x14ac:dyDescent="0.25">
      <c r="B524" s="88"/>
      <c r="C524" s="53"/>
      <c r="D524" s="57"/>
      <c r="E524" s="25"/>
      <c r="F524" s="53"/>
      <c r="G524" s="101"/>
      <c r="H524" s="95"/>
      <c r="I524" s="4"/>
      <c r="K524" s="1">
        <f>ROWS($D$7:D524)</f>
        <v>518</v>
      </c>
      <c r="L524" s="1" t="str">
        <f>IF(D524=RECHERCHE!$E$5,K524,"")</f>
        <v/>
      </c>
      <c r="M524" s="1" t="str">
        <f t="shared" si="8"/>
        <v/>
      </c>
    </row>
    <row r="525" spans="2:13" ht="18" customHeight="1" x14ac:dyDescent="0.25">
      <c r="B525" s="88"/>
      <c r="C525" s="53"/>
      <c r="D525" s="57"/>
      <c r="E525" s="25"/>
      <c r="F525" s="53"/>
      <c r="G525" s="101"/>
      <c r="H525" s="95"/>
      <c r="I525" s="4"/>
      <c r="K525" s="1">
        <f>ROWS($D$7:D525)</f>
        <v>519</v>
      </c>
      <c r="L525" s="1" t="str">
        <f>IF(D525=RECHERCHE!$E$5,K525,"")</f>
        <v/>
      </c>
      <c r="M525" s="1" t="str">
        <f t="shared" si="8"/>
        <v/>
      </c>
    </row>
    <row r="526" spans="2:13" ht="18" customHeight="1" x14ac:dyDescent="0.25">
      <c r="B526" s="88"/>
      <c r="C526" s="53"/>
      <c r="D526" s="57"/>
      <c r="E526" s="25"/>
      <c r="F526" s="53"/>
      <c r="G526" s="101"/>
      <c r="H526" s="95"/>
      <c r="I526" s="4"/>
      <c r="K526" s="1">
        <f>ROWS($D$7:D526)</f>
        <v>520</v>
      </c>
      <c r="L526" s="1" t="str">
        <f>IF(D526=RECHERCHE!$E$5,K526,"")</f>
        <v/>
      </c>
      <c r="M526" s="1" t="str">
        <f t="shared" si="8"/>
        <v/>
      </c>
    </row>
    <row r="527" spans="2:13" ht="18" customHeight="1" x14ac:dyDescent="0.25">
      <c r="B527" s="88"/>
      <c r="C527" s="53"/>
      <c r="D527" s="57"/>
      <c r="E527" s="25"/>
      <c r="F527" s="53"/>
      <c r="G527" s="101"/>
      <c r="H527" s="95"/>
      <c r="I527" s="4"/>
      <c r="K527" s="1">
        <f>ROWS($D$7:D527)</f>
        <v>521</v>
      </c>
      <c r="L527" s="1" t="str">
        <f>IF(D527=RECHERCHE!$E$5,K527,"")</f>
        <v/>
      </c>
      <c r="M527" s="1" t="str">
        <f t="shared" si="8"/>
        <v/>
      </c>
    </row>
    <row r="528" spans="2:13" ht="18" customHeight="1" x14ac:dyDescent="0.25">
      <c r="B528" s="88"/>
      <c r="C528" s="53"/>
      <c r="D528" s="57"/>
      <c r="E528" s="25"/>
      <c r="F528" s="53"/>
      <c r="G528" s="101"/>
      <c r="H528" s="95"/>
      <c r="I528" s="4"/>
      <c r="K528" s="1">
        <f>ROWS($D$7:D528)</f>
        <v>522</v>
      </c>
      <c r="L528" s="1" t="str">
        <f>IF(D528=RECHERCHE!$E$5,K528,"")</f>
        <v/>
      </c>
      <c r="M528" s="1" t="str">
        <f t="shared" si="8"/>
        <v/>
      </c>
    </row>
    <row r="529" spans="2:13" ht="18" customHeight="1" x14ac:dyDescent="0.25">
      <c r="B529" s="88"/>
      <c r="C529" s="53"/>
      <c r="D529" s="57"/>
      <c r="E529" s="25"/>
      <c r="F529" s="53"/>
      <c r="G529" s="101"/>
      <c r="H529" s="95"/>
      <c r="I529" s="4"/>
      <c r="K529" s="1">
        <f>ROWS($D$7:D529)</f>
        <v>523</v>
      </c>
      <c r="L529" s="1" t="str">
        <f>IF(D529=RECHERCHE!$E$5,K529,"")</f>
        <v/>
      </c>
      <c r="M529" s="1" t="str">
        <f t="shared" si="8"/>
        <v/>
      </c>
    </row>
    <row r="530" spans="2:13" ht="18" customHeight="1" x14ac:dyDescent="0.25">
      <c r="B530" s="88"/>
      <c r="C530" s="53"/>
      <c r="D530" s="57"/>
      <c r="E530" s="25"/>
      <c r="F530" s="53"/>
      <c r="G530" s="101"/>
      <c r="H530" s="95"/>
      <c r="I530" s="4"/>
      <c r="K530" s="1">
        <f>ROWS($D$7:D530)</f>
        <v>524</v>
      </c>
      <c r="L530" s="1" t="str">
        <f>IF(D530=RECHERCHE!$E$5,K530,"")</f>
        <v/>
      </c>
      <c r="M530" s="1" t="str">
        <f t="shared" si="8"/>
        <v/>
      </c>
    </row>
    <row r="531" spans="2:13" ht="18" customHeight="1" x14ac:dyDescent="0.25">
      <c r="B531" s="88"/>
      <c r="C531" s="53"/>
      <c r="D531" s="57"/>
      <c r="E531" s="25"/>
      <c r="F531" s="53"/>
      <c r="G531" s="101"/>
      <c r="H531" s="95"/>
      <c r="I531" s="4"/>
      <c r="K531" s="1">
        <f>ROWS($D$7:D531)</f>
        <v>525</v>
      </c>
      <c r="L531" s="1" t="str">
        <f>IF(D531=RECHERCHE!$E$5,K531,"")</f>
        <v/>
      </c>
      <c r="M531" s="1" t="str">
        <f t="shared" si="8"/>
        <v/>
      </c>
    </row>
    <row r="532" spans="2:13" ht="18" customHeight="1" x14ac:dyDescent="0.25">
      <c r="B532" s="88"/>
      <c r="C532" s="53"/>
      <c r="D532" s="57"/>
      <c r="E532" s="25"/>
      <c r="F532" s="53"/>
      <c r="G532" s="101"/>
      <c r="H532" s="95"/>
      <c r="I532" s="4"/>
      <c r="K532" s="1">
        <f>ROWS($D$7:D532)</f>
        <v>526</v>
      </c>
      <c r="L532" s="1" t="str">
        <f>IF(D532=RECHERCHE!$E$5,K532,"")</f>
        <v/>
      </c>
      <c r="M532" s="1" t="str">
        <f t="shared" si="8"/>
        <v/>
      </c>
    </row>
    <row r="533" spans="2:13" ht="18" customHeight="1" x14ac:dyDescent="0.25">
      <c r="B533" s="88"/>
      <c r="C533" s="53"/>
      <c r="D533" s="57"/>
      <c r="E533" s="25"/>
      <c r="F533" s="53"/>
      <c r="G533" s="101"/>
      <c r="H533" s="95"/>
      <c r="I533" s="4"/>
      <c r="K533" s="1">
        <f>ROWS($D$7:D533)</f>
        <v>527</v>
      </c>
      <c r="L533" s="1" t="str">
        <f>IF(D533=RECHERCHE!$E$5,K533,"")</f>
        <v/>
      </c>
      <c r="M533" s="1" t="str">
        <f t="shared" si="8"/>
        <v/>
      </c>
    </row>
    <row r="534" spans="2:13" ht="18" customHeight="1" x14ac:dyDescent="0.25">
      <c r="B534" s="88"/>
      <c r="C534" s="53"/>
      <c r="D534" s="57"/>
      <c r="E534" s="25"/>
      <c r="F534" s="53"/>
      <c r="G534" s="101"/>
      <c r="H534" s="95"/>
      <c r="I534" s="4"/>
      <c r="K534" s="1">
        <f>ROWS($D$7:D534)</f>
        <v>528</v>
      </c>
      <c r="L534" s="1" t="str">
        <f>IF(D534=RECHERCHE!$E$5,K534,"")</f>
        <v/>
      </c>
      <c r="M534" s="1" t="str">
        <f t="shared" si="8"/>
        <v/>
      </c>
    </row>
    <row r="535" spans="2:13" ht="18" customHeight="1" x14ac:dyDescent="0.25">
      <c r="B535" s="88"/>
      <c r="C535" s="53"/>
      <c r="D535" s="57"/>
      <c r="E535" s="25"/>
      <c r="F535" s="53"/>
      <c r="G535" s="101"/>
      <c r="H535" s="95"/>
      <c r="I535" s="4"/>
      <c r="K535" s="1">
        <f>ROWS($D$7:D535)</f>
        <v>529</v>
      </c>
      <c r="L535" s="1" t="str">
        <f>IF(D535=RECHERCHE!$E$5,K535,"")</f>
        <v/>
      </c>
      <c r="M535" s="1" t="str">
        <f t="shared" si="8"/>
        <v/>
      </c>
    </row>
    <row r="536" spans="2:13" ht="18" customHeight="1" x14ac:dyDescent="0.25">
      <c r="B536" s="88"/>
      <c r="C536" s="53"/>
      <c r="D536" s="57"/>
      <c r="E536" s="25"/>
      <c r="F536" s="53"/>
      <c r="G536" s="101"/>
      <c r="H536" s="95"/>
      <c r="I536" s="4"/>
      <c r="K536" s="1">
        <f>ROWS($D$7:D536)</f>
        <v>530</v>
      </c>
      <c r="L536" s="1" t="str">
        <f>IF(D536=RECHERCHE!$E$5,K536,"")</f>
        <v/>
      </c>
      <c r="M536" s="1" t="str">
        <f t="shared" si="8"/>
        <v/>
      </c>
    </row>
    <row r="537" spans="2:13" ht="18" customHeight="1" x14ac:dyDescent="0.25">
      <c r="B537" s="88"/>
      <c r="C537" s="53"/>
      <c r="D537" s="57"/>
      <c r="E537" s="25"/>
      <c r="F537" s="53"/>
      <c r="G537" s="101"/>
      <c r="H537" s="95"/>
      <c r="I537" s="4"/>
      <c r="K537" s="1">
        <f>ROWS($D$7:D537)</f>
        <v>531</v>
      </c>
      <c r="L537" s="1" t="str">
        <f>IF(D537=RECHERCHE!$E$5,K537,"")</f>
        <v/>
      </c>
      <c r="M537" s="1" t="str">
        <f t="shared" si="8"/>
        <v/>
      </c>
    </row>
    <row r="538" spans="2:13" ht="18" customHeight="1" x14ac:dyDescent="0.25">
      <c r="B538" s="88"/>
      <c r="C538" s="53"/>
      <c r="D538" s="57"/>
      <c r="E538" s="25"/>
      <c r="F538" s="53"/>
      <c r="G538" s="101"/>
      <c r="H538" s="95"/>
      <c r="I538" s="4"/>
      <c r="K538" s="1">
        <f>ROWS($D$7:D538)</f>
        <v>532</v>
      </c>
      <c r="L538" s="1" t="str">
        <f>IF(D538=RECHERCHE!$E$5,K538,"")</f>
        <v/>
      </c>
      <c r="M538" s="1" t="str">
        <f t="shared" si="8"/>
        <v/>
      </c>
    </row>
    <row r="539" spans="2:13" ht="18" customHeight="1" x14ac:dyDescent="0.25">
      <c r="B539" s="88"/>
      <c r="C539" s="53"/>
      <c r="D539" s="57"/>
      <c r="E539" s="25"/>
      <c r="F539" s="53"/>
      <c r="G539" s="101"/>
      <c r="H539" s="95"/>
      <c r="I539" s="4"/>
      <c r="K539" s="1">
        <f>ROWS($D$7:D539)</f>
        <v>533</v>
      </c>
      <c r="L539" s="1" t="str">
        <f>IF(D539=RECHERCHE!$E$5,K539,"")</f>
        <v/>
      </c>
      <c r="M539" s="1" t="str">
        <f t="shared" si="8"/>
        <v/>
      </c>
    </row>
    <row r="540" spans="2:13" ht="18" customHeight="1" x14ac:dyDescent="0.25">
      <c r="B540" s="88"/>
      <c r="C540" s="53"/>
      <c r="D540" s="57"/>
      <c r="E540" s="25"/>
      <c r="F540" s="53"/>
      <c r="G540" s="101"/>
      <c r="H540" s="95"/>
      <c r="I540" s="4"/>
      <c r="K540" s="1">
        <f>ROWS($D$7:D540)</f>
        <v>534</v>
      </c>
      <c r="L540" s="1" t="str">
        <f>IF(D540=RECHERCHE!$E$5,K540,"")</f>
        <v/>
      </c>
      <c r="M540" s="1" t="str">
        <f t="shared" si="8"/>
        <v/>
      </c>
    </row>
    <row r="541" spans="2:13" ht="18" customHeight="1" x14ac:dyDescent="0.25">
      <c r="B541" s="88"/>
      <c r="C541" s="53"/>
      <c r="D541" s="57"/>
      <c r="E541" s="25"/>
      <c r="F541" s="53"/>
      <c r="G541" s="101"/>
      <c r="H541" s="95"/>
      <c r="I541" s="4"/>
      <c r="K541" s="1">
        <f>ROWS($D$7:D541)</f>
        <v>535</v>
      </c>
      <c r="L541" s="1" t="str">
        <f>IF(D541=RECHERCHE!$E$5,K541,"")</f>
        <v/>
      </c>
      <c r="M541" s="1" t="str">
        <f t="shared" si="8"/>
        <v/>
      </c>
    </row>
    <row r="542" spans="2:13" ht="18" customHeight="1" x14ac:dyDescent="0.25">
      <c r="B542" s="88"/>
      <c r="C542" s="53"/>
      <c r="D542" s="57"/>
      <c r="E542" s="25"/>
      <c r="F542" s="53"/>
      <c r="G542" s="101"/>
      <c r="H542" s="95"/>
      <c r="I542" s="4"/>
      <c r="K542" s="1">
        <f>ROWS($D$7:D542)</f>
        <v>536</v>
      </c>
      <c r="L542" s="1" t="str">
        <f>IF(D542=RECHERCHE!$E$5,K542,"")</f>
        <v/>
      </c>
      <c r="M542" s="1" t="str">
        <f t="shared" si="8"/>
        <v/>
      </c>
    </row>
    <row r="543" spans="2:13" ht="18" customHeight="1" x14ac:dyDescent="0.25">
      <c r="B543" s="88"/>
      <c r="C543" s="53"/>
      <c r="D543" s="57"/>
      <c r="E543" s="25"/>
      <c r="F543" s="53"/>
      <c r="G543" s="101"/>
      <c r="H543" s="95"/>
      <c r="I543" s="4"/>
      <c r="K543" s="1">
        <f>ROWS($D$7:D543)</f>
        <v>537</v>
      </c>
      <c r="L543" s="1" t="str">
        <f>IF(D543=RECHERCHE!$E$5,K543,"")</f>
        <v/>
      </c>
      <c r="M543" s="1" t="str">
        <f t="shared" si="8"/>
        <v/>
      </c>
    </row>
    <row r="544" spans="2:13" ht="18" customHeight="1" x14ac:dyDescent="0.25">
      <c r="B544" s="88"/>
      <c r="C544" s="53"/>
      <c r="D544" s="57"/>
      <c r="E544" s="25"/>
      <c r="F544" s="53"/>
      <c r="G544" s="101"/>
      <c r="H544" s="95"/>
      <c r="I544" s="4"/>
      <c r="K544" s="1">
        <f>ROWS($D$7:D544)</f>
        <v>538</v>
      </c>
      <c r="L544" s="1" t="str">
        <f>IF(D544=RECHERCHE!$E$5,K544,"")</f>
        <v/>
      </c>
      <c r="M544" s="1" t="str">
        <f t="shared" si="8"/>
        <v/>
      </c>
    </row>
    <row r="545" spans="2:13" ht="18" customHeight="1" x14ac:dyDescent="0.25">
      <c r="B545" s="88"/>
      <c r="C545" s="53"/>
      <c r="D545" s="57"/>
      <c r="E545" s="25"/>
      <c r="F545" s="53"/>
      <c r="G545" s="101"/>
      <c r="H545" s="95"/>
      <c r="I545" s="4"/>
      <c r="K545" s="1">
        <f>ROWS($D$7:D545)</f>
        <v>539</v>
      </c>
      <c r="L545" s="1" t="str">
        <f>IF(D545=RECHERCHE!$E$5,K545,"")</f>
        <v/>
      </c>
      <c r="M545" s="1" t="str">
        <f t="shared" si="8"/>
        <v/>
      </c>
    </row>
    <row r="546" spans="2:13" ht="18" customHeight="1" x14ac:dyDescent="0.25">
      <c r="B546" s="88"/>
      <c r="C546" s="53"/>
      <c r="D546" s="57"/>
      <c r="E546" s="25"/>
      <c r="F546" s="53"/>
      <c r="G546" s="101"/>
      <c r="H546" s="95"/>
      <c r="I546" s="4"/>
      <c r="K546" s="1">
        <f>ROWS($D$7:D546)</f>
        <v>540</v>
      </c>
      <c r="L546" s="1" t="str">
        <f>IF(D546=RECHERCHE!$E$5,K546,"")</f>
        <v/>
      </c>
      <c r="M546" s="1" t="str">
        <f t="shared" si="8"/>
        <v/>
      </c>
    </row>
    <row r="547" spans="2:13" ht="18" customHeight="1" x14ac:dyDescent="0.25">
      <c r="B547" s="88"/>
      <c r="C547" s="53"/>
      <c r="D547" s="57"/>
      <c r="E547" s="25"/>
      <c r="F547" s="53"/>
      <c r="G547" s="101"/>
      <c r="H547" s="95"/>
      <c r="I547" s="4"/>
      <c r="K547" s="1">
        <f>ROWS($D$7:D547)</f>
        <v>541</v>
      </c>
      <c r="L547" s="1" t="str">
        <f>IF(D547=RECHERCHE!$E$5,K547,"")</f>
        <v/>
      </c>
      <c r="M547" s="1" t="str">
        <f t="shared" si="8"/>
        <v/>
      </c>
    </row>
    <row r="548" spans="2:13" ht="18" customHeight="1" x14ac:dyDescent="0.25">
      <c r="B548" s="88"/>
      <c r="C548" s="53"/>
      <c r="D548" s="57"/>
      <c r="E548" s="25"/>
      <c r="F548" s="53"/>
      <c r="G548" s="101"/>
      <c r="H548" s="95"/>
      <c r="I548" s="4"/>
      <c r="K548" s="1">
        <f>ROWS($D$7:D548)</f>
        <v>542</v>
      </c>
      <c r="L548" s="1" t="str">
        <f>IF(D548=RECHERCHE!$E$5,K548,"")</f>
        <v/>
      </c>
      <c r="M548" s="1" t="str">
        <f t="shared" si="8"/>
        <v/>
      </c>
    </row>
    <row r="549" spans="2:13" ht="18" customHeight="1" x14ac:dyDescent="0.25">
      <c r="B549" s="88"/>
      <c r="C549" s="53"/>
      <c r="D549" s="57"/>
      <c r="E549" s="25"/>
      <c r="F549" s="53"/>
      <c r="G549" s="101"/>
      <c r="H549" s="95"/>
      <c r="I549" s="4"/>
      <c r="K549" s="1">
        <f>ROWS($D$7:D549)</f>
        <v>543</v>
      </c>
      <c r="L549" s="1" t="str">
        <f>IF(D549=RECHERCHE!$E$5,K549,"")</f>
        <v/>
      </c>
      <c r="M549" s="1" t="str">
        <f t="shared" si="8"/>
        <v/>
      </c>
    </row>
    <row r="550" spans="2:13" ht="18" customHeight="1" x14ac:dyDescent="0.25">
      <c r="B550" s="88"/>
      <c r="C550" s="53"/>
      <c r="D550" s="57"/>
      <c r="E550" s="25"/>
      <c r="F550" s="53"/>
      <c r="G550" s="101"/>
      <c r="H550" s="95"/>
      <c r="I550" s="4"/>
      <c r="K550" s="1">
        <f>ROWS($D$7:D550)</f>
        <v>544</v>
      </c>
      <c r="L550" s="1" t="str">
        <f>IF(D550=RECHERCHE!$E$5,K550,"")</f>
        <v/>
      </c>
      <c r="M550" s="1" t="str">
        <f t="shared" si="8"/>
        <v/>
      </c>
    </row>
    <row r="551" spans="2:13" ht="18" customHeight="1" x14ac:dyDescent="0.25">
      <c r="B551" s="88"/>
      <c r="C551" s="53"/>
      <c r="D551" s="57"/>
      <c r="E551" s="25"/>
      <c r="F551" s="53"/>
      <c r="G551" s="101"/>
      <c r="H551" s="95"/>
      <c r="I551" s="4"/>
      <c r="K551" s="1">
        <f>ROWS($D$7:D551)</f>
        <v>545</v>
      </c>
      <c r="L551" s="1" t="str">
        <f>IF(D551=RECHERCHE!$E$5,K551,"")</f>
        <v/>
      </c>
      <c r="M551" s="1" t="str">
        <f t="shared" si="8"/>
        <v/>
      </c>
    </row>
    <row r="552" spans="2:13" ht="18" customHeight="1" x14ac:dyDescent="0.25">
      <c r="B552" s="88"/>
      <c r="C552" s="53"/>
      <c r="D552" s="57"/>
      <c r="E552" s="25"/>
      <c r="F552" s="53"/>
      <c r="G552" s="101"/>
      <c r="H552" s="95"/>
      <c r="I552" s="4"/>
      <c r="K552" s="1">
        <f>ROWS($D$7:D552)</f>
        <v>546</v>
      </c>
      <c r="L552" s="1" t="str">
        <f>IF(D552=RECHERCHE!$E$5,K552,"")</f>
        <v/>
      </c>
      <c r="M552" s="1" t="str">
        <f t="shared" si="8"/>
        <v/>
      </c>
    </row>
    <row r="553" spans="2:13" ht="18" customHeight="1" x14ac:dyDescent="0.25">
      <c r="B553" s="88"/>
      <c r="C553" s="53"/>
      <c r="D553" s="57"/>
      <c r="E553" s="25"/>
      <c r="F553" s="53"/>
      <c r="G553" s="101"/>
      <c r="H553" s="95"/>
      <c r="I553" s="4"/>
      <c r="K553" s="1">
        <f>ROWS($D$7:D553)</f>
        <v>547</v>
      </c>
      <c r="L553" s="1" t="str">
        <f>IF(D553=RECHERCHE!$E$5,K553,"")</f>
        <v/>
      </c>
      <c r="M553" s="1" t="str">
        <f t="shared" si="8"/>
        <v/>
      </c>
    </row>
    <row r="554" spans="2:13" ht="18" customHeight="1" x14ac:dyDescent="0.25">
      <c r="B554" s="88"/>
      <c r="C554" s="53"/>
      <c r="D554" s="57"/>
      <c r="E554" s="25"/>
      <c r="F554" s="53"/>
      <c r="G554" s="101"/>
      <c r="H554" s="95"/>
      <c r="I554" s="4"/>
      <c r="K554" s="1">
        <f>ROWS($D$7:D554)</f>
        <v>548</v>
      </c>
      <c r="L554" s="1" t="str">
        <f>IF(D554=RECHERCHE!$E$5,K554,"")</f>
        <v/>
      </c>
      <c r="M554" s="1" t="str">
        <f t="shared" si="8"/>
        <v/>
      </c>
    </row>
    <row r="555" spans="2:13" ht="18" customHeight="1" x14ac:dyDescent="0.25">
      <c r="B555" s="88"/>
      <c r="C555" s="53"/>
      <c r="D555" s="57"/>
      <c r="E555" s="25"/>
      <c r="F555" s="53"/>
      <c r="G555" s="101"/>
      <c r="H555" s="95"/>
      <c r="I555" s="4"/>
      <c r="K555" s="1">
        <f>ROWS($D$7:D555)</f>
        <v>549</v>
      </c>
      <c r="L555" s="1" t="str">
        <f>IF(D555=RECHERCHE!$E$5,K555,"")</f>
        <v/>
      </c>
      <c r="M555" s="1" t="str">
        <f t="shared" si="8"/>
        <v/>
      </c>
    </row>
    <row r="556" spans="2:13" ht="18" customHeight="1" x14ac:dyDescent="0.25">
      <c r="B556" s="88"/>
      <c r="C556" s="53"/>
      <c r="D556" s="57"/>
      <c r="E556" s="25"/>
      <c r="F556" s="53"/>
      <c r="G556" s="101"/>
      <c r="H556" s="95"/>
      <c r="I556" s="4"/>
      <c r="K556" s="1">
        <f>ROWS($D$7:D556)</f>
        <v>550</v>
      </c>
      <c r="L556" s="1" t="str">
        <f>IF(D556=RECHERCHE!$E$5,K556,"")</f>
        <v/>
      </c>
      <c r="M556" s="1" t="str">
        <f t="shared" si="8"/>
        <v/>
      </c>
    </row>
    <row r="557" spans="2:13" ht="18" customHeight="1" x14ac:dyDescent="0.25">
      <c r="B557" s="88"/>
      <c r="C557" s="53"/>
      <c r="D557" s="57"/>
      <c r="E557" s="25"/>
      <c r="F557" s="53"/>
      <c r="G557" s="101"/>
      <c r="H557" s="95"/>
      <c r="I557" s="4"/>
      <c r="K557" s="1">
        <f>ROWS($D$7:D557)</f>
        <v>551</v>
      </c>
      <c r="L557" s="1" t="str">
        <f>IF(D557=RECHERCHE!$E$5,K557,"")</f>
        <v/>
      </c>
      <c r="M557" s="1" t="str">
        <f t="shared" si="8"/>
        <v/>
      </c>
    </row>
    <row r="558" spans="2:13" ht="18" customHeight="1" x14ac:dyDescent="0.25">
      <c r="B558" s="88"/>
      <c r="C558" s="53"/>
      <c r="D558" s="57"/>
      <c r="E558" s="25"/>
      <c r="F558" s="53"/>
      <c r="G558" s="101"/>
      <c r="H558" s="95"/>
      <c r="I558" s="4"/>
      <c r="K558" s="1">
        <f>ROWS($D$7:D558)</f>
        <v>552</v>
      </c>
      <c r="L558" s="1" t="str">
        <f>IF(D558=RECHERCHE!$E$5,K558,"")</f>
        <v/>
      </c>
      <c r="M558" s="1" t="str">
        <f t="shared" si="8"/>
        <v/>
      </c>
    </row>
    <row r="559" spans="2:13" ht="18" customHeight="1" x14ac:dyDescent="0.25">
      <c r="B559" s="88"/>
      <c r="C559" s="53"/>
      <c r="D559" s="57"/>
      <c r="E559" s="25"/>
      <c r="F559" s="53"/>
      <c r="G559" s="101"/>
      <c r="H559" s="95"/>
      <c r="I559" s="4"/>
      <c r="K559" s="1">
        <f>ROWS($D$7:D559)</f>
        <v>553</v>
      </c>
      <c r="L559" s="1" t="str">
        <f>IF(D559=RECHERCHE!$E$5,K559,"")</f>
        <v/>
      </c>
      <c r="M559" s="1" t="str">
        <f t="shared" si="8"/>
        <v/>
      </c>
    </row>
    <row r="560" spans="2:13" ht="18" customHeight="1" x14ac:dyDescent="0.25">
      <c r="B560" s="88"/>
      <c r="C560" s="53"/>
      <c r="D560" s="57"/>
      <c r="E560" s="25"/>
      <c r="F560" s="53"/>
      <c r="G560" s="101"/>
      <c r="H560" s="95"/>
      <c r="I560" s="4"/>
      <c r="K560" s="1">
        <f>ROWS($D$7:D560)</f>
        <v>554</v>
      </c>
      <c r="L560" s="1" t="str">
        <f>IF(D560=RECHERCHE!$E$5,K560,"")</f>
        <v/>
      </c>
      <c r="M560" s="1" t="str">
        <f t="shared" si="8"/>
        <v/>
      </c>
    </row>
    <row r="561" spans="2:13" ht="18" customHeight="1" x14ac:dyDescent="0.25">
      <c r="B561" s="88"/>
      <c r="C561" s="53"/>
      <c r="D561" s="57"/>
      <c r="E561" s="25"/>
      <c r="F561" s="53"/>
      <c r="G561" s="101"/>
      <c r="H561" s="95"/>
      <c r="I561" s="4"/>
      <c r="K561" s="1">
        <f>ROWS($D$7:D561)</f>
        <v>555</v>
      </c>
      <c r="L561" s="1" t="str">
        <f>IF(D561=RECHERCHE!$E$5,K561,"")</f>
        <v/>
      </c>
      <c r="M561" s="1" t="str">
        <f t="shared" si="8"/>
        <v/>
      </c>
    </row>
    <row r="562" spans="2:13" ht="18" customHeight="1" x14ac:dyDescent="0.25">
      <c r="B562" s="88"/>
      <c r="C562" s="53"/>
      <c r="D562" s="57"/>
      <c r="E562" s="25"/>
      <c r="F562" s="53"/>
      <c r="G562" s="101"/>
      <c r="H562" s="95"/>
      <c r="I562" s="4"/>
      <c r="K562" s="1">
        <f>ROWS($D$7:D562)</f>
        <v>556</v>
      </c>
      <c r="L562" s="1" t="str">
        <f>IF(D562=RECHERCHE!$E$5,K562,"")</f>
        <v/>
      </c>
      <c r="M562" s="1" t="str">
        <f t="shared" si="8"/>
        <v/>
      </c>
    </row>
    <row r="563" spans="2:13" ht="18" customHeight="1" x14ac:dyDescent="0.25">
      <c r="B563" s="88"/>
      <c r="C563" s="53"/>
      <c r="D563" s="57"/>
      <c r="E563" s="25"/>
      <c r="F563" s="53"/>
      <c r="G563" s="101"/>
      <c r="H563" s="95"/>
      <c r="I563" s="4"/>
      <c r="K563" s="1">
        <f>ROWS($D$7:D563)</f>
        <v>557</v>
      </c>
      <c r="L563" s="1" t="str">
        <f>IF(D563=RECHERCHE!$E$5,K563,"")</f>
        <v/>
      </c>
      <c r="M563" s="1" t="str">
        <f t="shared" si="8"/>
        <v/>
      </c>
    </row>
    <row r="564" spans="2:13" ht="18" customHeight="1" x14ac:dyDescent="0.25">
      <c r="B564" s="88"/>
      <c r="C564" s="53"/>
      <c r="D564" s="57"/>
      <c r="E564" s="25"/>
      <c r="F564" s="53"/>
      <c r="G564" s="101"/>
      <c r="H564" s="95"/>
      <c r="I564" s="4"/>
      <c r="K564" s="1">
        <f>ROWS($D$7:D564)</f>
        <v>558</v>
      </c>
      <c r="L564" s="1" t="str">
        <f>IF(D564=RECHERCHE!$E$5,K564,"")</f>
        <v/>
      </c>
      <c r="M564" s="1" t="str">
        <f t="shared" si="8"/>
        <v/>
      </c>
    </row>
    <row r="565" spans="2:13" ht="18" customHeight="1" x14ac:dyDescent="0.25">
      <c r="B565" s="88"/>
      <c r="C565" s="53"/>
      <c r="D565" s="57"/>
      <c r="E565" s="25"/>
      <c r="F565" s="53"/>
      <c r="G565" s="101"/>
      <c r="H565" s="95"/>
      <c r="I565" s="4"/>
      <c r="K565" s="1">
        <f>ROWS($D$7:D565)</f>
        <v>559</v>
      </c>
      <c r="L565" s="1" t="str">
        <f>IF(D565=RECHERCHE!$E$5,K565,"")</f>
        <v/>
      </c>
      <c r="M565" s="1" t="str">
        <f t="shared" si="8"/>
        <v/>
      </c>
    </row>
    <row r="566" spans="2:13" ht="18" customHeight="1" x14ac:dyDescent="0.25">
      <c r="B566" s="88"/>
      <c r="C566" s="53"/>
      <c r="D566" s="57"/>
      <c r="E566" s="25"/>
      <c r="F566" s="53"/>
      <c r="G566" s="101"/>
      <c r="H566" s="95"/>
      <c r="I566" s="4"/>
      <c r="K566" s="1">
        <f>ROWS($D$7:D566)</f>
        <v>560</v>
      </c>
      <c r="L566" s="1" t="str">
        <f>IF(D566=RECHERCHE!$E$5,K566,"")</f>
        <v/>
      </c>
      <c r="M566" s="1" t="str">
        <f t="shared" si="8"/>
        <v/>
      </c>
    </row>
    <row r="567" spans="2:13" ht="18" customHeight="1" x14ac:dyDescent="0.25">
      <c r="B567" s="88"/>
      <c r="C567" s="53"/>
      <c r="D567" s="57"/>
      <c r="E567" s="25"/>
      <c r="F567" s="53"/>
      <c r="G567" s="101"/>
      <c r="H567" s="95"/>
      <c r="I567" s="4"/>
      <c r="K567" s="1">
        <f>ROWS($D$7:D567)</f>
        <v>561</v>
      </c>
      <c r="L567" s="1" t="str">
        <f>IF(D567=RECHERCHE!$E$5,K567,"")</f>
        <v/>
      </c>
      <c r="M567" s="1" t="str">
        <f t="shared" si="8"/>
        <v/>
      </c>
    </row>
    <row r="568" spans="2:13" ht="18" customHeight="1" x14ac:dyDescent="0.25">
      <c r="B568" s="88"/>
      <c r="C568" s="53"/>
      <c r="D568" s="57"/>
      <c r="E568" s="25"/>
      <c r="F568" s="53"/>
      <c r="G568" s="101"/>
      <c r="H568" s="95"/>
      <c r="I568" s="4"/>
      <c r="K568" s="1">
        <f>ROWS($D$7:D568)</f>
        <v>562</v>
      </c>
      <c r="L568" s="1" t="str">
        <f>IF(D568=RECHERCHE!$E$5,K568,"")</f>
        <v/>
      </c>
      <c r="M568" s="1" t="str">
        <f t="shared" si="8"/>
        <v/>
      </c>
    </row>
    <row r="569" spans="2:13" ht="18" customHeight="1" x14ac:dyDescent="0.25">
      <c r="B569" s="88"/>
      <c r="C569" s="53"/>
      <c r="D569" s="57"/>
      <c r="E569" s="25"/>
      <c r="F569" s="53"/>
      <c r="G569" s="101"/>
      <c r="H569" s="95"/>
      <c r="I569" s="4"/>
      <c r="K569" s="1">
        <f>ROWS($D$7:D569)</f>
        <v>563</v>
      </c>
      <c r="L569" s="1" t="str">
        <f>IF(D569=RECHERCHE!$E$5,K569,"")</f>
        <v/>
      </c>
      <c r="M569" s="1" t="str">
        <f t="shared" si="8"/>
        <v/>
      </c>
    </row>
    <row r="570" spans="2:13" ht="18" customHeight="1" x14ac:dyDescent="0.25">
      <c r="B570" s="88"/>
      <c r="C570" s="53"/>
      <c r="D570" s="57"/>
      <c r="E570" s="25"/>
      <c r="F570" s="53"/>
      <c r="G570" s="101"/>
      <c r="H570" s="95"/>
      <c r="I570" s="4"/>
      <c r="K570" s="1">
        <f>ROWS($D$7:D570)</f>
        <v>564</v>
      </c>
      <c r="L570" s="1" t="str">
        <f>IF(D570=RECHERCHE!$E$5,K570,"")</f>
        <v/>
      </c>
      <c r="M570" s="1" t="str">
        <f t="shared" si="8"/>
        <v/>
      </c>
    </row>
    <row r="571" spans="2:13" ht="18" customHeight="1" x14ac:dyDescent="0.25">
      <c r="B571" s="88"/>
      <c r="C571" s="53"/>
      <c r="D571" s="57"/>
      <c r="E571" s="25"/>
      <c r="F571" s="53"/>
      <c r="G571" s="101"/>
      <c r="H571" s="95"/>
      <c r="I571" s="4"/>
      <c r="K571" s="1">
        <f>ROWS($D$7:D571)</f>
        <v>565</v>
      </c>
      <c r="L571" s="1" t="str">
        <f>IF(D571=RECHERCHE!$E$5,K571,"")</f>
        <v/>
      </c>
      <c r="M571" s="1" t="str">
        <f t="shared" si="8"/>
        <v/>
      </c>
    </row>
    <row r="572" spans="2:13" ht="18" customHeight="1" x14ac:dyDescent="0.25">
      <c r="B572" s="88"/>
      <c r="C572" s="53"/>
      <c r="D572" s="57"/>
      <c r="E572" s="25"/>
      <c r="F572" s="53"/>
      <c r="G572" s="101"/>
      <c r="H572" s="95"/>
      <c r="I572" s="4"/>
      <c r="K572" s="1">
        <f>ROWS($D$7:D572)</f>
        <v>566</v>
      </c>
      <c r="L572" s="1" t="str">
        <f>IF(D572=RECHERCHE!$E$5,K572,"")</f>
        <v/>
      </c>
      <c r="M572" s="1" t="str">
        <f t="shared" si="8"/>
        <v/>
      </c>
    </row>
    <row r="573" spans="2:13" ht="18" customHeight="1" x14ac:dyDescent="0.25">
      <c r="B573" s="88"/>
      <c r="C573" s="53"/>
      <c r="D573" s="57"/>
      <c r="E573" s="25"/>
      <c r="F573" s="53"/>
      <c r="G573" s="101"/>
      <c r="H573" s="95"/>
      <c r="I573" s="4"/>
      <c r="K573" s="1">
        <f>ROWS($D$7:D573)</f>
        <v>567</v>
      </c>
      <c r="L573" s="1" t="str">
        <f>IF(D573=RECHERCHE!$E$5,K573,"")</f>
        <v/>
      </c>
      <c r="M573" s="1" t="str">
        <f t="shared" si="8"/>
        <v/>
      </c>
    </row>
    <row r="574" spans="2:13" ht="18" customHeight="1" x14ac:dyDescent="0.25">
      <c r="B574" s="88"/>
      <c r="C574" s="53"/>
      <c r="D574" s="57"/>
      <c r="E574" s="25"/>
      <c r="F574" s="53"/>
      <c r="G574" s="101"/>
      <c r="H574" s="95"/>
      <c r="I574" s="4"/>
      <c r="K574" s="1">
        <f>ROWS($D$7:D574)</f>
        <v>568</v>
      </c>
      <c r="L574" s="1" t="str">
        <f>IF(D574=RECHERCHE!$E$5,K574,"")</f>
        <v/>
      </c>
      <c r="M574" s="1" t="str">
        <f t="shared" si="8"/>
        <v/>
      </c>
    </row>
    <row r="575" spans="2:13" ht="18" customHeight="1" x14ac:dyDescent="0.25">
      <c r="B575" s="88"/>
      <c r="C575" s="53"/>
      <c r="D575" s="57"/>
      <c r="E575" s="25"/>
      <c r="F575" s="53"/>
      <c r="G575" s="101"/>
      <c r="H575" s="95"/>
      <c r="I575" s="4"/>
      <c r="K575" s="1">
        <f>ROWS($D$7:D575)</f>
        <v>569</v>
      </c>
      <c r="L575" s="1" t="str">
        <f>IF(D575=RECHERCHE!$E$5,K575,"")</f>
        <v/>
      </c>
      <c r="M575" s="1" t="str">
        <f t="shared" si="8"/>
        <v/>
      </c>
    </row>
    <row r="576" spans="2:13" ht="18" customHeight="1" x14ac:dyDescent="0.25">
      <c r="B576" s="88"/>
      <c r="C576" s="53"/>
      <c r="D576" s="57"/>
      <c r="E576" s="25"/>
      <c r="F576" s="53"/>
      <c r="G576" s="101"/>
      <c r="H576" s="95"/>
      <c r="I576" s="4"/>
      <c r="K576" s="1">
        <f>ROWS($D$7:D576)</f>
        <v>570</v>
      </c>
      <c r="L576" s="1" t="str">
        <f>IF(D576=RECHERCHE!$E$5,K576,"")</f>
        <v/>
      </c>
      <c r="M576" s="1" t="str">
        <f t="shared" si="8"/>
        <v/>
      </c>
    </row>
    <row r="577" spans="2:13" ht="18" customHeight="1" x14ac:dyDescent="0.25">
      <c r="B577" s="88"/>
      <c r="C577" s="53"/>
      <c r="D577" s="57"/>
      <c r="E577" s="25"/>
      <c r="F577" s="53"/>
      <c r="G577" s="101"/>
      <c r="H577" s="95"/>
      <c r="I577" s="4"/>
      <c r="K577" s="1">
        <f>ROWS($D$7:D577)</f>
        <v>571</v>
      </c>
      <c r="L577" s="1" t="str">
        <f>IF(D577=RECHERCHE!$E$5,K577,"")</f>
        <v/>
      </c>
      <c r="M577" s="1" t="str">
        <f t="shared" si="8"/>
        <v/>
      </c>
    </row>
    <row r="578" spans="2:13" ht="18" customHeight="1" x14ac:dyDescent="0.25">
      <c r="B578" s="88"/>
      <c r="C578" s="53"/>
      <c r="D578" s="57"/>
      <c r="E578" s="25"/>
      <c r="F578" s="53"/>
      <c r="G578" s="101"/>
      <c r="H578" s="95"/>
      <c r="I578" s="4"/>
      <c r="K578" s="1">
        <f>ROWS($D$7:D578)</f>
        <v>572</v>
      </c>
      <c r="L578" s="1" t="str">
        <f>IF(D578=RECHERCHE!$E$5,K578,"")</f>
        <v/>
      </c>
      <c r="M578" s="1" t="str">
        <f t="shared" si="8"/>
        <v/>
      </c>
    </row>
    <row r="579" spans="2:13" ht="18" customHeight="1" x14ac:dyDescent="0.25">
      <c r="B579" s="88"/>
      <c r="C579" s="53"/>
      <c r="D579" s="57"/>
      <c r="E579" s="25"/>
      <c r="F579" s="53"/>
      <c r="G579" s="101"/>
      <c r="H579" s="95"/>
      <c r="I579" s="4"/>
      <c r="K579" s="1">
        <f>ROWS($D$7:D579)</f>
        <v>573</v>
      </c>
      <c r="L579" s="1" t="str">
        <f>IF(D579=RECHERCHE!$E$5,K579,"")</f>
        <v/>
      </c>
      <c r="M579" s="1" t="str">
        <f t="shared" si="8"/>
        <v/>
      </c>
    </row>
    <row r="580" spans="2:13" ht="18" customHeight="1" x14ac:dyDescent="0.25">
      <c r="B580" s="88"/>
      <c r="C580" s="53"/>
      <c r="D580" s="57"/>
      <c r="E580" s="25"/>
      <c r="F580" s="53"/>
      <c r="G580" s="101"/>
      <c r="H580" s="95"/>
      <c r="I580" s="4"/>
      <c r="K580" s="1">
        <f>ROWS($D$7:D580)</f>
        <v>574</v>
      </c>
      <c r="L580" s="1" t="str">
        <f>IF(D580=RECHERCHE!$E$5,K580,"")</f>
        <v/>
      </c>
      <c r="M580" s="1" t="str">
        <f t="shared" si="8"/>
        <v/>
      </c>
    </row>
    <row r="581" spans="2:13" ht="18" customHeight="1" x14ac:dyDescent="0.25">
      <c r="B581" s="88"/>
      <c r="C581" s="53"/>
      <c r="D581" s="57"/>
      <c r="E581" s="25"/>
      <c r="F581" s="53"/>
      <c r="G581" s="101"/>
      <c r="H581" s="95"/>
      <c r="I581" s="4"/>
      <c r="K581" s="1">
        <f>ROWS($D$7:D581)</f>
        <v>575</v>
      </c>
      <c r="L581" s="1" t="str">
        <f>IF(D581=RECHERCHE!$E$5,K581,"")</f>
        <v/>
      </c>
      <c r="M581" s="1" t="str">
        <f t="shared" si="8"/>
        <v/>
      </c>
    </row>
    <row r="582" spans="2:13" ht="18" customHeight="1" x14ac:dyDescent="0.25">
      <c r="B582" s="88"/>
      <c r="C582" s="53"/>
      <c r="D582" s="57"/>
      <c r="E582" s="25"/>
      <c r="F582" s="53"/>
      <c r="G582" s="101"/>
      <c r="H582" s="95"/>
      <c r="I582" s="4"/>
      <c r="K582" s="1">
        <f>ROWS($D$7:D582)</f>
        <v>576</v>
      </c>
      <c r="L582" s="1" t="str">
        <f>IF(D582=RECHERCHE!$E$5,K582,"")</f>
        <v/>
      </c>
      <c r="M582" s="1" t="str">
        <f t="shared" si="8"/>
        <v/>
      </c>
    </row>
    <row r="583" spans="2:13" ht="18" customHeight="1" x14ac:dyDescent="0.25">
      <c r="B583" s="88"/>
      <c r="C583" s="53"/>
      <c r="D583" s="57"/>
      <c r="E583" s="25"/>
      <c r="F583" s="53"/>
      <c r="G583" s="101"/>
      <c r="H583" s="95"/>
      <c r="I583" s="4"/>
      <c r="K583" s="1">
        <f>ROWS($D$7:D583)</f>
        <v>577</v>
      </c>
      <c r="L583" s="1" t="str">
        <f>IF(D583=RECHERCHE!$E$5,K583,"")</f>
        <v/>
      </c>
      <c r="M583" s="1" t="str">
        <f t="shared" si="8"/>
        <v/>
      </c>
    </row>
    <row r="584" spans="2:13" ht="18" customHeight="1" x14ac:dyDescent="0.25">
      <c r="B584" s="88"/>
      <c r="C584" s="53"/>
      <c r="D584" s="57"/>
      <c r="E584" s="25"/>
      <c r="F584" s="53"/>
      <c r="G584" s="101"/>
      <c r="H584" s="95"/>
      <c r="I584" s="4"/>
      <c r="K584" s="1">
        <f>ROWS($D$7:D584)</f>
        <v>578</v>
      </c>
      <c r="L584" s="1" t="str">
        <f>IF(D584=RECHERCHE!$E$5,K584,"")</f>
        <v/>
      </c>
      <c r="M584" s="1" t="str">
        <f t="shared" si="8"/>
        <v/>
      </c>
    </row>
    <row r="585" spans="2:13" ht="18" customHeight="1" x14ac:dyDescent="0.25">
      <c r="B585" s="88"/>
      <c r="C585" s="53"/>
      <c r="D585" s="57"/>
      <c r="E585" s="25"/>
      <c r="F585" s="53"/>
      <c r="G585" s="101"/>
      <c r="H585" s="95"/>
      <c r="I585" s="4"/>
      <c r="K585" s="1">
        <f>ROWS($D$7:D585)</f>
        <v>579</v>
      </c>
      <c r="L585" s="1" t="str">
        <f>IF(D585=RECHERCHE!$E$5,K585,"")</f>
        <v/>
      </c>
      <c r="M585" s="1" t="str">
        <f t="shared" ref="M585:M601" si="9">IFERROR(SMALL($L$7:$L$601,K585),"")</f>
        <v/>
      </c>
    </row>
    <row r="586" spans="2:13" ht="18" customHeight="1" x14ac:dyDescent="0.25">
      <c r="B586" s="88"/>
      <c r="C586" s="53"/>
      <c r="D586" s="57"/>
      <c r="E586" s="25"/>
      <c r="F586" s="53"/>
      <c r="G586" s="101"/>
      <c r="H586" s="95"/>
      <c r="I586" s="4"/>
      <c r="K586" s="1">
        <f>ROWS($D$7:D586)</f>
        <v>580</v>
      </c>
      <c r="L586" s="1" t="str">
        <f>IF(D586=RECHERCHE!$E$5,K586,"")</f>
        <v/>
      </c>
      <c r="M586" s="1" t="str">
        <f t="shared" si="9"/>
        <v/>
      </c>
    </row>
    <row r="587" spans="2:13" ht="18" customHeight="1" x14ac:dyDescent="0.25">
      <c r="B587" s="88"/>
      <c r="C587" s="53"/>
      <c r="D587" s="57"/>
      <c r="E587" s="25"/>
      <c r="F587" s="53"/>
      <c r="G587" s="101"/>
      <c r="H587" s="95"/>
      <c r="I587" s="4"/>
      <c r="K587" s="1">
        <f>ROWS($D$7:D587)</f>
        <v>581</v>
      </c>
      <c r="L587" s="1" t="str">
        <f>IF(D587=RECHERCHE!$E$5,K587,"")</f>
        <v/>
      </c>
      <c r="M587" s="1" t="str">
        <f t="shared" si="9"/>
        <v/>
      </c>
    </row>
    <row r="588" spans="2:13" ht="18" customHeight="1" x14ac:dyDescent="0.25">
      <c r="B588" s="88"/>
      <c r="C588" s="53"/>
      <c r="D588" s="57"/>
      <c r="E588" s="25"/>
      <c r="F588" s="53"/>
      <c r="G588" s="101"/>
      <c r="H588" s="95"/>
      <c r="I588" s="4"/>
      <c r="K588" s="1">
        <f>ROWS($D$7:D588)</f>
        <v>582</v>
      </c>
      <c r="L588" s="1" t="str">
        <f>IF(D588=RECHERCHE!$E$5,K588,"")</f>
        <v/>
      </c>
      <c r="M588" s="1" t="str">
        <f t="shared" si="9"/>
        <v/>
      </c>
    </row>
    <row r="589" spans="2:13" ht="18" customHeight="1" x14ac:dyDescent="0.25">
      <c r="B589" s="88"/>
      <c r="C589" s="53"/>
      <c r="D589" s="57"/>
      <c r="E589" s="25"/>
      <c r="F589" s="53"/>
      <c r="G589" s="101"/>
      <c r="H589" s="95"/>
      <c r="I589" s="4"/>
      <c r="K589" s="1">
        <f>ROWS($D$7:D589)</f>
        <v>583</v>
      </c>
      <c r="L589" s="1" t="str">
        <f>IF(D589=RECHERCHE!$E$5,K589,"")</f>
        <v/>
      </c>
      <c r="M589" s="1" t="str">
        <f t="shared" si="9"/>
        <v/>
      </c>
    </row>
    <row r="590" spans="2:13" ht="18" customHeight="1" x14ac:dyDescent="0.25">
      <c r="B590" s="88"/>
      <c r="C590" s="53"/>
      <c r="D590" s="57"/>
      <c r="E590" s="25"/>
      <c r="F590" s="53"/>
      <c r="G590" s="101"/>
      <c r="H590" s="95"/>
      <c r="I590" s="4"/>
      <c r="K590" s="1">
        <f>ROWS($D$7:D590)</f>
        <v>584</v>
      </c>
      <c r="L590" s="1" t="str">
        <f>IF(D590=RECHERCHE!$E$5,K590,"")</f>
        <v/>
      </c>
      <c r="M590" s="1" t="str">
        <f t="shared" si="9"/>
        <v/>
      </c>
    </row>
    <row r="591" spans="2:13" ht="18" customHeight="1" x14ac:dyDescent="0.25">
      <c r="B591" s="88"/>
      <c r="C591" s="53"/>
      <c r="D591" s="57"/>
      <c r="E591" s="25"/>
      <c r="F591" s="53"/>
      <c r="G591" s="101"/>
      <c r="H591" s="95"/>
      <c r="I591" s="4"/>
      <c r="K591" s="1">
        <f>ROWS($D$7:D591)</f>
        <v>585</v>
      </c>
      <c r="L591" s="1" t="str">
        <f>IF(D591=RECHERCHE!$E$5,K591,"")</f>
        <v/>
      </c>
      <c r="M591" s="1" t="str">
        <f t="shared" si="9"/>
        <v/>
      </c>
    </row>
    <row r="592" spans="2:13" ht="18" customHeight="1" x14ac:dyDescent="0.25">
      <c r="B592" s="88"/>
      <c r="C592" s="53"/>
      <c r="D592" s="57"/>
      <c r="E592" s="25"/>
      <c r="F592" s="53"/>
      <c r="G592" s="101"/>
      <c r="H592" s="95"/>
      <c r="I592" s="4"/>
      <c r="K592" s="1">
        <f>ROWS($D$7:D592)</f>
        <v>586</v>
      </c>
      <c r="L592" s="1" t="str">
        <f>IF(D592=RECHERCHE!$E$5,K592,"")</f>
        <v/>
      </c>
      <c r="M592" s="1" t="str">
        <f t="shared" si="9"/>
        <v/>
      </c>
    </row>
    <row r="593" spans="2:13" ht="18" customHeight="1" x14ac:dyDescent="0.25">
      <c r="B593" s="88"/>
      <c r="C593" s="53"/>
      <c r="D593" s="57"/>
      <c r="E593" s="25"/>
      <c r="F593" s="53"/>
      <c r="G593" s="101"/>
      <c r="H593" s="95"/>
      <c r="I593" s="4"/>
      <c r="K593" s="1">
        <f>ROWS($D$7:D593)</f>
        <v>587</v>
      </c>
      <c r="L593" s="1" t="str">
        <f>IF(D593=RECHERCHE!$E$5,K593,"")</f>
        <v/>
      </c>
      <c r="M593" s="1" t="str">
        <f t="shared" si="9"/>
        <v/>
      </c>
    </row>
    <row r="594" spans="2:13" ht="18" customHeight="1" x14ac:dyDescent="0.25">
      <c r="B594" s="88"/>
      <c r="C594" s="53"/>
      <c r="D594" s="57"/>
      <c r="E594" s="25"/>
      <c r="F594" s="53"/>
      <c r="G594" s="101"/>
      <c r="H594" s="95"/>
      <c r="I594" s="4"/>
      <c r="K594" s="1">
        <f>ROWS($D$7:D594)</f>
        <v>588</v>
      </c>
      <c r="L594" s="1" t="str">
        <f>IF(D594=RECHERCHE!$E$5,K594,"")</f>
        <v/>
      </c>
      <c r="M594" s="1" t="str">
        <f t="shared" si="9"/>
        <v/>
      </c>
    </row>
    <row r="595" spans="2:13" ht="18" customHeight="1" x14ac:dyDescent="0.25">
      <c r="B595" s="88"/>
      <c r="C595" s="53"/>
      <c r="D595" s="57"/>
      <c r="E595" s="25"/>
      <c r="F595" s="53"/>
      <c r="G595" s="101"/>
      <c r="H595" s="95"/>
      <c r="I595" s="4"/>
      <c r="K595" s="1">
        <f>ROWS($D$7:D595)</f>
        <v>589</v>
      </c>
      <c r="L595" s="1" t="str">
        <f>IF(D595=RECHERCHE!$E$5,K595,"")</f>
        <v/>
      </c>
      <c r="M595" s="1" t="str">
        <f t="shared" si="9"/>
        <v/>
      </c>
    </row>
    <row r="596" spans="2:13" ht="18" customHeight="1" x14ac:dyDescent="0.25">
      <c r="B596" s="88"/>
      <c r="C596" s="53"/>
      <c r="D596" s="57"/>
      <c r="E596" s="25"/>
      <c r="F596" s="53"/>
      <c r="G596" s="101"/>
      <c r="H596" s="95"/>
      <c r="I596" s="4"/>
      <c r="K596" s="1">
        <f>ROWS($D$7:D596)</f>
        <v>590</v>
      </c>
      <c r="L596" s="1" t="str">
        <f>IF(D596=RECHERCHE!$E$5,K596,"")</f>
        <v/>
      </c>
      <c r="M596" s="1" t="str">
        <f t="shared" si="9"/>
        <v/>
      </c>
    </row>
    <row r="597" spans="2:13" ht="18" customHeight="1" x14ac:dyDescent="0.25">
      <c r="B597" s="88"/>
      <c r="C597" s="53"/>
      <c r="D597" s="57"/>
      <c r="E597" s="25"/>
      <c r="F597" s="53"/>
      <c r="G597" s="101"/>
      <c r="H597" s="95"/>
      <c r="I597" s="4"/>
      <c r="K597" s="1">
        <f>ROWS($D$7:D597)</f>
        <v>591</v>
      </c>
      <c r="L597" s="1" t="str">
        <f>IF(D597=RECHERCHE!$E$5,K597,"")</f>
        <v/>
      </c>
      <c r="M597" s="1" t="str">
        <f t="shared" si="9"/>
        <v/>
      </c>
    </row>
    <row r="598" spans="2:13" ht="18" customHeight="1" x14ac:dyDescent="0.25">
      <c r="B598" s="88"/>
      <c r="C598" s="53"/>
      <c r="D598" s="57"/>
      <c r="E598" s="25"/>
      <c r="F598" s="53"/>
      <c r="G598" s="101"/>
      <c r="H598" s="95"/>
      <c r="I598" s="4"/>
      <c r="K598" s="1">
        <f>ROWS($D$7:D598)</f>
        <v>592</v>
      </c>
      <c r="L598" s="1" t="str">
        <f>IF(D598=RECHERCHE!$E$5,K598,"")</f>
        <v/>
      </c>
      <c r="M598" s="1" t="str">
        <f t="shared" si="9"/>
        <v/>
      </c>
    </row>
    <row r="599" spans="2:13" ht="18" customHeight="1" x14ac:dyDescent="0.25">
      <c r="B599" s="88"/>
      <c r="C599" s="53"/>
      <c r="D599" s="57"/>
      <c r="E599" s="25"/>
      <c r="F599" s="53"/>
      <c r="G599" s="101"/>
      <c r="H599" s="95"/>
      <c r="I599" s="4"/>
      <c r="K599" s="1">
        <f>ROWS($D$7:D599)</f>
        <v>593</v>
      </c>
      <c r="L599" s="1" t="str">
        <f>IF(D599=RECHERCHE!$E$5,K599,"")</f>
        <v/>
      </c>
      <c r="M599" s="1" t="str">
        <f t="shared" si="9"/>
        <v/>
      </c>
    </row>
    <row r="600" spans="2:13" ht="18" customHeight="1" x14ac:dyDescent="0.25">
      <c r="B600" s="88"/>
      <c r="C600" s="53"/>
      <c r="D600" s="57"/>
      <c r="E600" s="25"/>
      <c r="F600" s="53"/>
      <c r="G600" s="101"/>
      <c r="H600" s="95"/>
      <c r="I600" s="4"/>
      <c r="K600" s="1">
        <f>ROWS($D$7:D600)</f>
        <v>594</v>
      </c>
      <c r="L600" s="1" t="str">
        <f>IF(D600=RECHERCHE!$E$5,K600,"")</f>
        <v/>
      </c>
      <c r="M600" s="1" t="str">
        <f t="shared" si="9"/>
        <v/>
      </c>
    </row>
    <row r="601" spans="2:13" ht="18" customHeight="1" thickBot="1" x14ac:dyDescent="0.3">
      <c r="B601" s="89"/>
      <c r="C601" s="55"/>
      <c r="D601" s="26"/>
      <c r="E601" s="26"/>
      <c r="F601" s="55"/>
      <c r="G601" s="102"/>
      <c r="H601" s="96"/>
      <c r="I601" s="5"/>
      <c r="K601" s="1">
        <f>ROWS($D$7:D601)</f>
        <v>595</v>
      </c>
      <c r="L601" s="1" t="str">
        <f>IF(D601=RECHERCHE!$E$5,K601,"")</f>
        <v/>
      </c>
      <c r="M601" s="1" t="str">
        <f t="shared" si="9"/>
        <v/>
      </c>
    </row>
    <row r="602" spans="2:13" ht="15.75" thickTop="1" x14ac:dyDescent="0.25"/>
  </sheetData>
  <autoFilter ref="B6:I118" xr:uid="{423FF9D8-8435-4051-BA83-3B7506F4A5AE}"/>
  <mergeCells count="3">
    <mergeCell ref="B2:I2"/>
    <mergeCell ref="G4:H4"/>
    <mergeCell ref="E4:F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190500</xdr:colOff>
                    <xdr:row>7</xdr:row>
                    <xdr:rowOff>19050</xdr:rowOff>
                  </from>
                  <to>
                    <xdr:col>8</xdr:col>
                    <xdr:colOff>514350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8</xdr:col>
                    <xdr:colOff>190500</xdr:colOff>
                    <xdr:row>8</xdr:row>
                    <xdr:rowOff>19050</xdr:rowOff>
                  </from>
                  <to>
                    <xdr:col>8</xdr:col>
                    <xdr:colOff>514350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8</xdr:col>
                    <xdr:colOff>190500</xdr:colOff>
                    <xdr:row>9</xdr:row>
                    <xdr:rowOff>19050</xdr:rowOff>
                  </from>
                  <to>
                    <xdr:col>8</xdr:col>
                    <xdr:colOff>514350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8</xdr:col>
                    <xdr:colOff>190500</xdr:colOff>
                    <xdr:row>10</xdr:row>
                    <xdr:rowOff>19050</xdr:rowOff>
                  </from>
                  <to>
                    <xdr:col>8</xdr:col>
                    <xdr:colOff>514350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190500</xdr:colOff>
                    <xdr:row>11</xdr:row>
                    <xdr:rowOff>19050</xdr:rowOff>
                  </from>
                  <to>
                    <xdr:col>8</xdr:col>
                    <xdr:colOff>514350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190500</xdr:colOff>
                    <xdr:row>12</xdr:row>
                    <xdr:rowOff>19050</xdr:rowOff>
                  </from>
                  <to>
                    <xdr:col>8</xdr:col>
                    <xdr:colOff>514350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190500</xdr:colOff>
                    <xdr:row>13</xdr:row>
                    <xdr:rowOff>19050</xdr:rowOff>
                  </from>
                  <to>
                    <xdr:col>8</xdr:col>
                    <xdr:colOff>514350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190500</xdr:colOff>
                    <xdr:row>14</xdr:row>
                    <xdr:rowOff>19050</xdr:rowOff>
                  </from>
                  <to>
                    <xdr:col>8</xdr:col>
                    <xdr:colOff>514350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190500</xdr:colOff>
                    <xdr:row>15</xdr:row>
                    <xdr:rowOff>19050</xdr:rowOff>
                  </from>
                  <to>
                    <xdr:col>8</xdr:col>
                    <xdr:colOff>514350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190500</xdr:colOff>
                    <xdr:row>16</xdr:row>
                    <xdr:rowOff>19050</xdr:rowOff>
                  </from>
                  <to>
                    <xdr:col>8</xdr:col>
                    <xdr:colOff>514350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190500</xdr:colOff>
                    <xdr:row>17</xdr:row>
                    <xdr:rowOff>19050</xdr:rowOff>
                  </from>
                  <to>
                    <xdr:col>8</xdr:col>
                    <xdr:colOff>514350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8</xdr:col>
                    <xdr:colOff>190500</xdr:colOff>
                    <xdr:row>18</xdr:row>
                    <xdr:rowOff>19050</xdr:rowOff>
                  </from>
                  <to>
                    <xdr:col>8</xdr:col>
                    <xdr:colOff>514350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8</xdr:col>
                    <xdr:colOff>190500</xdr:colOff>
                    <xdr:row>19</xdr:row>
                    <xdr:rowOff>19050</xdr:rowOff>
                  </from>
                  <to>
                    <xdr:col>8</xdr:col>
                    <xdr:colOff>514350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8</xdr:col>
                    <xdr:colOff>190500</xdr:colOff>
                    <xdr:row>20</xdr:row>
                    <xdr:rowOff>19050</xdr:rowOff>
                  </from>
                  <to>
                    <xdr:col>8</xdr:col>
                    <xdr:colOff>514350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8</xdr:col>
                    <xdr:colOff>190500</xdr:colOff>
                    <xdr:row>21</xdr:row>
                    <xdr:rowOff>19050</xdr:rowOff>
                  </from>
                  <to>
                    <xdr:col>8</xdr:col>
                    <xdr:colOff>514350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8</xdr:col>
                    <xdr:colOff>190500</xdr:colOff>
                    <xdr:row>22</xdr:row>
                    <xdr:rowOff>19050</xdr:rowOff>
                  </from>
                  <to>
                    <xdr:col>8</xdr:col>
                    <xdr:colOff>514350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8</xdr:col>
                    <xdr:colOff>190500</xdr:colOff>
                    <xdr:row>23</xdr:row>
                    <xdr:rowOff>19050</xdr:rowOff>
                  </from>
                  <to>
                    <xdr:col>8</xdr:col>
                    <xdr:colOff>514350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8</xdr:col>
                    <xdr:colOff>190500</xdr:colOff>
                    <xdr:row>24</xdr:row>
                    <xdr:rowOff>19050</xdr:rowOff>
                  </from>
                  <to>
                    <xdr:col>8</xdr:col>
                    <xdr:colOff>514350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8</xdr:col>
                    <xdr:colOff>190500</xdr:colOff>
                    <xdr:row>25</xdr:row>
                    <xdr:rowOff>19050</xdr:rowOff>
                  </from>
                  <to>
                    <xdr:col>8</xdr:col>
                    <xdr:colOff>514350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8</xdr:col>
                    <xdr:colOff>190500</xdr:colOff>
                    <xdr:row>26</xdr:row>
                    <xdr:rowOff>19050</xdr:rowOff>
                  </from>
                  <to>
                    <xdr:col>8</xdr:col>
                    <xdr:colOff>514350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8</xdr:col>
                    <xdr:colOff>190500</xdr:colOff>
                    <xdr:row>27</xdr:row>
                    <xdr:rowOff>19050</xdr:rowOff>
                  </from>
                  <to>
                    <xdr:col>8</xdr:col>
                    <xdr:colOff>514350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190500</xdr:colOff>
                    <xdr:row>28</xdr:row>
                    <xdr:rowOff>19050</xdr:rowOff>
                  </from>
                  <to>
                    <xdr:col>8</xdr:col>
                    <xdr:colOff>514350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190500</xdr:colOff>
                    <xdr:row>29</xdr:row>
                    <xdr:rowOff>19050</xdr:rowOff>
                  </from>
                  <to>
                    <xdr:col>8</xdr:col>
                    <xdr:colOff>514350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190500</xdr:colOff>
                    <xdr:row>30</xdr:row>
                    <xdr:rowOff>19050</xdr:rowOff>
                  </from>
                  <to>
                    <xdr:col>8</xdr:col>
                    <xdr:colOff>514350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190500</xdr:colOff>
                    <xdr:row>31</xdr:row>
                    <xdr:rowOff>19050</xdr:rowOff>
                  </from>
                  <to>
                    <xdr:col>8</xdr:col>
                    <xdr:colOff>514350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190500</xdr:colOff>
                    <xdr:row>32</xdr:row>
                    <xdr:rowOff>19050</xdr:rowOff>
                  </from>
                  <to>
                    <xdr:col>8</xdr:col>
                    <xdr:colOff>514350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8</xdr:col>
                    <xdr:colOff>190500</xdr:colOff>
                    <xdr:row>33</xdr:row>
                    <xdr:rowOff>19050</xdr:rowOff>
                  </from>
                  <to>
                    <xdr:col>8</xdr:col>
                    <xdr:colOff>514350</xdr:colOff>
                    <xdr:row>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8</xdr:col>
                    <xdr:colOff>190500</xdr:colOff>
                    <xdr:row>34</xdr:row>
                    <xdr:rowOff>19050</xdr:rowOff>
                  </from>
                  <to>
                    <xdr:col>8</xdr:col>
                    <xdr:colOff>514350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8</xdr:col>
                    <xdr:colOff>190500</xdr:colOff>
                    <xdr:row>35</xdr:row>
                    <xdr:rowOff>19050</xdr:rowOff>
                  </from>
                  <to>
                    <xdr:col>8</xdr:col>
                    <xdr:colOff>514350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8</xdr:col>
                    <xdr:colOff>190500</xdr:colOff>
                    <xdr:row>36</xdr:row>
                    <xdr:rowOff>19050</xdr:rowOff>
                  </from>
                  <to>
                    <xdr:col>8</xdr:col>
                    <xdr:colOff>514350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8</xdr:col>
                    <xdr:colOff>190500</xdr:colOff>
                    <xdr:row>37</xdr:row>
                    <xdr:rowOff>19050</xdr:rowOff>
                  </from>
                  <to>
                    <xdr:col>8</xdr:col>
                    <xdr:colOff>514350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8</xdr:col>
                    <xdr:colOff>190500</xdr:colOff>
                    <xdr:row>38</xdr:row>
                    <xdr:rowOff>19050</xdr:rowOff>
                  </from>
                  <to>
                    <xdr:col>8</xdr:col>
                    <xdr:colOff>514350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8</xdr:col>
                    <xdr:colOff>190500</xdr:colOff>
                    <xdr:row>39</xdr:row>
                    <xdr:rowOff>19050</xdr:rowOff>
                  </from>
                  <to>
                    <xdr:col>8</xdr:col>
                    <xdr:colOff>514350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8</xdr:col>
                    <xdr:colOff>190500</xdr:colOff>
                    <xdr:row>40</xdr:row>
                    <xdr:rowOff>19050</xdr:rowOff>
                  </from>
                  <to>
                    <xdr:col>8</xdr:col>
                    <xdr:colOff>514350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190500</xdr:colOff>
                    <xdr:row>41</xdr:row>
                    <xdr:rowOff>19050</xdr:rowOff>
                  </from>
                  <to>
                    <xdr:col>8</xdr:col>
                    <xdr:colOff>514350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190500</xdr:colOff>
                    <xdr:row>42</xdr:row>
                    <xdr:rowOff>19050</xdr:rowOff>
                  </from>
                  <to>
                    <xdr:col>8</xdr:col>
                    <xdr:colOff>514350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190500</xdr:colOff>
                    <xdr:row>43</xdr:row>
                    <xdr:rowOff>19050</xdr:rowOff>
                  </from>
                  <to>
                    <xdr:col>8</xdr:col>
                    <xdr:colOff>514350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190500</xdr:colOff>
                    <xdr:row>44</xdr:row>
                    <xdr:rowOff>19050</xdr:rowOff>
                  </from>
                  <to>
                    <xdr:col>8</xdr:col>
                    <xdr:colOff>514350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8</xdr:col>
                    <xdr:colOff>190500</xdr:colOff>
                    <xdr:row>45</xdr:row>
                    <xdr:rowOff>19050</xdr:rowOff>
                  </from>
                  <to>
                    <xdr:col>8</xdr:col>
                    <xdr:colOff>514350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8</xdr:col>
                    <xdr:colOff>190500</xdr:colOff>
                    <xdr:row>46</xdr:row>
                    <xdr:rowOff>19050</xdr:rowOff>
                  </from>
                  <to>
                    <xdr:col>8</xdr:col>
                    <xdr:colOff>514350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8</xdr:col>
                    <xdr:colOff>190500</xdr:colOff>
                    <xdr:row>47</xdr:row>
                    <xdr:rowOff>19050</xdr:rowOff>
                  </from>
                  <to>
                    <xdr:col>8</xdr:col>
                    <xdr:colOff>514350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8</xdr:col>
                    <xdr:colOff>190500</xdr:colOff>
                    <xdr:row>48</xdr:row>
                    <xdr:rowOff>19050</xdr:rowOff>
                  </from>
                  <to>
                    <xdr:col>8</xdr:col>
                    <xdr:colOff>514350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8</xdr:col>
                    <xdr:colOff>190500</xdr:colOff>
                    <xdr:row>49</xdr:row>
                    <xdr:rowOff>19050</xdr:rowOff>
                  </from>
                  <to>
                    <xdr:col>8</xdr:col>
                    <xdr:colOff>514350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190500</xdr:colOff>
                    <xdr:row>50</xdr:row>
                    <xdr:rowOff>19050</xdr:rowOff>
                  </from>
                  <to>
                    <xdr:col>8</xdr:col>
                    <xdr:colOff>514350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8</xdr:col>
                    <xdr:colOff>190500</xdr:colOff>
                    <xdr:row>51</xdr:row>
                    <xdr:rowOff>19050</xdr:rowOff>
                  </from>
                  <to>
                    <xdr:col>8</xdr:col>
                    <xdr:colOff>514350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8</xdr:col>
                    <xdr:colOff>190500</xdr:colOff>
                    <xdr:row>52</xdr:row>
                    <xdr:rowOff>19050</xdr:rowOff>
                  </from>
                  <to>
                    <xdr:col>8</xdr:col>
                    <xdr:colOff>514350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190500</xdr:colOff>
                    <xdr:row>53</xdr:row>
                    <xdr:rowOff>19050</xdr:rowOff>
                  </from>
                  <to>
                    <xdr:col>8</xdr:col>
                    <xdr:colOff>514350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8</xdr:col>
                    <xdr:colOff>190500</xdr:colOff>
                    <xdr:row>54</xdr:row>
                    <xdr:rowOff>19050</xdr:rowOff>
                  </from>
                  <to>
                    <xdr:col>8</xdr:col>
                    <xdr:colOff>514350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190500</xdr:colOff>
                    <xdr:row>55</xdr:row>
                    <xdr:rowOff>19050</xdr:rowOff>
                  </from>
                  <to>
                    <xdr:col>8</xdr:col>
                    <xdr:colOff>514350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8</xdr:col>
                    <xdr:colOff>190500</xdr:colOff>
                    <xdr:row>56</xdr:row>
                    <xdr:rowOff>19050</xdr:rowOff>
                  </from>
                  <to>
                    <xdr:col>8</xdr:col>
                    <xdr:colOff>514350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8</xdr:col>
                    <xdr:colOff>190500</xdr:colOff>
                    <xdr:row>57</xdr:row>
                    <xdr:rowOff>19050</xdr:rowOff>
                  </from>
                  <to>
                    <xdr:col>8</xdr:col>
                    <xdr:colOff>514350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8</xdr:col>
                    <xdr:colOff>190500</xdr:colOff>
                    <xdr:row>58</xdr:row>
                    <xdr:rowOff>19050</xdr:rowOff>
                  </from>
                  <to>
                    <xdr:col>8</xdr:col>
                    <xdr:colOff>514350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8</xdr:col>
                    <xdr:colOff>190500</xdr:colOff>
                    <xdr:row>60</xdr:row>
                    <xdr:rowOff>19050</xdr:rowOff>
                  </from>
                  <to>
                    <xdr:col>8</xdr:col>
                    <xdr:colOff>514350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8</xdr:col>
                    <xdr:colOff>190500</xdr:colOff>
                    <xdr:row>61</xdr:row>
                    <xdr:rowOff>19050</xdr:rowOff>
                  </from>
                  <to>
                    <xdr:col>8</xdr:col>
                    <xdr:colOff>514350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8</xdr:col>
                    <xdr:colOff>190500</xdr:colOff>
                    <xdr:row>62</xdr:row>
                    <xdr:rowOff>19050</xdr:rowOff>
                  </from>
                  <to>
                    <xdr:col>8</xdr:col>
                    <xdr:colOff>514350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8</xdr:col>
                    <xdr:colOff>190500</xdr:colOff>
                    <xdr:row>63</xdr:row>
                    <xdr:rowOff>19050</xdr:rowOff>
                  </from>
                  <to>
                    <xdr:col>8</xdr:col>
                    <xdr:colOff>514350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8</xdr:col>
                    <xdr:colOff>190500</xdr:colOff>
                    <xdr:row>64</xdr:row>
                    <xdr:rowOff>19050</xdr:rowOff>
                  </from>
                  <to>
                    <xdr:col>8</xdr:col>
                    <xdr:colOff>514350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8</xdr:col>
                    <xdr:colOff>190500</xdr:colOff>
                    <xdr:row>65</xdr:row>
                    <xdr:rowOff>19050</xdr:rowOff>
                  </from>
                  <to>
                    <xdr:col>8</xdr:col>
                    <xdr:colOff>514350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8</xdr:col>
                    <xdr:colOff>190500</xdr:colOff>
                    <xdr:row>66</xdr:row>
                    <xdr:rowOff>19050</xdr:rowOff>
                  </from>
                  <to>
                    <xdr:col>8</xdr:col>
                    <xdr:colOff>514350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8</xdr:col>
                    <xdr:colOff>190500</xdr:colOff>
                    <xdr:row>67</xdr:row>
                    <xdr:rowOff>19050</xdr:rowOff>
                  </from>
                  <to>
                    <xdr:col>8</xdr:col>
                    <xdr:colOff>514350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8</xdr:col>
                    <xdr:colOff>190500</xdr:colOff>
                    <xdr:row>68</xdr:row>
                    <xdr:rowOff>19050</xdr:rowOff>
                  </from>
                  <to>
                    <xdr:col>8</xdr:col>
                    <xdr:colOff>514350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8</xdr:col>
                    <xdr:colOff>190500</xdr:colOff>
                    <xdr:row>69</xdr:row>
                    <xdr:rowOff>19050</xdr:rowOff>
                  </from>
                  <to>
                    <xdr:col>8</xdr:col>
                    <xdr:colOff>514350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8</xdr:col>
                    <xdr:colOff>190500</xdr:colOff>
                    <xdr:row>70</xdr:row>
                    <xdr:rowOff>19050</xdr:rowOff>
                  </from>
                  <to>
                    <xdr:col>8</xdr:col>
                    <xdr:colOff>514350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8</xdr:col>
                    <xdr:colOff>190500</xdr:colOff>
                    <xdr:row>71</xdr:row>
                    <xdr:rowOff>19050</xdr:rowOff>
                  </from>
                  <to>
                    <xdr:col>8</xdr:col>
                    <xdr:colOff>514350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8</xdr:col>
                    <xdr:colOff>190500</xdr:colOff>
                    <xdr:row>72</xdr:row>
                    <xdr:rowOff>19050</xdr:rowOff>
                  </from>
                  <to>
                    <xdr:col>8</xdr:col>
                    <xdr:colOff>514350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8</xdr:col>
                    <xdr:colOff>190500</xdr:colOff>
                    <xdr:row>73</xdr:row>
                    <xdr:rowOff>19050</xdr:rowOff>
                  </from>
                  <to>
                    <xdr:col>8</xdr:col>
                    <xdr:colOff>514350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8</xdr:col>
                    <xdr:colOff>190500</xdr:colOff>
                    <xdr:row>74</xdr:row>
                    <xdr:rowOff>19050</xdr:rowOff>
                  </from>
                  <to>
                    <xdr:col>8</xdr:col>
                    <xdr:colOff>514350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8</xdr:col>
                    <xdr:colOff>190500</xdr:colOff>
                    <xdr:row>75</xdr:row>
                    <xdr:rowOff>19050</xdr:rowOff>
                  </from>
                  <to>
                    <xdr:col>8</xdr:col>
                    <xdr:colOff>514350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8</xdr:col>
                    <xdr:colOff>190500</xdr:colOff>
                    <xdr:row>76</xdr:row>
                    <xdr:rowOff>19050</xdr:rowOff>
                  </from>
                  <to>
                    <xdr:col>8</xdr:col>
                    <xdr:colOff>514350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8</xdr:col>
                    <xdr:colOff>190500</xdr:colOff>
                    <xdr:row>77</xdr:row>
                    <xdr:rowOff>19050</xdr:rowOff>
                  </from>
                  <to>
                    <xdr:col>8</xdr:col>
                    <xdr:colOff>514350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8</xdr:col>
                    <xdr:colOff>190500</xdr:colOff>
                    <xdr:row>78</xdr:row>
                    <xdr:rowOff>19050</xdr:rowOff>
                  </from>
                  <to>
                    <xdr:col>8</xdr:col>
                    <xdr:colOff>514350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8</xdr:col>
                    <xdr:colOff>190500</xdr:colOff>
                    <xdr:row>79</xdr:row>
                    <xdr:rowOff>19050</xdr:rowOff>
                  </from>
                  <to>
                    <xdr:col>8</xdr:col>
                    <xdr:colOff>514350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8</xdr:col>
                    <xdr:colOff>190500</xdr:colOff>
                    <xdr:row>80</xdr:row>
                    <xdr:rowOff>19050</xdr:rowOff>
                  </from>
                  <to>
                    <xdr:col>8</xdr:col>
                    <xdr:colOff>514350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8</xdr:col>
                    <xdr:colOff>190500</xdr:colOff>
                    <xdr:row>81</xdr:row>
                    <xdr:rowOff>19050</xdr:rowOff>
                  </from>
                  <to>
                    <xdr:col>8</xdr:col>
                    <xdr:colOff>514350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8</xdr:col>
                    <xdr:colOff>190500</xdr:colOff>
                    <xdr:row>82</xdr:row>
                    <xdr:rowOff>19050</xdr:rowOff>
                  </from>
                  <to>
                    <xdr:col>8</xdr:col>
                    <xdr:colOff>514350</xdr:colOff>
                    <xdr:row>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8</xdr:col>
                    <xdr:colOff>190500</xdr:colOff>
                    <xdr:row>83</xdr:row>
                    <xdr:rowOff>19050</xdr:rowOff>
                  </from>
                  <to>
                    <xdr:col>8</xdr:col>
                    <xdr:colOff>514350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8</xdr:col>
                    <xdr:colOff>190500</xdr:colOff>
                    <xdr:row>84</xdr:row>
                    <xdr:rowOff>19050</xdr:rowOff>
                  </from>
                  <to>
                    <xdr:col>8</xdr:col>
                    <xdr:colOff>514350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8</xdr:col>
                    <xdr:colOff>190500</xdr:colOff>
                    <xdr:row>85</xdr:row>
                    <xdr:rowOff>19050</xdr:rowOff>
                  </from>
                  <to>
                    <xdr:col>8</xdr:col>
                    <xdr:colOff>514350</xdr:colOff>
                    <xdr:row>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8</xdr:col>
                    <xdr:colOff>190500</xdr:colOff>
                    <xdr:row>86</xdr:row>
                    <xdr:rowOff>19050</xdr:rowOff>
                  </from>
                  <to>
                    <xdr:col>8</xdr:col>
                    <xdr:colOff>514350</xdr:colOff>
                    <xdr:row>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8</xdr:col>
                    <xdr:colOff>190500</xdr:colOff>
                    <xdr:row>87</xdr:row>
                    <xdr:rowOff>19050</xdr:rowOff>
                  </from>
                  <to>
                    <xdr:col>8</xdr:col>
                    <xdr:colOff>514350</xdr:colOff>
                    <xdr:row>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8</xdr:col>
                    <xdr:colOff>190500</xdr:colOff>
                    <xdr:row>88</xdr:row>
                    <xdr:rowOff>19050</xdr:rowOff>
                  </from>
                  <to>
                    <xdr:col>8</xdr:col>
                    <xdr:colOff>514350</xdr:colOff>
                    <xdr:row>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8</xdr:col>
                    <xdr:colOff>190500</xdr:colOff>
                    <xdr:row>89</xdr:row>
                    <xdr:rowOff>19050</xdr:rowOff>
                  </from>
                  <to>
                    <xdr:col>8</xdr:col>
                    <xdr:colOff>514350</xdr:colOff>
                    <xdr:row>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8</xdr:col>
                    <xdr:colOff>190500</xdr:colOff>
                    <xdr:row>90</xdr:row>
                    <xdr:rowOff>19050</xdr:rowOff>
                  </from>
                  <to>
                    <xdr:col>8</xdr:col>
                    <xdr:colOff>514350</xdr:colOff>
                    <xdr:row>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8</xdr:col>
                    <xdr:colOff>190500</xdr:colOff>
                    <xdr:row>91</xdr:row>
                    <xdr:rowOff>19050</xdr:rowOff>
                  </from>
                  <to>
                    <xdr:col>8</xdr:col>
                    <xdr:colOff>514350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8</xdr:col>
                    <xdr:colOff>190500</xdr:colOff>
                    <xdr:row>92</xdr:row>
                    <xdr:rowOff>19050</xdr:rowOff>
                  </from>
                  <to>
                    <xdr:col>8</xdr:col>
                    <xdr:colOff>514350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8</xdr:col>
                    <xdr:colOff>190500</xdr:colOff>
                    <xdr:row>93</xdr:row>
                    <xdr:rowOff>19050</xdr:rowOff>
                  </from>
                  <to>
                    <xdr:col>8</xdr:col>
                    <xdr:colOff>514350</xdr:colOff>
                    <xdr:row>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8</xdr:col>
                    <xdr:colOff>190500</xdr:colOff>
                    <xdr:row>94</xdr:row>
                    <xdr:rowOff>19050</xdr:rowOff>
                  </from>
                  <to>
                    <xdr:col>8</xdr:col>
                    <xdr:colOff>514350</xdr:colOff>
                    <xdr:row>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8</xdr:col>
                    <xdr:colOff>190500</xdr:colOff>
                    <xdr:row>95</xdr:row>
                    <xdr:rowOff>19050</xdr:rowOff>
                  </from>
                  <to>
                    <xdr:col>8</xdr:col>
                    <xdr:colOff>514350</xdr:colOff>
                    <xdr:row>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8</xdr:col>
                    <xdr:colOff>190500</xdr:colOff>
                    <xdr:row>96</xdr:row>
                    <xdr:rowOff>19050</xdr:rowOff>
                  </from>
                  <to>
                    <xdr:col>8</xdr:col>
                    <xdr:colOff>514350</xdr:colOff>
                    <xdr:row>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8</xdr:col>
                    <xdr:colOff>190500</xdr:colOff>
                    <xdr:row>97</xdr:row>
                    <xdr:rowOff>19050</xdr:rowOff>
                  </from>
                  <to>
                    <xdr:col>8</xdr:col>
                    <xdr:colOff>514350</xdr:colOff>
                    <xdr:row>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8</xdr:col>
                    <xdr:colOff>190500</xdr:colOff>
                    <xdr:row>98</xdr:row>
                    <xdr:rowOff>19050</xdr:rowOff>
                  </from>
                  <to>
                    <xdr:col>8</xdr:col>
                    <xdr:colOff>514350</xdr:colOff>
                    <xdr:row>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8</xdr:col>
                    <xdr:colOff>190500</xdr:colOff>
                    <xdr:row>99</xdr:row>
                    <xdr:rowOff>19050</xdr:rowOff>
                  </from>
                  <to>
                    <xdr:col>8</xdr:col>
                    <xdr:colOff>514350</xdr:colOff>
                    <xdr:row>100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8</xdr:col>
                    <xdr:colOff>190500</xdr:colOff>
                    <xdr:row>100</xdr:row>
                    <xdr:rowOff>19050</xdr:rowOff>
                  </from>
                  <to>
                    <xdr:col>8</xdr:col>
                    <xdr:colOff>514350</xdr:colOff>
                    <xdr:row>101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8</xdr:col>
                    <xdr:colOff>190500</xdr:colOff>
                    <xdr:row>101</xdr:row>
                    <xdr:rowOff>19050</xdr:rowOff>
                  </from>
                  <to>
                    <xdr:col>8</xdr:col>
                    <xdr:colOff>514350</xdr:colOff>
                    <xdr:row>102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8</xdr:col>
                    <xdr:colOff>190500</xdr:colOff>
                    <xdr:row>102</xdr:row>
                    <xdr:rowOff>19050</xdr:rowOff>
                  </from>
                  <to>
                    <xdr:col>8</xdr:col>
                    <xdr:colOff>514350</xdr:colOff>
                    <xdr:row>103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8</xdr:col>
                    <xdr:colOff>190500</xdr:colOff>
                    <xdr:row>103</xdr:row>
                    <xdr:rowOff>19050</xdr:rowOff>
                  </from>
                  <to>
                    <xdr:col>8</xdr:col>
                    <xdr:colOff>514350</xdr:colOff>
                    <xdr:row>104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8</xdr:col>
                    <xdr:colOff>190500</xdr:colOff>
                    <xdr:row>104</xdr:row>
                    <xdr:rowOff>19050</xdr:rowOff>
                  </from>
                  <to>
                    <xdr:col>8</xdr:col>
                    <xdr:colOff>514350</xdr:colOff>
                    <xdr:row>105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8</xdr:col>
                    <xdr:colOff>190500</xdr:colOff>
                    <xdr:row>105</xdr:row>
                    <xdr:rowOff>19050</xdr:rowOff>
                  </from>
                  <to>
                    <xdr:col>8</xdr:col>
                    <xdr:colOff>514350</xdr:colOff>
                    <xdr:row>106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8</xdr:col>
                    <xdr:colOff>190500</xdr:colOff>
                    <xdr:row>106</xdr:row>
                    <xdr:rowOff>19050</xdr:rowOff>
                  </from>
                  <to>
                    <xdr:col>8</xdr:col>
                    <xdr:colOff>514350</xdr:colOff>
                    <xdr:row>107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8</xdr:col>
                    <xdr:colOff>190500</xdr:colOff>
                    <xdr:row>107</xdr:row>
                    <xdr:rowOff>19050</xdr:rowOff>
                  </from>
                  <to>
                    <xdr:col>8</xdr:col>
                    <xdr:colOff>514350</xdr:colOff>
                    <xdr:row>108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8</xdr:col>
                    <xdr:colOff>190500</xdr:colOff>
                    <xdr:row>108</xdr:row>
                    <xdr:rowOff>19050</xdr:rowOff>
                  </from>
                  <to>
                    <xdr:col>8</xdr:col>
                    <xdr:colOff>514350</xdr:colOff>
                    <xdr:row>109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8</xdr:col>
                    <xdr:colOff>190500</xdr:colOff>
                    <xdr:row>109</xdr:row>
                    <xdr:rowOff>19050</xdr:rowOff>
                  </from>
                  <to>
                    <xdr:col>8</xdr:col>
                    <xdr:colOff>514350</xdr:colOff>
                    <xdr:row>110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8</xdr:col>
                    <xdr:colOff>190500</xdr:colOff>
                    <xdr:row>110</xdr:row>
                    <xdr:rowOff>19050</xdr:rowOff>
                  </from>
                  <to>
                    <xdr:col>8</xdr:col>
                    <xdr:colOff>514350</xdr:colOff>
                    <xdr:row>111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8</xdr:col>
                    <xdr:colOff>190500</xdr:colOff>
                    <xdr:row>111</xdr:row>
                    <xdr:rowOff>19050</xdr:rowOff>
                  </from>
                  <to>
                    <xdr:col>8</xdr:col>
                    <xdr:colOff>514350</xdr:colOff>
                    <xdr:row>112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8</xdr:col>
                    <xdr:colOff>190500</xdr:colOff>
                    <xdr:row>112</xdr:row>
                    <xdr:rowOff>19050</xdr:rowOff>
                  </from>
                  <to>
                    <xdr:col>8</xdr:col>
                    <xdr:colOff>514350</xdr:colOff>
                    <xdr:row>113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8</xdr:col>
                    <xdr:colOff>190500</xdr:colOff>
                    <xdr:row>113</xdr:row>
                    <xdr:rowOff>19050</xdr:rowOff>
                  </from>
                  <to>
                    <xdr:col>8</xdr:col>
                    <xdr:colOff>514350</xdr:colOff>
                    <xdr:row>114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8</xdr:col>
                    <xdr:colOff>190500</xdr:colOff>
                    <xdr:row>114</xdr:row>
                    <xdr:rowOff>19050</xdr:rowOff>
                  </from>
                  <to>
                    <xdr:col>8</xdr:col>
                    <xdr:colOff>514350</xdr:colOff>
                    <xdr:row>115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8</xdr:col>
                    <xdr:colOff>190500</xdr:colOff>
                    <xdr:row>115</xdr:row>
                    <xdr:rowOff>19050</xdr:rowOff>
                  </from>
                  <to>
                    <xdr:col>8</xdr:col>
                    <xdr:colOff>514350</xdr:colOff>
                    <xdr:row>116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8</xdr:col>
                    <xdr:colOff>190500</xdr:colOff>
                    <xdr:row>116</xdr:row>
                    <xdr:rowOff>19050</xdr:rowOff>
                  </from>
                  <to>
                    <xdr:col>8</xdr:col>
                    <xdr:colOff>514350</xdr:colOff>
                    <xdr:row>117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8</xdr:col>
                    <xdr:colOff>190500</xdr:colOff>
                    <xdr:row>117</xdr:row>
                    <xdr:rowOff>19050</xdr:rowOff>
                  </from>
                  <to>
                    <xdr:col>8</xdr:col>
                    <xdr:colOff>514350</xdr:colOff>
                    <xdr:row>118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8</xdr:col>
                    <xdr:colOff>190500</xdr:colOff>
                    <xdr:row>118</xdr:row>
                    <xdr:rowOff>19050</xdr:rowOff>
                  </from>
                  <to>
                    <xdr:col>8</xdr:col>
                    <xdr:colOff>514350</xdr:colOff>
                    <xdr:row>119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8</xdr:col>
                    <xdr:colOff>190500</xdr:colOff>
                    <xdr:row>119</xdr:row>
                    <xdr:rowOff>19050</xdr:rowOff>
                  </from>
                  <to>
                    <xdr:col>8</xdr:col>
                    <xdr:colOff>514350</xdr:colOff>
                    <xdr:row>120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25" name="Check Box 222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26" name="Check Box 223">
              <controlPr defaultSize="0" autoFill="0" autoLine="0" autoPict="0">
                <anchor moveWithCells="1">
                  <from>
                    <xdr:col>8</xdr:col>
                    <xdr:colOff>190500</xdr:colOff>
                    <xdr:row>120</xdr:row>
                    <xdr:rowOff>19050</xdr:rowOff>
                  </from>
                  <to>
                    <xdr:col>8</xdr:col>
                    <xdr:colOff>514350</xdr:colOff>
                    <xdr:row>121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27" name="Check Box 224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28" name="Check Box 225">
              <controlPr defaultSize="0" autoFill="0" autoLine="0" autoPict="0">
                <anchor moveWithCells="1">
                  <from>
                    <xdr:col>8</xdr:col>
                    <xdr:colOff>190500</xdr:colOff>
                    <xdr:row>121</xdr:row>
                    <xdr:rowOff>19050</xdr:rowOff>
                  </from>
                  <to>
                    <xdr:col>8</xdr:col>
                    <xdr:colOff>514350</xdr:colOff>
                    <xdr:row>122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29" name="Check Box 226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30" name="Check Box 227">
              <controlPr defaultSize="0" autoFill="0" autoLine="0" autoPict="0">
                <anchor moveWithCells="1">
                  <from>
                    <xdr:col>8</xdr:col>
                    <xdr:colOff>190500</xdr:colOff>
                    <xdr:row>122</xdr:row>
                    <xdr:rowOff>19050</xdr:rowOff>
                  </from>
                  <to>
                    <xdr:col>8</xdr:col>
                    <xdr:colOff>514350</xdr:colOff>
                    <xdr:row>123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31" name="Check Box 228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32" name="Check Box 229">
              <controlPr defaultSize="0" autoFill="0" autoLine="0" autoPict="0">
                <anchor moveWithCells="1">
                  <from>
                    <xdr:col>8</xdr:col>
                    <xdr:colOff>190500</xdr:colOff>
                    <xdr:row>123</xdr:row>
                    <xdr:rowOff>19050</xdr:rowOff>
                  </from>
                  <to>
                    <xdr:col>8</xdr:col>
                    <xdr:colOff>514350</xdr:colOff>
                    <xdr:row>124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33" name="Check Box 230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34" name="Check Box 231">
              <controlPr defaultSize="0" autoFill="0" autoLine="0" autoPict="0">
                <anchor moveWithCells="1">
                  <from>
                    <xdr:col>8</xdr:col>
                    <xdr:colOff>190500</xdr:colOff>
                    <xdr:row>124</xdr:row>
                    <xdr:rowOff>19050</xdr:rowOff>
                  </from>
                  <to>
                    <xdr:col>8</xdr:col>
                    <xdr:colOff>514350</xdr:colOff>
                    <xdr:row>125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35" name="Check Box 232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36" name="Check Box 233">
              <controlPr defaultSize="0" autoFill="0" autoLine="0" autoPict="0">
                <anchor moveWithCells="1">
                  <from>
                    <xdr:col>8</xdr:col>
                    <xdr:colOff>190500</xdr:colOff>
                    <xdr:row>125</xdr:row>
                    <xdr:rowOff>19050</xdr:rowOff>
                  </from>
                  <to>
                    <xdr:col>8</xdr:col>
                    <xdr:colOff>514350</xdr:colOff>
                    <xdr:row>126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37" name="Check Box 234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38" name="Check Box 235">
              <controlPr defaultSize="0" autoFill="0" autoLine="0" autoPict="0">
                <anchor moveWithCells="1">
                  <from>
                    <xdr:col>8</xdr:col>
                    <xdr:colOff>190500</xdr:colOff>
                    <xdr:row>126</xdr:row>
                    <xdr:rowOff>19050</xdr:rowOff>
                  </from>
                  <to>
                    <xdr:col>8</xdr:col>
                    <xdr:colOff>514350</xdr:colOff>
                    <xdr:row>127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39" name="Check Box 236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40" name="Check Box 237">
              <controlPr defaultSize="0" autoFill="0" autoLine="0" autoPict="0">
                <anchor moveWithCells="1">
                  <from>
                    <xdr:col>8</xdr:col>
                    <xdr:colOff>190500</xdr:colOff>
                    <xdr:row>127</xdr:row>
                    <xdr:rowOff>19050</xdr:rowOff>
                  </from>
                  <to>
                    <xdr:col>8</xdr:col>
                    <xdr:colOff>514350</xdr:colOff>
                    <xdr:row>128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41" name="Check Box 238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42" name="Check Box 239">
              <controlPr defaultSize="0" autoFill="0" autoLine="0" autoPict="0">
                <anchor moveWithCells="1">
                  <from>
                    <xdr:col>8</xdr:col>
                    <xdr:colOff>190500</xdr:colOff>
                    <xdr:row>128</xdr:row>
                    <xdr:rowOff>19050</xdr:rowOff>
                  </from>
                  <to>
                    <xdr:col>8</xdr:col>
                    <xdr:colOff>514350</xdr:colOff>
                    <xdr:row>129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243" name="Check Box 240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244" name="Check Box 241">
              <controlPr defaultSize="0" autoFill="0" autoLine="0" autoPict="0">
                <anchor moveWithCells="1">
                  <from>
                    <xdr:col>8</xdr:col>
                    <xdr:colOff>190500</xdr:colOff>
                    <xdr:row>129</xdr:row>
                    <xdr:rowOff>19050</xdr:rowOff>
                  </from>
                  <to>
                    <xdr:col>8</xdr:col>
                    <xdr:colOff>514350</xdr:colOff>
                    <xdr:row>130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245" name="Check Box 242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246" name="Check Box 243">
              <controlPr defaultSize="0" autoFill="0" autoLine="0" autoPict="0">
                <anchor moveWithCells="1">
                  <from>
                    <xdr:col>8</xdr:col>
                    <xdr:colOff>190500</xdr:colOff>
                    <xdr:row>130</xdr:row>
                    <xdr:rowOff>19050</xdr:rowOff>
                  </from>
                  <to>
                    <xdr:col>8</xdr:col>
                    <xdr:colOff>514350</xdr:colOff>
                    <xdr:row>131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247" name="Check Box 244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248" name="Check Box 245">
              <controlPr defaultSize="0" autoFill="0" autoLine="0" autoPict="0">
                <anchor moveWithCells="1">
                  <from>
                    <xdr:col>8</xdr:col>
                    <xdr:colOff>190500</xdr:colOff>
                    <xdr:row>131</xdr:row>
                    <xdr:rowOff>19050</xdr:rowOff>
                  </from>
                  <to>
                    <xdr:col>8</xdr:col>
                    <xdr:colOff>514350</xdr:colOff>
                    <xdr:row>132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249" name="Check Box 246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50" name="Check Box 247">
              <controlPr defaultSize="0" autoFill="0" autoLine="0" autoPict="0">
                <anchor moveWithCells="1">
                  <from>
                    <xdr:col>8</xdr:col>
                    <xdr:colOff>190500</xdr:colOff>
                    <xdr:row>132</xdr:row>
                    <xdr:rowOff>19050</xdr:rowOff>
                  </from>
                  <to>
                    <xdr:col>8</xdr:col>
                    <xdr:colOff>514350</xdr:colOff>
                    <xdr:row>133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51" name="Check Box 248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52" name="Check Box 249">
              <controlPr defaultSize="0" autoFill="0" autoLine="0" autoPict="0">
                <anchor moveWithCells="1">
                  <from>
                    <xdr:col>8</xdr:col>
                    <xdr:colOff>190500</xdr:colOff>
                    <xdr:row>133</xdr:row>
                    <xdr:rowOff>19050</xdr:rowOff>
                  </from>
                  <to>
                    <xdr:col>8</xdr:col>
                    <xdr:colOff>514350</xdr:colOff>
                    <xdr:row>134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53" name="Check Box 250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54" name="Check Box 251">
              <controlPr defaultSize="0" autoFill="0" autoLine="0" autoPict="0">
                <anchor moveWithCells="1">
                  <from>
                    <xdr:col>8</xdr:col>
                    <xdr:colOff>190500</xdr:colOff>
                    <xdr:row>134</xdr:row>
                    <xdr:rowOff>19050</xdr:rowOff>
                  </from>
                  <to>
                    <xdr:col>8</xdr:col>
                    <xdr:colOff>514350</xdr:colOff>
                    <xdr:row>135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55" name="Check Box 252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56" name="Check Box 253">
              <controlPr defaultSize="0" autoFill="0" autoLine="0" autoPict="0">
                <anchor moveWithCells="1">
                  <from>
                    <xdr:col>8</xdr:col>
                    <xdr:colOff>190500</xdr:colOff>
                    <xdr:row>135</xdr:row>
                    <xdr:rowOff>19050</xdr:rowOff>
                  </from>
                  <to>
                    <xdr:col>8</xdr:col>
                    <xdr:colOff>514350</xdr:colOff>
                    <xdr:row>136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57" name="Check Box 254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58" name="Check Box 255">
              <controlPr defaultSize="0" autoFill="0" autoLine="0" autoPict="0">
                <anchor moveWithCells="1">
                  <from>
                    <xdr:col>8</xdr:col>
                    <xdr:colOff>190500</xdr:colOff>
                    <xdr:row>136</xdr:row>
                    <xdr:rowOff>19050</xdr:rowOff>
                  </from>
                  <to>
                    <xdr:col>8</xdr:col>
                    <xdr:colOff>514350</xdr:colOff>
                    <xdr:row>137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59" name="Check Box 256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60" name="Check Box 257">
              <controlPr defaultSize="0" autoFill="0" autoLine="0" autoPict="0">
                <anchor moveWithCells="1">
                  <from>
                    <xdr:col>8</xdr:col>
                    <xdr:colOff>190500</xdr:colOff>
                    <xdr:row>137</xdr:row>
                    <xdr:rowOff>19050</xdr:rowOff>
                  </from>
                  <to>
                    <xdr:col>8</xdr:col>
                    <xdr:colOff>514350</xdr:colOff>
                    <xdr:row>138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61" name="Check Box 258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262" name="Check Box 259">
              <controlPr defaultSize="0" autoFill="0" autoLine="0" autoPict="0">
                <anchor moveWithCells="1">
                  <from>
                    <xdr:col>8</xdr:col>
                    <xdr:colOff>190500</xdr:colOff>
                    <xdr:row>138</xdr:row>
                    <xdr:rowOff>19050</xdr:rowOff>
                  </from>
                  <to>
                    <xdr:col>8</xdr:col>
                    <xdr:colOff>514350</xdr:colOff>
                    <xdr:row>139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263" name="Check Box 260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264" name="Check Box 261">
              <controlPr defaultSize="0" autoFill="0" autoLine="0" autoPict="0">
                <anchor moveWithCells="1">
                  <from>
                    <xdr:col>8</xdr:col>
                    <xdr:colOff>190500</xdr:colOff>
                    <xdr:row>139</xdr:row>
                    <xdr:rowOff>19050</xdr:rowOff>
                  </from>
                  <to>
                    <xdr:col>8</xdr:col>
                    <xdr:colOff>514350</xdr:colOff>
                    <xdr:row>140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265" name="Check Box 262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266" name="Check Box 263">
              <controlPr defaultSize="0" autoFill="0" autoLine="0" autoPict="0">
                <anchor moveWithCells="1">
                  <from>
                    <xdr:col>8</xdr:col>
                    <xdr:colOff>190500</xdr:colOff>
                    <xdr:row>140</xdr:row>
                    <xdr:rowOff>19050</xdr:rowOff>
                  </from>
                  <to>
                    <xdr:col>8</xdr:col>
                    <xdr:colOff>514350</xdr:colOff>
                    <xdr:row>141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267" name="Check Box 264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268" name="Check Box 265">
              <controlPr defaultSize="0" autoFill="0" autoLine="0" autoPict="0">
                <anchor moveWithCells="1">
                  <from>
                    <xdr:col>8</xdr:col>
                    <xdr:colOff>190500</xdr:colOff>
                    <xdr:row>141</xdr:row>
                    <xdr:rowOff>19050</xdr:rowOff>
                  </from>
                  <to>
                    <xdr:col>8</xdr:col>
                    <xdr:colOff>514350</xdr:colOff>
                    <xdr:row>142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269" name="Check Box 266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270" name="Check Box 267">
              <controlPr defaultSize="0" autoFill="0" autoLine="0" autoPict="0">
                <anchor moveWithCells="1">
                  <from>
                    <xdr:col>8</xdr:col>
                    <xdr:colOff>190500</xdr:colOff>
                    <xdr:row>142</xdr:row>
                    <xdr:rowOff>19050</xdr:rowOff>
                  </from>
                  <to>
                    <xdr:col>8</xdr:col>
                    <xdr:colOff>514350</xdr:colOff>
                    <xdr:row>143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271" name="Check Box 268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272" name="Check Box 269">
              <controlPr defaultSize="0" autoFill="0" autoLine="0" autoPict="0">
                <anchor moveWithCells="1">
                  <from>
                    <xdr:col>8</xdr:col>
                    <xdr:colOff>190500</xdr:colOff>
                    <xdr:row>143</xdr:row>
                    <xdr:rowOff>19050</xdr:rowOff>
                  </from>
                  <to>
                    <xdr:col>8</xdr:col>
                    <xdr:colOff>514350</xdr:colOff>
                    <xdr:row>144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273" name="Check Box 270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274" name="Check Box 271">
              <controlPr defaultSize="0" autoFill="0" autoLine="0" autoPict="0">
                <anchor moveWithCells="1">
                  <from>
                    <xdr:col>8</xdr:col>
                    <xdr:colOff>190500</xdr:colOff>
                    <xdr:row>144</xdr:row>
                    <xdr:rowOff>19050</xdr:rowOff>
                  </from>
                  <to>
                    <xdr:col>8</xdr:col>
                    <xdr:colOff>514350</xdr:colOff>
                    <xdr:row>145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275" name="Check Box 272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76" name="Check Box 273">
              <controlPr defaultSize="0" autoFill="0" autoLine="0" autoPict="0">
                <anchor moveWithCells="1">
                  <from>
                    <xdr:col>8</xdr:col>
                    <xdr:colOff>190500</xdr:colOff>
                    <xdr:row>145</xdr:row>
                    <xdr:rowOff>19050</xdr:rowOff>
                  </from>
                  <to>
                    <xdr:col>8</xdr:col>
                    <xdr:colOff>514350</xdr:colOff>
                    <xdr:row>146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77" name="Check Box 274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78" name="Check Box 275">
              <controlPr defaultSize="0" autoFill="0" autoLine="0" autoPict="0">
                <anchor moveWithCells="1">
                  <from>
                    <xdr:col>8</xdr:col>
                    <xdr:colOff>190500</xdr:colOff>
                    <xdr:row>146</xdr:row>
                    <xdr:rowOff>19050</xdr:rowOff>
                  </from>
                  <to>
                    <xdr:col>8</xdr:col>
                    <xdr:colOff>514350</xdr:colOff>
                    <xdr:row>147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79" name="Check Box 276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80" name="Check Box 277">
              <controlPr defaultSize="0" autoFill="0" autoLine="0" autoPict="0">
                <anchor moveWithCells="1">
                  <from>
                    <xdr:col>8</xdr:col>
                    <xdr:colOff>190500</xdr:colOff>
                    <xdr:row>147</xdr:row>
                    <xdr:rowOff>19050</xdr:rowOff>
                  </from>
                  <to>
                    <xdr:col>8</xdr:col>
                    <xdr:colOff>514350</xdr:colOff>
                    <xdr:row>148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81" name="Check Box 278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282" name="Check Box 279">
              <controlPr defaultSize="0" autoFill="0" autoLine="0" autoPict="0">
                <anchor moveWithCells="1">
                  <from>
                    <xdr:col>8</xdr:col>
                    <xdr:colOff>190500</xdr:colOff>
                    <xdr:row>148</xdr:row>
                    <xdr:rowOff>19050</xdr:rowOff>
                  </from>
                  <to>
                    <xdr:col>8</xdr:col>
                    <xdr:colOff>514350</xdr:colOff>
                    <xdr:row>149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83" name="Check Box 280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84" name="Check Box 281">
              <controlPr defaultSize="0" autoFill="0" autoLine="0" autoPict="0">
                <anchor moveWithCells="1">
                  <from>
                    <xdr:col>8</xdr:col>
                    <xdr:colOff>190500</xdr:colOff>
                    <xdr:row>149</xdr:row>
                    <xdr:rowOff>19050</xdr:rowOff>
                  </from>
                  <to>
                    <xdr:col>8</xdr:col>
                    <xdr:colOff>514350</xdr:colOff>
                    <xdr:row>150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5" name="Check Box 282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86" name="Check Box 283">
              <controlPr defaultSize="0" autoFill="0" autoLine="0" autoPict="0">
                <anchor moveWithCells="1">
                  <from>
                    <xdr:col>8</xdr:col>
                    <xdr:colOff>190500</xdr:colOff>
                    <xdr:row>150</xdr:row>
                    <xdr:rowOff>19050</xdr:rowOff>
                  </from>
                  <to>
                    <xdr:col>8</xdr:col>
                    <xdr:colOff>514350</xdr:colOff>
                    <xdr:row>151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287" name="Check Box 284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288" name="Check Box 285">
              <controlPr defaultSize="0" autoFill="0" autoLine="0" autoPict="0">
                <anchor moveWithCells="1">
                  <from>
                    <xdr:col>8</xdr:col>
                    <xdr:colOff>190500</xdr:colOff>
                    <xdr:row>151</xdr:row>
                    <xdr:rowOff>19050</xdr:rowOff>
                  </from>
                  <to>
                    <xdr:col>8</xdr:col>
                    <xdr:colOff>514350</xdr:colOff>
                    <xdr:row>152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289" name="Check Box 286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290" name="Check Box 287">
              <controlPr defaultSize="0" autoFill="0" autoLine="0" autoPict="0">
                <anchor moveWithCells="1">
                  <from>
                    <xdr:col>8</xdr:col>
                    <xdr:colOff>190500</xdr:colOff>
                    <xdr:row>152</xdr:row>
                    <xdr:rowOff>19050</xdr:rowOff>
                  </from>
                  <to>
                    <xdr:col>8</xdr:col>
                    <xdr:colOff>514350</xdr:colOff>
                    <xdr:row>153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291" name="Check Box 288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292" name="Check Box 289">
              <controlPr defaultSize="0" autoFill="0" autoLine="0" autoPict="0">
                <anchor moveWithCells="1">
                  <from>
                    <xdr:col>8</xdr:col>
                    <xdr:colOff>190500</xdr:colOff>
                    <xdr:row>153</xdr:row>
                    <xdr:rowOff>19050</xdr:rowOff>
                  </from>
                  <to>
                    <xdr:col>8</xdr:col>
                    <xdr:colOff>514350</xdr:colOff>
                    <xdr:row>154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293" name="Check Box 290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294" name="Check Box 291">
              <controlPr defaultSize="0" autoFill="0" autoLine="0" autoPict="0">
                <anchor moveWithCells="1">
                  <from>
                    <xdr:col>8</xdr:col>
                    <xdr:colOff>190500</xdr:colOff>
                    <xdr:row>154</xdr:row>
                    <xdr:rowOff>19050</xdr:rowOff>
                  </from>
                  <to>
                    <xdr:col>8</xdr:col>
                    <xdr:colOff>514350</xdr:colOff>
                    <xdr:row>155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295" name="Check Box 292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296" name="Check Box 293">
              <controlPr defaultSize="0" autoFill="0" autoLine="0" autoPict="0">
                <anchor moveWithCells="1">
                  <from>
                    <xdr:col>8</xdr:col>
                    <xdr:colOff>190500</xdr:colOff>
                    <xdr:row>155</xdr:row>
                    <xdr:rowOff>19050</xdr:rowOff>
                  </from>
                  <to>
                    <xdr:col>8</xdr:col>
                    <xdr:colOff>514350</xdr:colOff>
                    <xdr:row>156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297" name="Check Box 294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298" name="Check Box 295">
              <controlPr defaultSize="0" autoFill="0" autoLine="0" autoPict="0">
                <anchor moveWithCells="1">
                  <from>
                    <xdr:col>8</xdr:col>
                    <xdr:colOff>190500</xdr:colOff>
                    <xdr:row>156</xdr:row>
                    <xdr:rowOff>19050</xdr:rowOff>
                  </from>
                  <to>
                    <xdr:col>8</xdr:col>
                    <xdr:colOff>514350</xdr:colOff>
                    <xdr:row>157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299" name="Check Box 296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00" name="Check Box 297">
              <controlPr defaultSize="0" autoFill="0" autoLine="0" autoPict="0">
                <anchor moveWithCells="1">
                  <from>
                    <xdr:col>8</xdr:col>
                    <xdr:colOff>190500</xdr:colOff>
                    <xdr:row>157</xdr:row>
                    <xdr:rowOff>19050</xdr:rowOff>
                  </from>
                  <to>
                    <xdr:col>8</xdr:col>
                    <xdr:colOff>514350</xdr:colOff>
                    <xdr:row>158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01" name="Check Box 298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02" name="Check Box 299">
              <controlPr defaultSize="0" autoFill="0" autoLine="0" autoPict="0">
                <anchor moveWithCells="1">
                  <from>
                    <xdr:col>8</xdr:col>
                    <xdr:colOff>190500</xdr:colOff>
                    <xdr:row>158</xdr:row>
                    <xdr:rowOff>19050</xdr:rowOff>
                  </from>
                  <to>
                    <xdr:col>8</xdr:col>
                    <xdr:colOff>514350</xdr:colOff>
                    <xdr:row>159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03" name="Check Box 300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04" name="Check Box 301">
              <controlPr defaultSize="0" autoFill="0" autoLine="0" autoPict="0">
                <anchor moveWithCells="1">
                  <from>
                    <xdr:col>8</xdr:col>
                    <xdr:colOff>190500</xdr:colOff>
                    <xdr:row>159</xdr:row>
                    <xdr:rowOff>19050</xdr:rowOff>
                  </from>
                  <to>
                    <xdr:col>8</xdr:col>
                    <xdr:colOff>514350</xdr:colOff>
                    <xdr:row>160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05" name="Check Box 302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06" name="Check Box 303">
              <controlPr defaultSize="0" autoFill="0" autoLine="0" autoPict="0">
                <anchor moveWithCells="1">
                  <from>
                    <xdr:col>8</xdr:col>
                    <xdr:colOff>190500</xdr:colOff>
                    <xdr:row>160</xdr:row>
                    <xdr:rowOff>19050</xdr:rowOff>
                  </from>
                  <to>
                    <xdr:col>8</xdr:col>
                    <xdr:colOff>514350</xdr:colOff>
                    <xdr:row>161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07" name="Check Box 304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08" name="Check Box 305">
              <controlPr defaultSize="0" autoFill="0" autoLine="0" autoPict="0">
                <anchor moveWithCells="1">
                  <from>
                    <xdr:col>8</xdr:col>
                    <xdr:colOff>190500</xdr:colOff>
                    <xdr:row>161</xdr:row>
                    <xdr:rowOff>19050</xdr:rowOff>
                  </from>
                  <to>
                    <xdr:col>8</xdr:col>
                    <xdr:colOff>514350</xdr:colOff>
                    <xdr:row>162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09" name="Check Box 306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10" name="Check Box 307">
              <controlPr defaultSize="0" autoFill="0" autoLine="0" autoPict="0">
                <anchor moveWithCells="1">
                  <from>
                    <xdr:col>8</xdr:col>
                    <xdr:colOff>190500</xdr:colOff>
                    <xdr:row>162</xdr:row>
                    <xdr:rowOff>19050</xdr:rowOff>
                  </from>
                  <to>
                    <xdr:col>8</xdr:col>
                    <xdr:colOff>514350</xdr:colOff>
                    <xdr:row>163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11" name="Check Box 308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12" name="Check Box 309">
              <controlPr defaultSize="0" autoFill="0" autoLine="0" autoPict="0">
                <anchor moveWithCells="1">
                  <from>
                    <xdr:col>8</xdr:col>
                    <xdr:colOff>190500</xdr:colOff>
                    <xdr:row>163</xdr:row>
                    <xdr:rowOff>19050</xdr:rowOff>
                  </from>
                  <to>
                    <xdr:col>8</xdr:col>
                    <xdr:colOff>514350</xdr:colOff>
                    <xdr:row>164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13" name="Check Box 310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14" name="Check Box 311">
              <controlPr defaultSize="0" autoFill="0" autoLine="0" autoPict="0">
                <anchor moveWithCells="1">
                  <from>
                    <xdr:col>8</xdr:col>
                    <xdr:colOff>190500</xdr:colOff>
                    <xdr:row>164</xdr:row>
                    <xdr:rowOff>19050</xdr:rowOff>
                  </from>
                  <to>
                    <xdr:col>8</xdr:col>
                    <xdr:colOff>514350</xdr:colOff>
                    <xdr:row>165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15" name="Check Box 312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16" name="Check Box 313">
              <controlPr defaultSize="0" autoFill="0" autoLine="0" autoPict="0">
                <anchor moveWithCells="1">
                  <from>
                    <xdr:col>8</xdr:col>
                    <xdr:colOff>190500</xdr:colOff>
                    <xdr:row>165</xdr:row>
                    <xdr:rowOff>19050</xdr:rowOff>
                  </from>
                  <to>
                    <xdr:col>8</xdr:col>
                    <xdr:colOff>514350</xdr:colOff>
                    <xdr:row>166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17" name="Check Box 314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18" name="Check Box 315">
              <controlPr defaultSize="0" autoFill="0" autoLine="0" autoPict="0">
                <anchor moveWithCells="1">
                  <from>
                    <xdr:col>8</xdr:col>
                    <xdr:colOff>190500</xdr:colOff>
                    <xdr:row>166</xdr:row>
                    <xdr:rowOff>19050</xdr:rowOff>
                  </from>
                  <to>
                    <xdr:col>8</xdr:col>
                    <xdr:colOff>514350</xdr:colOff>
                    <xdr:row>167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19" name="Check Box 316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20" name="Check Box 317">
              <controlPr defaultSize="0" autoFill="0" autoLine="0" autoPict="0">
                <anchor moveWithCells="1">
                  <from>
                    <xdr:col>8</xdr:col>
                    <xdr:colOff>190500</xdr:colOff>
                    <xdr:row>167</xdr:row>
                    <xdr:rowOff>19050</xdr:rowOff>
                  </from>
                  <to>
                    <xdr:col>8</xdr:col>
                    <xdr:colOff>514350</xdr:colOff>
                    <xdr:row>168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21" name="Check Box 318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22" name="Check Box 319">
              <controlPr defaultSize="0" autoFill="0" autoLine="0" autoPict="0">
                <anchor moveWithCells="1">
                  <from>
                    <xdr:col>8</xdr:col>
                    <xdr:colOff>190500</xdr:colOff>
                    <xdr:row>168</xdr:row>
                    <xdr:rowOff>19050</xdr:rowOff>
                  </from>
                  <to>
                    <xdr:col>8</xdr:col>
                    <xdr:colOff>514350</xdr:colOff>
                    <xdr:row>169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23" name="Check Box 320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24" name="Check Box 321">
              <controlPr defaultSize="0" autoFill="0" autoLine="0" autoPict="0">
                <anchor moveWithCells="1">
                  <from>
                    <xdr:col>8</xdr:col>
                    <xdr:colOff>190500</xdr:colOff>
                    <xdr:row>169</xdr:row>
                    <xdr:rowOff>19050</xdr:rowOff>
                  </from>
                  <to>
                    <xdr:col>8</xdr:col>
                    <xdr:colOff>514350</xdr:colOff>
                    <xdr:row>170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25" name="Check Box 322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26" name="Check Box 323">
              <controlPr defaultSize="0" autoFill="0" autoLine="0" autoPict="0">
                <anchor moveWithCells="1">
                  <from>
                    <xdr:col>8</xdr:col>
                    <xdr:colOff>190500</xdr:colOff>
                    <xdr:row>170</xdr:row>
                    <xdr:rowOff>19050</xdr:rowOff>
                  </from>
                  <to>
                    <xdr:col>8</xdr:col>
                    <xdr:colOff>514350</xdr:colOff>
                    <xdr:row>171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27" name="Check Box 324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28" name="Check Box 325">
              <controlPr defaultSize="0" autoFill="0" autoLine="0" autoPict="0">
                <anchor moveWithCells="1">
                  <from>
                    <xdr:col>8</xdr:col>
                    <xdr:colOff>190500</xdr:colOff>
                    <xdr:row>171</xdr:row>
                    <xdr:rowOff>19050</xdr:rowOff>
                  </from>
                  <to>
                    <xdr:col>8</xdr:col>
                    <xdr:colOff>514350</xdr:colOff>
                    <xdr:row>172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29" name="Check Box 326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30" name="Check Box 327">
              <controlPr defaultSize="0" autoFill="0" autoLine="0" autoPict="0">
                <anchor moveWithCells="1">
                  <from>
                    <xdr:col>8</xdr:col>
                    <xdr:colOff>190500</xdr:colOff>
                    <xdr:row>172</xdr:row>
                    <xdr:rowOff>19050</xdr:rowOff>
                  </from>
                  <to>
                    <xdr:col>8</xdr:col>
                    <xdr:colOff>514350</xdr:colOff>
                    <xdr:row>173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31" name="Check Box 328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32" name="Check Box 329">
              <controlPr defaultSize="0" autoFill="0" autoLine="0" autoPict="0">
                <anchor moveWithCells="1">
                  <from>
                    <xdr:col>8</xdr:col>
                    <xdr:colOff>190500</xdr:colOff>
                    <xdr:row>173</xdr:row>
                    <xdr:rowOff>19050</xdr:rowOff>
                  </from>
                  <to>
                    <xdr:col>8</xdr:col>
                    <xdr:colOff>514350</xdr:colOff>
                    <xdr:row>174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33" name="Check Box 330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34" name="Check Box 331">
              <controlPr defaultSize="0" autoFill="0" autoLine="0" autoPict="0">
                <anchor moveWithCells="1">
                  <from>
                    <xdr:col>8</xdr:col>
                    <xdr:colOff>190500</xdr:colOff>
                    <xdr:row>174</xdr:row>
                    <xdr:rowOff>19050</xdr:rowOff>
                  </from>
                  <to>
                    <xdr:col>8</xdr:col>
                    <xdr:colOff>514350</xdr:colOff>
                    <xdr:row>175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35" name="Check Box 332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36" name="Check Box 333">
              <controlPr defaultSize="0" autoFill="0" autoLine="0" autoPict="0">
                <anchor moveWithCells="1">
                  <from>
                    <xdr:col>8</xdr:col>
                    <xdr:colOff>190500</xdr:colOff>
                    <xdr:row>175</xdr:row>
                    <xdr:rowOff>19050</xdr:rowOff>
                  </from>
                  <to>
                    <xdr:col>8</xdr:col>
                    <xdr:colOff>514350</xdr:colOff>
                    <xdr:row>176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37" name="Check Box 334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38" name="Check Box 335">
              <controlPr defaultSize="0" autoFill="0" autoLine="0" autoPict="0">
                <anchor moveWithCells="1">
                  <from>
                    <xdr:col>8</xdr:col>
                    <xdr:colOff>190500</xdr:colOff>
                    <xdr:row>176</xdr:row>
                    <xdr:rowOff>19050</xdr:rowOff>
                  </from>
                  <to>
                    <xdr:col>8</xdr:col>
                    <xdr:colOff>514350</xdr:colOff>
                    <xdr:row>177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39" name="Check Box 336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40" name="Check Box 337">
              <controlPr defaultSize="0" autoFill="0" autoLine="0" autoPict="0">
                <anchor moveWithCells="1">
                  <from>
                    <xdr:col>8</xdr:col>
                    <xdr:colOff>190500</xdr:colOff>
                    <xdr:row>177</xdr:row>
                    <xdr:rowOff>19050</xdr:rowOff>
                  </from>
                  <to>
                    <xdr:col>8</xdr:col>
                    <xdr:colOff>514350</xdr:colOff>
                    <xdr:row>178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41" name="Check Box 338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42" name="Check Box 339">
              <controlPr defaultSize="0" autoFill="0" autoLine="0" autoPict="0">
                <anchor moveWithCells="1">
                  <from>
                    <xdr:col>8</xdr:col>
                    <xdr:colOff>190500</xdr:colOff>
                    <xdr:row>178</xdr:row>
                    <xdr:rowOff>19050</xdr:rowOff>
                  </from>
                  <to>
                    <xdr:col>8</xdr:col>
                    <xdr:colOff>514350</xdr:colOff>
                    <xdr:row>179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343" name="Check Box 340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344" name="Check Box 341">
              <controlPr defaultSize="0" autoFill="0" autoLine="0" autoPict="0">
                <anchor moveWithCells="1">
                  <from>
                    <xdr:col>8</xdr:col>
                    <xdr:colOff>190500</xdr:colOff>
                    <xdr:row>179</xdr:row>
                    <xdr:rowOff>19050</xdr:rowOff>
                  </from>
                  <to>
                    <xdr:col>8</xdr:col>
                    <xdr:colOff>514350</xdr:colOff>
                    <xdr:row>180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345" name="Check Box 342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346" name="Check Box 343">
              <controlPr defaultSize="0" autoFill="0" autoLine="0" autoPict="0">
                <anchor moveWithCells="1">
                  <from>
                    <xdr:col>8</xdr:col>
                    <xdr:colOff>190500</xdr:colOff>
                    <xdr:row>180</xdr:row>
                    <xdr:rowOff>19050</xdr:rowOff>
                  </from>
                  <to>
                    <xdr:col>8</xdr:col>
                    <xdr:colOff>514350</xdr:colOff>
                    <xdr:row>181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347" name="Check Box 344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348" name="Check Box 345">
              <controlPr defaultSize="0" autoFill="0" autoLine="0" autoPict="0">
                <anchor moveWithCells="1">
                  <from>
                    <xdr:col>8</xdr:col>
                    <xdr:colOff>190500</xdr:colOff>
                    <xdr:row>181</xdr:row>
                    <xdr:rowOff>19050</xdr:rowOff>
                  </from>
                  <to>
                    <xdr:col>8</xdr:col>
                    <xdr:colOff>514350</xdr:colOff>
                    <xdr:row>182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349" name="Check Box 346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350" name="Check Box 347">
              <controlPr defaultSize="0" autoFill="0" autoLine="0" autoPict="0">
                <anchor moveWithCells="1">
                  <from>
                    <xdr:col>8</xdr:col>
                    <xdr:colOff>190500</xdr:colOff>
                    <xdr:row>182</xdr:row>
                    <xdr:rowOff>19050</xdr:rowOff>
                  </from>
                  <to>
                    <xdr:col>8</xdr:col>
                    <xdr:colOff>514350</xdr:colOff>
                    <xdr:row>183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351" name="Check Box 348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352" name="Check Box 349">
              <controlPr defaultSize="0" autoFill="0" autoLine="0" autoPict="0">
                <anchor moveWithCells="1">
                  <from>
                    <xdr:col>8</xdr:col>
                    <xdr:colOff>190500</xdr:colOff>
                    <xdr:row>183</xdr:row>
                    <xdr:rowOff>19050</xdr:rowOff>
                  </from>
                  <to>
                    <xdr:col>8</xdr:col>
                    <xdr:colOff>514350</xdr:colOff>
                    <xdr:row>184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353" name="Check Box 350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354" name="Check Box 351">
              <controlPr defaultSize="0" autoFill="0" autoLine="0" autoPict="0">
                <anchor moveWithCells="1">
                  <from>
                    <xdr:col>8</xdr:col>
                    <xdr:colOff>190500</xdr:colOff>
                    <xdr:row>184</xdr:row>
                    <xdr:rowOff>19050</xdr:rowOff>
                  </from>
                  <to>
                    <xdr:col>8</xdr:col>
                    <xdr:colOff>514350</xdr:colOff>
                    <xdr:row>185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355" name="Check Box 352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356" name="Check Box 353">
              <controlPr defaultSize="0" autoFill="0" autoLine="0" autoPict="0">
                <anchor moveWithCells="1">
                  <from>
                    <xdr:col>8</xdr:col>
                    <xdr:colOff>190500</xdr:colOff>
                    <xdr:row>185</xdr:row>
                    <xdr:rowOff>19050</xdr:rowOff>
                  </from>
                  <to>
                    <xdr:col>8</xdr:col>
                    <xdr:colOff>514350</xdr:colOff>
                    <xdr:row>186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357" name="Check Box 354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358" name="Check Box 355">
              <controlPr defaultSize="0" autoFill="0" autoLine="0" autoPict="0">
                <anchor moveWithCells="1">
                  <from>
                    <xdr:col>8</xdr:col>
                    <xdr:colOff>190500</xdr:colOff>
                    <xdr:row>186</xdr:row>
                    <xdr:rowOff>19050</xdr:rowOff>
                  </from>
                  <to>
                    <xdr:col>8</xdr:col>
                    <xdr:colOff>514350</xdr:colOff>
                    <xdr:row>187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359" name="Check Box 356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360" name="Check Box 357">
              <controlPr defaultSize="0" autoFill="0" autoLine="0" autoPict="0">
                <anchor moveWithCells="1">
                  <from>
                    <xdr:col>8</xdr:col>
                    <xdr:colOff>190500</xdr:colOff>
                    <xdr:row>187</xdr:row>
                    <xdr:rowOff>19050</xdr:rowOff>
                  </from>
                  <to>
                    <xdr:col>8</xdr:col>
                    <xdr:colOff>514350</xdr:colOff>
                    <xdr:row>188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361" name="Check Box 358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362" name="Check Box 359">
              <controlPr defaultSize="0" autoFill="0" autoLine="0" autoPict="0">
                <anchor moveWithCells="1">
                  <from>
                    <xdr:col>8</xdr:col>
                    <xdr:colOff>190500</xdr:colOff>
                    <xdr:row>188</xdr:row>
                    <xdr:rowOff>19050</xdr:rowOff>
                  </from>
                  <to>
                    <xdr:col>8</xdr:col>
                    <xdr:colOff>514350</xdr:colOff>
                    <xdr:row>189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363" name="Check Box 360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364" name="Check Box 361">
              <controlPr defaultSize="0" autoFill="0" autoLine="0" autoPict="0">
                <anchor moveWithCells="1">
                  <from>
                    <xdr:col>8</xdr:col>
                    <xdr:colOff>190500</xdr:colOff>
                    <xdr:row>189</xdr:row>
                    <xdr:rowOff>19050</xdr:rowOff>
                  </from>
                  <to>
                    <xdr:col>8</xdr:col>
                    <xdr:colOff>514350</xdr:colOff>
                    <xdr:row>190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365" name="Check Box 362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366" name="Check Box 363">
              <controlPr defaultSize="0" autoFill="0" autoLine="0" autoPict="0">
                <anchor moveWithCells="1">
                  <from>
                    <xdr:col>8</xdr:col>
                    <xdr:colOff>190500</xdr:colOff>
                    <xdr:row>190</xdr:row>
                    <xdr:rowOff>19050</xdr:rowOff>
                  </from>
                  <to>
                    <xdr:col>8</xdr:col>
                    <xdr:colOff>514350</xdr:colOff>
                    <xdr:row>191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367" name="Check Box 364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368" name="Check Box 365">
              <controlPr defaultSize="0" autoFill="0" autoLine="0" autoPict="0">
                <anchor moveWithCells="1">
                  <from>
                    <xdr:col>8</xdr:col>
                    <xdr:colOff>190500</xdr:colOff>
                    <xdr:row>191</xdr:row>
                    <xdr:rowOff>19050</xdr:rowOff>
                  </from>
                  <to>
                    <xdr:col>8</xdr:col>
                    <xdr:colOff>514350</xdr:colOff>
                    <xdr:row>192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369" name="Check Box 366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370" name="Check Box 367">
              <controlPr defaultSize="0" autoFill="0" autoLine="0" autoPict="0">
                <anchor moveWithCells="1">
                  <from>
                    <xdr:col>8</xdr:col>
                    <xdr:colOff>190500</xdr:colOff>
                    <xdr:row>192</xdr:row>
                    <xdr:rowOff>19050</xdr:rowOff>
                  </from>
                  <to>
                    <xdr:col>8</xdr:col>
                    <xdr:colOff>514350</xdr:colOff>
                    <xdr:row>193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371" name="Check Box 368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372" name="Check Box 369">
              <controlPr defaultSize="0" autoFill="0" autoLine="0" autoPict="0">
                <anchor moveWithCells="1">
                  <from>
                    <xdr:col>8</xdr:col>
                    <xdr:colOff>190500</xdr:colOff>
                    <xdr:row>193</xdr:row>
                    <xdr:rowOff>19050</xdr:rowOff>
                  </from>
                  <to>
                    <xdr:col>8</xdr:col>
                    <xdr:colOff>514350</xdr:colOff>
                    <xdr:row>194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373" name="Check Box 370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374" name="Check Box 371">
              <controlPr defaultSize="0" autoFill="0" autoLine="0" autoPict="0">
                <anchor moveWithCells="1">
                  <from>
                    <xdr:col>8</xdr:col>
                    <xdr:colOff>190500</xdr:colOff>
                    <xdr:row>194</xdr:row>
                    <xdr:rowOff>19050</xdr:rowOff>
                  </from>
                  <to>
                    <xdr:col>8</xdr:col>
                    <xdr:colOff>514350</xdr:colOff>
                    <xdr:row>195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375" name="Check Box 372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376" name="Check Box 373">
              <controlPr defaultSize="0" autoFill="0" autoLine="0" autoPict="0">
                <anchor moveWithCells="1">
                  <from>
                    <xdr:col>8</xdr:col>
                    <xdr:colOff>190500</xdr:colOff>
                    <xdr:row>195</xdr:row>
                    <xdr:rowOff>19050</xdr:rowOff>
                  </from>
                  <to>
                    <xdr:col>8</xdr:col>
                    <xdr:colOff>514350</xdr:colOff>
                    <xdr:row>196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377" name="Check Box 374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378" name="Check Box 375">
              <controlPr defaultSize="0" autoFill="0" autoLine="0" autoPict="0">
                <anchor moveWithCells="1">
                  <from>
                    <xdr:col>8</xdr:col>
                    <xdr:colOff>190500</xdr:colOff>
                    <xdr:row>196</xdr:row>
                    <xdr:rowOff>19050</xdr:rowOff>
                  </from>
                  <to>
                    <xdr:col>8</xdr:col>
                    <xdr:colOff>514350</xdr:colOff>
                    <xdr:row>197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379" name="Check Box 376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380" name="Check Box 377">
              <controlPr defaultSize="0" autoFill="0" autoLine="0" autoPict="0">
                <anchor moveWithCells="1">
                  <from>
                    <xdr:col>8</xdr:col>
                    <xdr:colOff>190500</xdr:colOff>
                    <xdr:row>197</xdr:row>
                    <xdr:rowOff>19050</xdr:rowOff>
                  </from>
                  <to>
                    <xdr:col>8</xdr:col>
                    <xdr:colOff>514350</xdr:colOff>
                    <xdr:row>198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381" name="Check Box 378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382" name="Check Box 379">
              <controlPr defaultSize="0" autoFill="0" autoLine="0" autoPict="0">
                <anchor moveWithCells="1">
                  <from>
                    <xdr:col>8</xdr:col>
                    <xdr:colOff>190500</xdr:colOff>
                    <xdr:row>198</xdr:row>
                    <xdr:rowOff>19050</xdr:rowOff>
                  </from>
                  <to>
                    <xdr:col>8</xdr:col>
                    <xdr:colOff>514350</xdr:colOff>
                    <xdr:row>199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383" name="Check Box 380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384" name="Check Box 381">
              <controlPr defaultSize="0" autoFill="0" autoLine="0" autoPict="0">
                <anchor moveWithCells="1">
                  <from>
                    <xdr:col>8</xdr:col>
                    <xdr:colOff>190500</xdr:colOff>
                    <xdr:row>199</xdr:row>
                    <xdr:rowOff>19050</xdr:rowOff>
                  </from>
                  <to>
                    <xdr:col>8</xdr:col>
                    <xdr:colOff>514350</xdr:colOff>
                    <xdr:row>200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385" name="Check Box 382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386" name="Check Box 383">
              <controlPr defaultSize="0" autoFill="0" autoLine="0" autoPict="0">
                <anchor moveWithCells="1">
                  <from>
                    <xdr:col>8</xdr:col>
                    <xdr:colOff>190500</xdr:colOff>
                    <xdr:row>200</xdr:row>
                    <xdr:rowOff>19050</xdr:rowOff>
                  </from>
                  <to>
                    <xdr:col>8</xdr:col>
                    <xdr:colOff>514350</xdr:colOff>
                    <xdr:row>201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387" name="Check Box 384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388" name="Check Box 385">
              <controlPr defaultSize="0" autoFill="0" autoLine="0" autoPict="0">
                <anchor moveWithCells="1">
                  <from>
                    <xdr:col>8</xdr:col>
                    <xdr:colOff>190500</xdr:colOff>
                    <xdr:row>201</xdr:row>
                    <xdr:rowOff>19050</xdr:rowOff>
                  </from>
                  <to>
                    <xdr:col>8</xdr:col>
                    <xdr:colOff>514350</xdr:colOff>
                    <xdr:row>202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389" name="Check Box 386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390" name="Check Box 387">
              <controlPr defaultSize="0" autoFill="0" autoLine="0" autoPict="0">
                <anchor moveWithCells="1">
                  <from>
                    <xdr:col>8</xdr:col>
                    <xdr:colOff>190500</xdr:colOff>
                    <xdr:row>202</xdr:row>
                    <xdr:rowOff>19050</xdr:rowOff>
                  </from>
                  <to>
                    <xdr:col>8</xdr:col>
                    <xdr:colOff>514350</xdr:colOff>
                    <xdr:row>203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391" name="Check Box 388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392" name="Check Box 389">
              <controlPr defaultSize="0" autoFill="0" autoLine="0" autoPict="0">
                <anchor moveWithCells="1">
                  <from>
                    <xdr:col>8</xdr:col>
                    <xdr:colOff>190500</xdr:colOff>
                    <xdr:row>203</xdr:row>
                    <xdr:rowOff>19050</xdr:rowOff>
                  </from>
                  <to>
                    <xdr:col>8</xdr:col>
                    <xdr:colOff>514350</xdr:colOff>
                    <xdr:row>204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393" name="Check Box 390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394" name="Check Box 391">
              <controlPr defaultSize="0" autoFill="0" autoLine="0" autoPict="0">
                <anchor moveWithCells="1">
                  <from>
                    <xdr:col>8</xdr:col>
                    <xdr:colOff>190500</xdr:colOff>
                    <xdr:row>204</xdr:row>
                    <xdr:rowOff>19050</xdr:rowOff>
                  </from>
                  <to>
                    <xdr:col>8</xdr:col>
                    <xdr:colOff>514350</xdr:colOff>
                    <xdr:row>205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395" name="Check Box 392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396" name="Check Box 393">
              <controlPr defaultSize="0" autoFill="0" autoLine="0" autoPict="0">
                <anchor moveWithCells="1">
                  <from>
                    <xdr:col>8</xdr:col>
                    <xdr:colOff>190500</xdr:colOff>
                    <xdr:row>205</xdr:row>
                    <xdr:rowOff>19050</xdr:rowOff>
                  </from>
                  <to>
                    <xdr:col>8</xdr:col>
                    <xdr:colOff>514350</xdr:colOff>
                    <xdr:row>206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397" name="Check Box 394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398" name="Check Box 395">
              <controlPr defaultSize="0" autoFill="0" autoLine="0" autoPict="0">
                <anchor moveWithCells="1">
                  <from>
                    <xdr:col>8</xdr:col>
                    <xdr:colOff>190500</xdr:colOff>
                    <xdr:row>206</xdr:row>
                    <xdr:rowOff>19050</xdr:rowOff>
                  </from>
                  <to>
                    <xdr:col>8</xdr:col>
                    <xdr:colOff>514350</xdr:colOff>
                    <xdr:row>207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399" name="Check Box 396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00" name="Check Box 397">
              <controlPr defaultSize="0" autoFill="0" autoLine="0" autoPict="0">
                <anchor moveWithCells="1">
                  <from>
                    <xdr:col>8</xdr:col>
                    <xdr:colOff>190500</xdr:colOff>
                    <xdr:row>207</xdr:row>
                    <xdr:rowOff>19050</xdr:rowOff>
                  </from>
                  <to>
                    <xdr:col>8</xdr:col>
                    <xdr:colOff>514350</xdr:colOff>
                    <xdr:row>208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01" name="Check Box 398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02" name="Check Box 399">
              <controlPr defaultSize="0" autoFill="0" autoLine="0" autoPict="0">
                <anchor moveWithCells="1">
                  <from>
                    <xdr:col>8</xdr:col>
                    <xdr:colOff>190500</xdr:colOff>
                    <xdr:row>208</xdr:row>
                    <xdr:rowOff>19050</xdr:rowOff>
                  </from>
                  <to>
                    <xdr:col>8</xdr:col>
                    <xdr:colOff>514350</xdr:colOff>
                    <xdr:row>209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03" name="Check Box 400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04" name="Check Box 401">
              <controlPr defaultSize="0" autoFill="0" autoLine="0" autoPict="0">
                <anchor moveWithCells="1">
                  <from>
                    <xdr:col>8</xdr:col>
                    <xdr:colOff>190500</xdr:colOff>
                    <xdr:row>209</xdr:row>
                    <xdr:rowOff>19050</xdr:rowOff>
                  </from>
                  <to>
                    <xdr:col>8</xdr:col>
                    <xdr:colOff>514350</xdr:colOff>
                    <xdr:row>210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05" name="Check Box 402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06" name="Check Box 403">
              <controlPr defaultSize="0" autoFill="0" autoLine="0" autoPict="0">
                <anchor moveWithCells="1">
                  <from>
                    <xdr:col>8</xdr:col>
                    <xdr:colOff>190500</xdr:colOff>
                    <xdr:row>210</xdr:row>
                    <xdr:rowOff>19050</xdr:rowOff>
                  </from>
                  <to>
                    <xdr:col>8</xdr:col>
                    <xdr:colOff>514350</xdr:colOff>
                    <xdr:row>211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07" name="Check Box 404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08" name="Check Box 405">
              <controlPr defaultSize="0" autoFill="0" autoLine="0" autoPict="0">
                <anchor moveWithCells="1">
                  <from>
                    <xdr:col>8</xdr:col>
                    <xdr:colOff>190500</xdr:colOff>
                    <xdr:row>211</xdr:row>
                    <xdr:rowOff>19050</xdr:rowOff>
                  </from>
                  <to>
                    <xdr:col>8</xdr:col>
                    <xdr:colOff>514350</xdr:colOff>
                    <xdr:row>212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09" name="Check Box 406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10" name="Check Box 407">
              <controlPr defaultSize="0" autoFill="0" autoLine="0" autoPict="0">
                <anchor moveWithCells="1">
                  <from>
                    <xdr:col>8</xdr:col>
                    <xdr:colOff>190500</xdr:colOff>
                    <xdr:row>212</xdr:row>
                    <xdr:rowOff>19050</xdr:rowOff>
                  </from>
                  <to>
                    <xdr:col>8</xdr:col>
                    <xdr:colOff>514350</xdr:colOff>
                    <xdr:row>213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11" name="Check Box 408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12" name="Check Box 409">
              <controlPr defaultSize="0" autoFill="0" autoLine="0" autoPict="0">
                <anchor moveWithCells="1">
                  <from>
                    <xdr:col>8</xdr:col>
                    <xdr:colOff>190500</xdr:colOff>
                    <xdr:row>213</xdr:row>
                    <xdr:rowOff>19050</xdr:rowOff>
                  </from>
                  <to>
                    <xdr:col>8</xdr:col>
                    <xdr:colOff>514350</xdr:colOff>
                    <xdr:row>214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13" name="Check Box 410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14" name="Check Box 411">
              <controlPr defaultSize="0" autoFill="0" autoLine="0" autoPict="0">
                <anchor moveWithCells="1">
                  <from>
                    <xdr:col>8</xdr:col>
                    <xdr:colOff>190500</xdr:colOff>
                    <xdr:row>214</xdr:row>
                    <xdr:rowOff>19050</xdr:rowOff>
                  </from>
                  <to>
                    <xdr:col>8</xdr:col>
                    <xdr:colOff>514350</xdr:colOff>
                    <xdr:row>215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15" name="Check Box 412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16" name="Check Box 413">
              <controlPr defaultSize="0" autoFill="0" autoLine="0" autoPict="0">
                <anchor moveWithCells="1">
                  <from>
                    <xdr:col>8</xdr:col>
                    <xdr:colOff>190500</xdr:colOff>
                    <xdr:row>215</xdr:row>
                    <xdr:rowOff>19050</xdr:rowOff>
                  </from>
                  <to>
                    <xdr:col>8</xdr:col>
                    <xdr:colOff>514350</xdr:colOff>
                    <xdr:row>216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17" name="Check Box 414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18" name="Check Box 415">
              <controlPr defaultSize="0" autoFill="0" autoLine="0" autoPict="0">
                <anchor moveWithCells="1">
                  <from>
                    <xdr:col>8</xdr:col>
                    <xdr:colOff>190500</xdr:colOff>
                    <xdr:row>216</xdr:row>
                    <xdr:rowOff>19050</xdr:rowOff>
                  </from>
                  <to>
                    <xdr:col>8</xdr:col>
                    <xdr:colOff>514350</xdr:colOff>
                    <xdr:row>217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19" name="Check Box 416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20" name="Check Box 417">
              <controlPr defaultSize="0" autoFill="0" autoLine="0" autoPict="0">
                <anchor moveWithCells="1">
                  <from>
                    <xdr:col>8</xdr:col>
                    <xdr:colOff>190500</xdr:colOff>
                    <xdr:row>217</xdr:row>
                    <xdr:rowOff>19050</xdr:rowOff>
                  </from>
                  <to>
                    <xdr:col>8</xdr:col>
                    <xdr:colOff>514350</xdr:colOff>
                    <xdr:row>218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21" name="Check Box 418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22" name="Check Box 419">
              <controlPr defaultSize="0" autoFill="0" autoLine="0" autoPict="0">
                <anchor moveWithCells="1">
                  <from>
                    <xdr:col>8</xdr:col>
                    <xdr:colOff>190500</xdr:colOff>
                    <xdr:row>218</xdr:row>
                    <xdr:rowOff>19050</xdr:rowOff>
                  </from>
                  <to>
                    <xdr:col>8</xdr:col>
                    <xdr:colOff>514350</xdr:colOff>
                    <xdr:row>219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23" name="Check Box 420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24" name="Check Box 421">
              <controlPr defaultSize="0" autoFill="0" autoLine="0" autoPict="0">
                <anchor moveWithCells="1">
                  <from>
                    <xdr:col>8</xdr:col>
                    <xdr:colOff>190500</xdr:colOff>
                    <xdr:row>219</xdr:row>
                    <xdr:rowOff>19050</xdr:rowOff>
                  </from>
                  <to>
                    <xdr:col>8</xdr:col>
                    <xdr:colOff>514350</xdr:colOff>
                    <xdr:row>220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25" name="Check Box 422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26" name="Check Box 423">
              <controlPr defaultSize="0" autoFill="0" autoLine="0" autoPict="0">
                <anchor moveWithCells="1">
                  <from>
                    <xdr:col>8</xdr:col>
                    <xdr:colOff>190500</xdr:colOff>
                    <xdr:row>220</xdr:row>
                    <xdr:rowOff>19050</xdr:rowOff>
                  </from>
                  <to>
                    <xdr:col>8</xdr:col>
                    <xdr:colOff>514350</xdr:colOff>
                    <xdr:row>221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27" name="Check Box 424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28" name="Check Box 425">
              <controlPr defaultSize="0" autoFill="0" autoLine="0" autoPict="0">
                <anchor moveWithCells="1">
                  <from>
                    <xdr:col>8</xdr:col>
                    <xdr:colOff>190500</xdr:colOff>
                    <xdr:row>221</xdr:row>
                    <xdr:rowOff>19050</xdr:rowOff>
                  </from>
                  <to>
                    <xdr:col>8</xdr:col>
                    <xdr:colOff>514350</xdr:colOff>
                    <xdr:row>222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29" name="Check Box 426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30" name="Check Box 427">
              <controlPr defaultSize="0" autoFill="0" autoLine="0" autoPict="0">
                <anchor moveWithCells="1">
                  <from>
                    <xdr:col>8</xdr:col>
                    <xdr:colOff>190500</xdr:colOff>
                    <xdr:row>222</xdr:row>
                    <xdr:rowOff>19050</xdr:rowOff>
                  </from>
                  <to>
                    <xdr:col>8</xdr:col>
                    <xdr:colOff>514350</xdr:colOff>
                    <xdr:row>223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31" name="Check Box 428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32" name="Check Box 429">
              <controlPr defaultSize="0" autoFill="0" autoLine="0" autoPict="0">
                <anchor moveWithCells="1">
                  <from>
                    <xdr:col>8</xdr:col>
                    <xdr:colOff>190500</xdr:colOff>
                    <xdr:row>223</xdr:row>
                    <xdr:rowOff>19050</xdr:rowOff>
                  </from>
                  <to>
                    <xdr:col>8</xdr:col>
                    <xdr:colOff>514350</xdr:colOff>
                    <xdr:row>224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33" name="Check Box 430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34" name="Check Box 431">
              <controlPr defaultSize="0" autoFill="0" autoLine="0" autoPict="0">
                <anchor moveWithCells="1">
                  <from>
                    <xdr:col>8</xdr:col>
                    <xdr:colOff>190500</xdr:colOff>
                    <xdr:row>224</xdr:row>
                    <xdr:rowOff>19050</xdr:rowOff>
                  </from>
                  <to>
                    <xdr:col>8</xdr:col>
                    <xdr:colOff>514350</xdr:colOff>
                    <xdr:row>225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35" name="Check Box 432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36" name="Check Box 433">
              <controlPr defaultSize="0" autoFill="0" autoLine="0" autoPict="0">
                <anchor moveWithCells="1">
                  <from>
                    <xdr:col>8</xdr:col>
                    <xdr:colOff>190500</xdr:colOff>
                    <xdr:row>225</xdr:row>
                    <xdr:rowOff>19050</xdr:rowOff>
                  </from>
                  <to>
                    <xdr:col>8</xdr:col>
                    <xdr:colOff>514350</xdr:colOff>
                    <xdr:row>226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37" name="Check Box 434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38" name="Check Box 435">
              <controlPr defaultSize="0" autoFill="0" autoLine="0" autoPict="0">
                <anchor moveWithCells="1">
                  <from>
                    <xdr:col>8</xdr:col>
                    <xdr:colOff>190500</xdr:colOff>
                    <xdr:row>226</xdr:row>
                    <xdr:rowOff>19050</xdr:rowOff>
                  </from>
                  <to>
                    <xdr:col>8</xdr:col>
                    <xdr:colOff>514350</xdr:colOff>
                    <xdr:row>227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39" name="Check Box 436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40" name="Check Box 437">
              <controlPr defaultSize="0" autoFill="0" autoLine="0" autoPict="0">
                <anchor moveWithCells="1">
                  <from>
                    <xdr:col>8</xdr:col>
                    <xdr:colOff>190500</xdr:colOff>
                    <xdr:row>227</xdr:row>
                    <xdr:rowOff>19050</xdr:rowOff>
                  </from>
                  <to>
                    <xdr:col>8</xdr:col>
                    <xdr:colOff>514350</xdr:colOff>
                    <xdr:row>228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41" name="Check Box 438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42" name="Check Box 439">
              <controlPr defaultSize="0" autoFill="0" autoLine="0" autoPict="0">
                <anchor moveWithCells="1">
                  <from>
                    <xdr:col>8</xdr:col>
                    <xdr:colOff>190500</xdr:colOff>
                    <xdr:row>228</xdr:row>
                    <xdr:rowOff>19050</xdr:rowOff>
                  </from>
                  <to>
                    <xdr:col>8</xdr:col>
                    <xdr:colOff>514350</xdr:colOff>
                    <xdr:row>229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443" name="Check Box 440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444" name="Check Box 441">
              <controlPr defaultSize="0" autoFill="0" autoLine="0" autoPict="0">
                <anchor moveWithCells="1">
                  <from>
                    <xdr:col>8</xdr:col>
                    <xdr:colOff>190500</xdr:colOff>
                    <xdr:row>229</xdr:row>
                    <xdr:rowOff>19050</xdr:rowOff>
                  </from>
                  <to>
                    <xdr:col>8</xdr:col>
                    <xdr:colOff>514350</xdr:colOff>
                    <xdr:row>230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445" name="Check Box 442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446" name="Check Box 443">
              <controlPr defaultSize="0" autoFill="0" autoLine="0" autoPict="0">
                <anchor moveWithCells="1">
                  <from>
                    <xdr:col>8</xdr:col>
                    <xdr:colOff>190500</xdr:colOff>
                    <xdr:row>230</xdr:row>
                    <xdr:rowOff>19050</xdr:rowOff>
                  </from>
                  <to>
                    <xdr:col>8</xdr:col>
                    <xdr:colOff>514350</xdr:colOff>
                    <xdr:row>231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447" name="Check Box 444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448" name="Check Box 445">
              <controlPr defaultSize="0" autoFill="0" autoLine="0" autoPict="0">
                <anchor moveWithCells="1">
                  <from>
                    <xdr:col>8</xdr:col>
                    <xdr:colOff>190500</xdr:colOff>
                    <xdr:row>231</xdr:row>
                    <xdr:rowOff>19050</xdr:rowOff>
                  </from>
                  <to>
                    <xdr:col>8</xdr:col>
                    <xdr:colOff>514350</xdr:colOff>
                    <xdr:row>232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449" name="Check Box 446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450" name="Check Box 447">
              <controlPr defaultSize="0" autoFill="0" autoLine="0" autoPict="0">
                <anchor moveWithCells="1">
                  <from>
                    <xdr:col>8</xdr:col>
                    <xdr:colOff>190500</xdr:colOff>
                    <xdr:row>232</xdr:row>
                    <xdr:rowOff>19050</xdr:rowOff>
                  </from>
                  <to>
                    <xdr:col>8</xdr:col>
                    <xdr:colOff>514350</xdr:colOff>
                    <xdr:row>233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451" name="Check Box 448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452" name="Check Box 449">
              <controlPr defaultSize="0" autoFill="0" autoLine="0" autoPict="0">
                <anchor moveWithCells="1">
                  <from>
                    <xdr:col>8</xdr:col>
                    <xdr:colOff>190500</xdr:colOff>
                    <xdr:row>233</xdr:row>
                    <xdr:rowOff>19050</xdr:rowOff>
                  </from>
                  <to>
                    <xdr:col>8</xdr:col>
                    <xdr:colOff>514350</xdr:colOff>
                    <xdr:row>234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453" name="Check Box 450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454" name="Check Box 451">
              <controlPr defaultSize="0" autoFill="0" autoLine="0" autoPict="0">
                <anchor moveWithCells="1">
                  <from>
                    <xdr:col>8</xdr:col>
                    <xdr:colOff>190500</xdr:colOff>
                    <xdr:row>234</xdr:row>
                    <xdr:rowOff>19050</xdr:rowOff>
                  </from>
                  <to>
                    <xdr:col>8</xdr:col>
                    <xdr:colOff>514350</xdr:colOff>
                    <xdr:row>235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455" name="Check Box 452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456" name="Check Box 453">
              <controlPr defaultSize="0" autoFill="0" autoLine="0" autoPict="0">
                <anchor moveWithCells="1">
                  <from>
                    <xdr:col>8</xdr:col>
                    <xdr:colOff>190500</xdr:colOff>
                    <xdr:row>235</xdr:row>
                    <xdr:rowOff>19050</xdr:rowOff>
                  </from>
                  <to>
                    <xdr:col>8</xdr:col>
                    <xdr:colOff>514350</xdr:colOff>
                    <xdr:row>236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457" name="Check Box 454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458" name="Check Box 455">
              <controlPr defaultSize="0" autoFill="0" autoLine="0" autoPict="0">
                <anchor moveWithCells="1">
                  <from>
                    <xdr:col>8</xdr:col>
                    <xdr:colOff>190500</xdr:colOff>
                    <xdr:row>236</xdr:row>
                    <xdr:rowOff>19050</xdr:rowOff>
                  </from>
                  <to>
                    <xdr:col>8</xdr:col>
                    <xdr:colOff>514350</xdr:colOff>
                    <xdr:row>237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459" name="Check Box 456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460" name="Check Box 457">
              <controlPr defaultSize="0" autoFill="0" autoLine="0" autoPict="0">
                <anchor moveWithCells="1">
                  <from>
                    <xdr:col>8</xdr:col>
                    <xdr:colOff>190500</xdr:colOff>
                    <xdr:row>237</xdr:row>
                    <xdr:rowOff>19050</xdr:rowOff>
                  </from>
                  <to>
                    <xdr:col>8</xdr:col>
                    <xdr:colOff>514350</xdr:colOff>
                    <xdr:row>238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461" name="Check Box 458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462" name="Check Box 459">
              <controlPr defaultSize="0" autoFill="0" autoLine="0" autoPict="0">
                <anchor moveWithCells="1">
                  <from>
                    <xdr:col>8</xdr:col>
                    <xdr:colOff>190500</xdr:colOff>
                    <xdr:row>238</xdr:row>
                    <xdr:rowOff>19050</xdr:rowOff>
                  </from>
                  <to>
                    <xdr:col>8</xdr:col>
                    <xdr:colOff>514350</xdr:colOff>
                    <xdr:row>239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463" name="Check Box 460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464" name="Check Box 461">
              <controlPr defaultSize="0" autoFill="0" autoLine="0" autoPict="0">
                <anchor moveWithCells="1">
                  <from>
                    <xdr:col>8</xdr:col>
                    <xdr:colOff>190500</xdr:colOff>
                    <xdr:row>239</xdr:row>
                    <xdr:rowOff>19050</xdr:rowOff>
                  </from>
                  <to>
                    <xdr:col>8</xdr:col>
                    <xdr:colOff>514350</xdr:colOff>
                    <xdr:row>240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465" name="Check Box 462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466" name="Check Box 463">
              <controlPr defaultSize="0" autoFill="0" autoLine="0" autoPict="0">
                <anchor moveWithCells="1">
                  <from>
                    <xdr:col>8</xdr:col>
                    <xdr:colOff>190500</xdr:colOff>
                    <xdr:row>240</xdr:row>
                    <xdr:rowOff>19050</xdr:rowOff>
                  </from>
                  <to>
                    <xdr:col>8</xdr:col>
                    <xdr:colOff>514350</xdr:colOff>
                    <xdr:row>241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467" name="Check Box 464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468" name="Check Box 465">
              <controlPr defaultSize="0" autoFill="0" autoLine="0" autoPict="0">
                <anchor moveWithCells="1">
                  <from>
                    <xdr:col>8</xdr:col>
                    <xdr:colOff>190500</xdr:colOff>
                    <xdr:row>241</xdr:row>
                    <xdr:rowOff>19050</xdr:rowOff>
                  </from>
                  <to>
                    <xdr:col>8</xdr:col>
                    <xdr:colOff>514350</xdr:colOff>
                    <xdr:row>242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469" name="Check Box 466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470" name="Check Box 467">
              <controlPr defaultSize="0" autoFill="0" autoLine="0" autoPict="0">
                <anchor moveWithCells="1">
                  <from>
                    <xdr:col>8</xdr:col>
                    <xdr:colOff>190500</xdr:colOff>
                    <xdr:row>242</xdr:row>
                    <xdr:rowOff>19050</xdr:rowOff>
                  </from>
                  <to>
                    <xdr:col>8</xdr:col>
                    <xdr:colOff>514350</xdr:colOff>
                    <xdr:row>243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471" name="Check Box 468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472" name="Check Box 469">
              <controlPr defaultSize="0" autoFill="0" autoLine="0" autoPict="0">
                <anchor moveWithCells="1">
                  <from>
                    <xdr:col>8</xdr:col>
                    <xdr:colOff>190500</xdr:colOff>
                    <xdr:row>243</xdr:row>
                    <xdr:rowOff>19050</xdr:rowOff>
                  </from>
                  <to>
                    <xdr:col>8</xdr:col>
                    <xdr:colOff>514350</xdr:colOff>
                    <xdr:row>244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4" r:id="rId473" name="Check Box 470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5" r:id="rId474" name="Check Box 471">
              <controlPr defaultSize="0" autoFill="0" autoLine="0" autoPict="0">
                <anchor moveWithCells="1">
                  <from>
                    <xdr:col>8</xdr:col>
                    <xdr:colOff>190500</xdr:colOff>
                    <xdr:row>244</xdr:row>
                    <xdr:rowOff>19050</xdr:rowOff>
                  </from>
                  <to>
                    <xdr:col>8</xdr:col>
                    <xdr:colOff>514350</xdr:colOff>
                    <xdr:row>245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6" r:id="rId475" name="Check Box 472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476" name="Check Box 473">
              <controlPr defaultSize="0" autoFill="0" autoLine="0" autoPict="0">
                <anchor moveWithCells="1">
                  <from>
                    <xdr:col>8</xdr:col>
                    <xdr:colOff>190500</xdr:colOff>
                    <xdr:row>245</xdr:row>
                    <xdr:rowOff>19050</xdr:rowOff>
                  </from>
                  <to>
                    <xdr:col>8</xdr:col>
                    <xdr:colOff>514350</xdr:colOff>
                    <xdr:row>246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477" name="Check Box 474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478" name="Check Box 475">
              <controlPr defaultSize="0" autoFill="0" autoLine="0" autoPict="0">
                <anchor moveWithCells="1">
                  <from>
                    <xdr:col>8</xdr:col>
                    <xdr:colOff>190500</xdr:colOff>
                    <xdr:row>246</xdr:row>
                    <xdr:rowOff>19050</xdr:rowOff>
                  </from>
                  <to>
                    <xdr:col>8</xdr:col>
                    <xdr:colOff>514350</xdr:colOff>
                    <xdr:row>247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479" name="Check Box 476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480" name="Check Box 477">
              <controlPr defaultSize="0" autoFill="0" autoLine="0" autoPict="0">
                <anchor moveWithCells="1">
                  <from>
                    <xdr:col>8</xdr:col>
                    <xdr:colOff>190500</xdr:colOff>
                    <xdr:row>247</xdr:row>
                    <xdr:rowOff>19050</xdr:rowOff>
                  </from>
                  <to>
                    <xdr:col>8</xdr:col>
                    <xdr:colOff>514350</xdr:colOff>
                    <xdr:row>248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481" name="Check Box 478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482" name="Check Box 479">
              <controlPr defaultSize="0" autoFill="0" autoLine="0" autoPict="0">
                <anchor moveWithCells="1">
                  <from>
                    <xdr:col>8</xdr:col>
                    <xdr:colOff>190500</xdr:colOff>
                    <xdr:row>248</xdr:row>
                    <xdr:rowOff>19050</xdr:rowOff>
                  </from>
                  <to>
                    <xdr:col>8</xdr:col>
                    <xdr:colOff>514350</xdr:colOff>
                    <xdr:row>249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483" name="Check Box 480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484" name="Check Box 481">
              <controlPr defaultSize="0" autoFill="0" autoLine="0" autoPict="0">
                <anchor moveWithCells="1">
                  <from>
                    <xdr:col>8</xdr:col>
                    <xdr:colOff>190500</xdr:colOff>
                    <xdr:row>249</xdr:row>
                    <xdr:rowOff>19050</xdr:rowOff>
                  </from>
                  <to>
                    <xdr:col>8</xdr:col>
                    <xdr:colOff>514350</xdr:colOff>
                    <xdr:row>250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485" name="Check Box 482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486" name="Check Box 483">
              <controlPr defaultSize="0" autoFill="0" autoLine="0" autoPict="0">
                <anchor moveWithCells="1">
                  <from>
                    <xdr:col>8</xdr:col>
                    <xdr:colOff>190500</xdr:colOff>
                    <xdr:row>250</xdr:row>
                    <xdr:rowOff>19050</xdr:rowOff>
                  </from>
                  <to>
                    <xdr:col>8</xdr:col>
                    <xdr:colOff>514350</xdr:colOff>
                    <xdr:row>251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487" name="Check Box 484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488" name="Check Box 485">
              <controlPr defaultSize="0" autoFill="0" autoLine="0" autoPict="0">
                <anchor moveWithCells="1">
                  <from>
                    <xdr:col>8</xdr:col>
                    <xdr:colOff>190500</xdr:colOff>
                    <xdr:row>251</xdr:row>
                    <xdr:rowOff>19050</xdr:rowOff>
                  </from>
                  <to>
                    <xdr:col>8</xdr:col>
                    <xdr:colOff>514350</xdr:colOff>
                    <xdr:row>252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489" name="Check Box 486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490" name="Check Box 487">
              <controlPr defaultSize="0" autoFill="0" autoLine="0" autoPict="0">
                <anchor moveWithCells="1">
                  <from>
                    <xdr:col>8</xdr:col>
                    <xdr:colOff>190500</xdr:colOff>
                    <xdr:row>252</xdr:row>
                    <xdr:rowOff>19050</xdr:rowOff>
                  </from>
                  <to>
                    <xdr:col>8</xdr:col>
                    <xdr:colOff>514350</xdr:colOff>
                    <xdr:row>253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491" name="Check Box 488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492" name="Check Box 489">
              <controlPr defaultSize="0" autoFill="0" autoLine="0" autoPict="0">
                <anchor moveWithCells="1">
                  <from>
                    <xdr:col>8</xdr:col>
                    <xdr:colOff>190500</xdr:colOff>
                    <xdr:row>253</xdr:row>
                    <xdr:rowOff>19050</xdr:rowOff>
                  </from>
                  <to>
                    <xdr:col>8</xdr:col>
                    <xdr:colOff>514350</xdr:colOff>
                    <xdr:row>254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493" name="Check Box 490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494" name="Check Box 491">
              <controlPr defaultSize="0" autoFill="0" autoLine="0" autoPict="0">
                <anchor moveWithCells="1">
                  <from>
                    <xdr:col>8</xdr:col>
                    <xdr:colOff>190500</xdr:colOff>
                    <xdr:row>254</xdr:row>
                    <xdr:rowOff>19050</xdr:rowOff>
                  </from>
                  <to>
                    <xdr:col>8</xdr:col>
                    <xdr:colOff>514350</xdr:colOff>
                    <xdr:row>255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495" name="Check Box 492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496" name="Check Box 493">
              <controlPr defaultSize="0" autoFill="0" autoLine="0" autoPict="0">
                <anchor moveWithCells="1">
                  <from>
                    <xdr:col>8</xdr:col>
                    <xdr:colOff>190500</xdr:colOff>
                    <xdr:row>255</xdr:row>
                    <xdr:rowOff>19050</xdr:rowOff>
                  </from>
                  <to>
                    <xdr:col>8</xdr:col>
                    <xdr:colOff>514350</xdr:colOff>
                    <xdr:row>256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497" name="Check Box 494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498" name="Check Box 495">
              <controlPr defaultSize="0" autoFill="0" autoLine="0" autoPict="0">
                <anchor moveWithCells="1">
                  <from>
                    <xdr:col>8</xdr:col>
                    <xdr:colOff>190500</xdr:colOff>
                    <xdr:row>256</xdr:row>
                    <xdr:rowOff>19050</xdr:rowOff>
                  </from>
                  <to>
                    <xdr:col>8</xdr:col>
                    <xdr:colOff>514350</xdr:colOff>
                    <xdr:row>257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499" name="Check Box 496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500" name="Check Box 497">
              <controlPr defaultSize="0" autoFill="0" autoLine="0" autoPict="0">
                <anchor moveWithCells="1">
                  <from>
                    <xdr:col>8</xdr:col>
                    <xdr:colOff>190500</xdr:colOff>
                    <xdr:row>257</xdr:row>
                    <xdr:rowOff>19050</xdr:rowOff>
                  </from>
                  <to>
                    <xdr:col>8</xdr:col>
                    <xdr:colOff>514350</xdr:colOff>
                    <xdr:row>258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501" name="Check Box 498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502" name="Check Box 499">
              <controlPr defaultSize="0" autoFill="0" autoLine="0" autoPict="0">
                <anchor moveWithCells="1">
                  <from>
                    <xdr:col>8</xdr:col>
                    <xdr:colOff>190500</xdr:colOff>
                    <xdr:row>258</xdr:row>
                    <xdr:rowOff>19050</xdr:rowOff>
                  </from>
                  <to>
                    <xdr:col>8</xdr:col>
                    <xdr:colOff>514350</xdr:colOff>
                    <xdr:row>259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503" name="Check Box 500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504" name="Check Box 501">
              <controlPr defaultSize="0" autoFill="0" autoLine="0" autoPict="0">
                <anchor moveWithCells="1">
                  <from>
                    <xdr:col>8</xdr:col>
                    <xdr:colOff>190500</xdr:colOff>
                    <xdr:row>259</xdr:row>
                    <xdr:rowOff>19050</xdr:rowOff>
                  </from>
                  <to>
                    <xdr:col>8</xdr:col>
                    <xdr:colOff>514350</xdr:colOff>
                    <xdr:row>260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505" name="Check Box 502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506" name="Check Box 503">
              <controlPr defaultSize="0" autoFill="0" autoLine="0" autoPict="0">
                <anchor moveWithCells="1">
                  <from>
                    <xdr:col>8</xdr:col>
                    <xdr:colOff>190500</xdr:colOff>
                    <xdr:row>260</xdr:row>
                    <xdr:rowOff>19050</xdr:rowOff>
                  </from>
                  <to>
                    <xdr:col>8</xdr:col>
                    <xdr:colOff>514350</xdr:colOff>
                    <xdr:row>261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507" name="Check Box 504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508" name="Check Box 505">
              <controlPr defaultSize="0" autoFill="0" autoLine="0" autoPict="0">
                <anchor moveWithCells="1">
                  <from>
                    <xdr:col>8</xdr:col>
                    <xdr:colOff>190500</xdr:colOff>
                    <xdr:row>261</xdr:row>
                    <xdr:rowOff>19050</xdr:rowOff>
                  </from>
                  <to>
                    <xdr:col>8</xdr:col>
                    <xdr:colOff>514350</xdr:colOff>
                    <xdr:row>262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509" name="Check Box 506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510" name="Check Box 507">
              <controlPr defaultSize="0" autoFill="0" autoLine="0" autoPict="0">
                <anchor moveWithCells="1">
                  <from>
                    <xdr:col>8</xdr:col>
                    <xdr:colOff>190500</xdr:colOff>
                    <xdr:row>262</xdr:row>
                    <xdr:rowOff>19050</xdr:rowOff>
                  </from>
                  <to>
                    <xdr:col>8</xdr:col>
                    <xdr:colOff>514350</xdr:colOff>
                    <xdr:row>263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511" name="Check Box 508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512" name="Check Box 509">
              <controlPr defaultSize="0" autoFill="0" autoLine="0" autoPict="0">
                <anchor moveWithCells="1">
                  <from>
                    <xdr:col>8</xdr:col>
                    <xdr:colOff>190500</xdr:colOff>
                    <xdr:row>263</xdr:row>
                    <xdr:rowOff>19050</xdr:rowOff>
                  </from>
                  <to>
                    <xdr:col>8</xdr:col>
                    <xdr:colOff>514350</xdr:colOff>
                    <xdr:row>264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513" name="Check Box 510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514" name="Check Box 511">
              <controlPr defaultSize="0" autoFill="0" autoLine="0" autoPict="0">
                <anchor moveWithCells="1">
                  <from>
                    <xdr:col>8</xdr:col>
                    <xdr:colOff>190500</xdr:colOff>
                    <xdr:row>264</xdr:row>
                    <xdr:rowOff>19050</xdr:rowOff>
                  </from>
                  <to>
                    <xdr:col>8</xdr:col>
                    <xdr:colOff>514350</xdr:colOff>
                    <xdr:row>265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515" name="Check Box 512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516" name="Check Box 513">
              <controlPr defaultSize="0" autoFill="0" autoLine="0" autoPict="0">
                <anchor moveWithCells="1">
                  <from>
                    <xdr:col>8</xdr:col>
                    <xdr:colOff>190500</xdr:colOff>
                    <xdr:row>265</xdr:row>
                    <xdr:rowOff>19050</xdr:rowOff>
                  </from>
                  <to>
                    <xdr:col>8</xdr:col>
                    <xdr:colOff>514350</xdr:colOff>
                    <xdr:row>266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517" name="Check Box 514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518" name="Check Box 515">
              <controlPr defaultSize="0" autoFill="0" autoLine="0" autoPict="0">
                <anchor moveWithCells="1">
                  <from>
                    <xdr:col>8</xdr:col>
                    <xdr:colOff>190500</xdr:colOff>
                    <xdr:row>266</xdr:row>
                    <xdr:rowOff>19050</xdr:rowOff>
                  </from>
                  <to>
                    <xdr:col>8</xdr:col>
                    <xdr:colOff>514350</xdr:colOff>
                    <xdr:row>267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519" name="Check Box 516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520" name="Check Box 517">
              <controlPr defaultSize="0" autoFill="0" autoLine="0" autoPict="0">
                <anchor moveWithCells="1">
                  <from>
                    <xdr:col>8</xdr:col>
                    <xdr:colOff>190500</xdr:colOff>
                    <xdr:row>267</xdr:row>
                    <xdr:rowOff>19050</xdr:rowOff>
                  </from>
                  <to>
                    <xdr:col>8</xdr:col>
                    <xdr:colOff>514350</xdr:colOff>
                    <xdr:row>268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521" name="Check Box 518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3" r:id="rId522" name="Check Box 519">
              <controlPr defaultSize="0" autoFill="0" autoLine="0" autoPict="0">
                <anchor moveWithCells="1">
                  <from>
                    <xdr:col>8</xdr:col>
                    <xdr:colOff>190500</xdr:colOff>
                    <xdr:row>268</xdr:row>
                    <xdr:rowOff>19050</xdr:rowOff>
                  </from>
                  <to>
                    <xdr:col>8</xdr:col>
                    <xdr:colOff>514350</xdr:colOff>
                    <xdr:row>269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4" r:id="rId523" name="Check Box 520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5" r:id="rId524" name="Check Box 521">
              <controlPr defaultSize="0" autoFill="0" autoLine="0" autoPict="0">
                <anchor moveWithCells="1">
                  <from>
                    <xdr:col>8</xdr:col>
                    <xdr:colOff>190500</xdr:colOff>
                    <xdr:row>269</xdr:row>
                    <xdr:rowOff>19050</xdr:rowOff>
                  </from>
                  <to>
                    <xdr:col>8</xdr:col>
                    <xdr:colOff>514350</xdr:colOff>
                    <xdr:row>270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" r:id="rId525" name="Check Box 522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7" r:id="rId526" name="Check Box 523">
              <controlPr defaultSize="0" autoFill="0" autoLine="0" autoPict="0">
                <anchor moveWithCells="1">
                  <from>
                    <xdr:col>8</xdr:col>
                    <xdr:colOff>190500</xdr:colOff>
                    <xdr:row>270</xdr:row>
                    <xdr:rowOff>19050</xdr:rowOff>
                  </from>
                  <to>
                    <xdr:col>8</xdr:col>
                    <xdr:colOff>514350</xdr:colOff>
                    <xdr:row>271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8" r:id="rId527" name="Check Box 524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9" r:id="rId528" name="Check Box 525">
              <controlPr defaultSize="0" autoFill="0" autoLine="0" autoPict="0">
                <anchor moveWithCells="1">
                  <from>
                    <xdr:col>8</xdr:col>
                    <xdr:colOff>190500</xdr:colOff>
                    <xdr:row>271</xdr:row>
                    <xdr:rowOff>19050</xdr:rowOff>
                  </from>
                  <to>
                    <xdr:col>8</xdr:col>
                    <xdr:colOff>514350</xdr:colOff>
                    <xdr:row>272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0" r:id="rId529" name="Check Box 526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1" r:id="rId530" name="Check Box 527">
              <controlPr defaultSize="0" autoFill="0" autoLine="0" autoPict="0">
                <anchor moveWithCells="1">
                  <from>
                    <xdr:col>8</xdr:col>
                    <xdr:colOff>190500</xdr:colOff>
                    <xdr:row>272</xdr:row>
                    <xdr:rowOff>19050</xdr:rowOff>
                  </from>
                  <to>
                    <xdr:col>8</xdr:col>
                    <xdr:colOff>514350</xdr:colOff>
                    <xdr:row>273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2" r:id="rId531" name="Check Box 528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3" r:id="rId532" name="Check Box 529">
              <controlPr defaultSize="0" autoFill="0" autoLine="0" autoPict="0">
                <anchor moveWithCells="1">
                  <from>
                    <xdr:col>8</xdr:col>
                    <xdr:colOff>190500</xdr:colOff>
                    <xdr:row>273</xdr:row>
                    <xdr:rowOff>19050</xdr:rowOff>
                  </from>
                  <to>
                    <xdr:col>8</xdr:col>
                    <xdr:colOff>514350</xdr:colOff>
                    <xdr:row>274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4" r:id="rId533" name="Check Box 530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5" r:id="rId534" name="Check Box 531">
              <controlPr defaultSize="0" autoFill="0" autoLine="0" autoPict="0">
                <anchor moveWithCells="1">
                  <from>
                    <xdr:col>8</xdr:col>
                    <xdr:colOff>190500</xdr:colOff>
                    <xdr:row>274</xdr:row>
                    <xdr:rowOff>19050</xdr:rowOff>
                  </from>
                  <to>
                    <xdr:col>8</xdr:col>
                    <xdr:colOff>514350</xdr:colOff>
                    <xdr:row>275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6" r:id="rId535" name="Check Box 532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7" r:id="rId536" name="Check Box 533">
              <controlPr defaultSize="0" autoFill="0" autoLine="0" autoPict="0">
                <anchor moveWithCells="1">
                  <from>
                    <xdr:col>8</xdr:col>
                    <xdr:colOff>190500</xdr:colOff>
                    <xdr:row>275</xdr:row>
                    <xdr:rowOff>19050</xdr:rowOff>
                  </from>
                  <to>
                    <xdr:col>8</xdr:col>
                    <xdr:colOff>514350</xdr:colOff>
                    <xdr:row>276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537" name="Check Box 534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538" name="Check Box 535">
              <controlPr defaultSize="0" autoFill="0" autoLine="0" autoPict="0">
                <anchor moveWithCells="1">
                  <from>
                    <xdr:col>8</xdr:col>
                    <xdr:colOff>190500</xdr:colOff>
                    <xdr:row>276</xdr:row>
                    <xdr:rowOff>19050</xdr:rowOff>
                  </from>
                  <to>
                    <xdr:col>8</xdr:col>
                    <xdr:colOff>514350</xdr:colOff>
                    <xdr:row>277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539" name="Check Box 536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540" name="Check Box 537">
              <controlPr defaultSize="0" autoFill="0" autoLine="0" autoPict="0">
                <anchor moveWithCells="1">
                  <from>
                    <xdr:col>8</xdr:col>
                    <xdr:colOff>190500</xdr:colOff>
                    <xdr:row>277</xdr:row>
                    <xdr:rowOff>19050</xdr:rowOff>
                  </from>
                  <to>
                    <xdr:col>8</xdr:col>
                    <xdr:colOff>514350</xdr:colOff>
                    <xdr:row>278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541" name="Check Box 538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542" name="Check Box 539">
              <controlPr defaultSize="0" autoFill="0" autoLine="0" autoPict="0">
                <anchor moveWithCells="1">
                  <from>
                    <xdr:col>8</xdr:col>
                    <xdr:colOff>190500</xdr:colOff>
                    <xdr:row>278</xdr:row>
                    <xdr:rowOff>19050</xdr:rowOff>
                  </from>
                  <to>
                    <xdr:col>8</xdr:col>
                    <xdr:colOff>514350</xdr:colOff>
                    <xdr:row>279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543" name="Check Box 540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544" name="Check Box 541">
              <controlPr defaultSize="0" autoFill="0" autoLine="0" autoPict="0">
                <anchor moveWithCells="1">
                  <from>
                    <xdr:col>8</xdr:col>
                    <xdr:colOff>190500</xdr:colOff>
                    <xdr:row>279</xdr:row>
                    <xdr:rowOff>19050</xdr:rowOff>
                  </from>
                  <to>
                    <xdr:col>8</xdr:col>
                    <xdr:colOff>514350</xdr:colOff>
                    <xdr:row>280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545" name="Check Box 542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546" name="Check Box 543">
              <controlPr defaultSize="0" autoFill="0" autoLine="0" autoPict="0">
                <anchor moveWithCells="1">
                  <from>
                    <xdr:col>8</xdr:col>
                    <xdr:colOff>190500</xdr:colOff>
                    <xdr:row>280</xdr:row>
                    <xdr:rowOff>19050</xdr:rowOff>
                  </from>
                  <to>
                    <xdr:col>8</xdr:col>
                    <xdr:colOff>514350</xdr:colOff>
                    <xdr:row>281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547" name="Check Box 544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548" name="Check Box 545">
              <controlPr defaultSize="0" autoFill="0" autoLine="0" autoPict="0">
                <anchor moveWithCells="1">
                  <from>
                    <xdr:col>8</xdr:col>
                    <xdr:colOff>190500</xdr:colOff>
                    <xdr:row>281</xdr:row>
                    <xdr:rowOff>19050</xdr:rowOff>
                  </from>
                  <to>
                    <xdr:col>8</xdr:col>
                    <xdr:colOff>514350</xdr:colOff>
                    <xdr:row>282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549" name="Check Box 546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550" name="Check Box 547">
              <controlPr defaultSize="0" autoFill="0" autoLine="0" autoPict="0">
                <anchor moveWithCells="1">
                  <from>
                    <xdr:col>8</xdr:col>
                    <xdr:colOff>190500</xdr:colOff>
                    <xdr:row>282</xdr:row>
                    <xdr:rowOff>19050</xdr:rowOff>
                  </from>
                  <to>
                    <xdr:col>8</xdr:col>
                    <xdr:colOff>514350</xdr:colOff>
                    <xdr:row>283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551" name="Check Box 548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552" name="Check Box 549">
              <controlPr defaultSize="0" autoFill="0" autoLine="0" autoPict="0">
                <anchor moveWithCells="1">
                  <from>
                    <xdr:col>8</xdr:col>
                    <xdr:colOff>190500</xdr:colOff>
                    <xdr:row>283</xdr:row>
                    <xdr:rowOff>19050</xdr:rowOff>
                  </from>
                  <to>
                    <xdr:col>8</xdr:col>
                    <xdr:colOff>514350</xdr:colOff>
                    <xdr:row>284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553" name="Check Box 550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554" name="Check Box 551">
              <controlPr defaultSize="0" autoFill="0" autoLine="0" autoPict="0">
                <anchor moveWithCells="1">
                  <from>
                    <xdr:col>8</xdr:col>
                    <xdr:colOff>190500</xdr:colOff>
                    <xdr:row>284</xdr:row>
                    <xdr:rowOff>19050</xdr:rowOff>
                  </from>
                  <to>
                    <xdr:col>8</xdr:col>
                    <xdr:colOff>514350</xdr:colOff>
                    <xdr:row>285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555" name="Check Box 552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556" name="Check Box 553">
              <controlPr defaultSize="0" autoFill="0" autoLine="0" autoPict="0">
                <anchor moveWithCells="1">
                  <from>
                    <xdr:col>8</xdr:col>
                    <xdr:colOff>190500</xdr:colOff>
                    <xdr:row>285</xdr:row>
                    <xdr:rowOff>19050</xdr:rowOff>
                  </from>
                  <to>
                    <xdr:col>8</xdr:col>
                    <xdr:colOff>514350</xdr:colOff>
                    <xdr:row>286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557" name="Check Box 554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558" name="Check Box 555">
              <controlPr defaultSize="0" autoFill="0" autoLine="0" autoPict="0">
                <anchor moveWithCells="1">
                  <from>
                    <xdr:col>8</xdr:col>
                    <xdr:colOff>190500</xdr:colOff>
                    <xdr:row>286</xdr:row>
                    <xdr:rowOff>19050</xdr:rowOff>
                  </from>
                  <to>
                    <xdr:col>8</xdr:col>
                    <xdr:colOff>514350</xdr:colOff>
                    <xdr:row>287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559" name="Check Box 556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560" name="Check Box 557">
              <controlPr defaultSize="0" autoFill="0" autoLine="0" autoPict="0">
                <anchor moveWithCells="1">
                  <from>
                    <xdr:col>8</xdr:col>
                    <xdr:colOff>190500</xdr:colOff>
                    <xdr:row>287</xdr:row>
                    <xdr:rowOff>19050</xdr:rowOff>
                  </from>
                  <to>
                    <xdr:col>8</xdr:col>
                    <xdr:colOff>514350</xdr:colOff>
                    <xdr:row>288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561" name="Check Box 558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562" name="Check Box 559">
              <controlPr defaultSize="0" autoFill="0" autoLine="0" autoPict="0">
                <anchor moveWithCells="1">
                  <from>
                    <xdr:col>8</xdr:col>
                    <xdr:colOff>190500</xdr:colOff>
                    <xdr:row>288</xdr:row>
                    <xdr:rowOff>19050</xdr:rowOff>
                  </from>
                  <to>
                    <xdr:col>8</xdr:col>
                    <xdr:colOff>514350</xdr:colOff>
                    <xdr:row>289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563" name="Check Box 560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564" name="Check Box 561">
              <controlPr defaultSize="0" autoFill="0" autoLine="0" autoPict="0">
                <anchor moveWithCells="1">
                  <from>
                    <xdr:col>8</xdr:col>
                    <xdr:colOff>190500</xdr:colOff>
                    <xdr:row>289</xdr:row>
                    <xdr:rowOff>19050</xdr:rowOff>
                  </from>
                  <to>
                    <xdr:col>8</xdr:col>
                    <xdr:colOff>514350</xdr:colOff>
                    <xdr:row>290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565" name="Check Box 562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566" name="Check Box 563">
              <controlPr defaultSize="0" autoFill="0" autoLine="0" autoPict="0">
                <anchor moveWithCells="1">
                  <from>
                    <xdr:col>8</xdr:col>
                    <xdr:colOff>190500</xdr:colOff>
                    <xdr:row>290</xdr:row>
                    <xdr:rowOff>19050</xdr:rowOff>
                  </from>
                  <to>
                    <xdr:col>8</xdr:col>
                    <xdr:colOff>514350</xdr:colOff>
                    <xdr:row>291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567" name="Check Box 564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568" name="Check Box 565">
              <controlPr defaultSize="0" autoFill="0" autoLine="0" autoPict="0">
                <anchor moveWithCells="1">
                  <from>
                    <xdr:col>8</xdr:col>
                    <xdr:colOff>190500</xdr:colOff>
                    <xdr:row>291</xdr:row>
                    <xdr:rowOff>19050</xdr:rowOff>
                  </from>
                  <to>
                    <xdr:col>8</xdr:col>
                    <xdr:colOff>514350</xdr:colOff>
                    <xdr:row>292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569" name="Check Box 566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570" name="Check Box 567">
              <controlPr defaultSize="0" autoFill="0" autoLine="0" autoPict="0">
                <anchor moveWithCells="1">
                  <from>
                    <xdr:col>8</xdr:col>
                    <xdr:colOff>190500</xdr:colOff>
                    <xdr:row>292</xdr:row>
                    <xdr:rowOff>19050</xdr:rowOff>
                  </from>
                  <to>
                    <xdr:col>8</xdr:col>
                    <xdr:colOff>514350</xdr:colOff>
                    <xdr:row>293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571" name="Check Box 568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572" name="Check Box 569">
              <controlPr defaultSize="0" autoFill="0" autoLine="0" autoPict="0">
                <anchor moveWithCells="1">
                  <from>
                    <xdr:col>8</xdr:col>
                    <xdr:colOff>190500</xdr:colOff>
                    <xdr:row>293</xdr:row>
                    <xdr:rowOff>19050</xdr:rowOff>
                  </from>
                  <to>
                    <xdr:col>8</xdr:col>
                    <xdr:colOff>514350</xdr:colOff>
                    <xdr:row>294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573" name="Check Box 570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574" name="Check Box 571">
              <controlPr defaultSize="0" autoFill="0" autoLine="0" autoPict="0">
                <anchor moveWithCells="1">
                  <from>
                    <xdr:col>8</xdr:col>
                    <xdr:colOff>190500</xdr:colOff>
                    <xdr:row>294</xdr:row>
                    <xdr:rowOff>19050</xdr:rowOff>
                  </from>
                  <to>
                    <xdr:col>8</xdr:col>
                    <xdr:colOff>514350</xdr:colOff>
                    <xdr:row>295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575" name="Check Box 572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576" name="Check Box 573">
              <controlPr defaultSize="0" autoFill="0" autoLine="0" autoPict="0">
                <anchor moveWithCells="1">
                  <from>
                    <xdr:col>8</xdr:col>
                    <xdr:colOff>190500</xdr:colOff>
                    <xdr:row>295</xdr:row>
                    <xdr:rowOff>19050</xdr:rowOff>
                  </from>
                  <to>
                    <xdr:col>8</xdr:col>
                    <xdr:colOff>514350</xdr:colOff>
                    <xdr:row>296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577" name="Check Box 574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578" name="Check Box 575">
              <controlPr defaultSize="0" autoFill="0" autoLine="0" autoPict="0">
                <anchor moveWithCells="1">
                  <from>
                    <xdr:col>8</xdr:col>
                    <xdr:colOff>190500</xdr:colOff>
                    <xdr:row>296</xdr:row>
                    <xdr:rowOff>19050</xdr:rowOff>
                  </from>
                  <to>
                    <xdr:col>8</xdr:col>
                    <xdr:colOff>514350</xdr:colOff>
                    <xdr:row>297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579" name="Check Box 576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580" name="Check Box 577">
              <controlPr defaultSize="0" autoFill="0" autoLine="0" autoPict="0">
                <anchor moveWithCells="1">
                  <from>
                    <xdr:col>8</xdr:col>
                    <xdr:colOff>190500</xdr:colOff>
                    <xdr:row>297</xdr:row>
                    <xdr:rowOff>19050</xdr:rowOff>
                  </from>
                  <to>
                    <xdr:col>8</xdr:col>
                    <xdr:colOff>514350</xdr:colOff>
                    <xdr:row>298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581" name="Check Box 578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582" name="Check Box 579">
              <controlPr defaultSize="0" autoFill="0" autoLine="0" autoPict="0">
                <anchor moveWithCells="1">
                  <from>
                    <xdr:col>8</xdr:col>
                    <xdr:colOff>190500</xdr:colOff>
                    <xdr:row>298</xdr:row>
                    <xdr:rowOff>19050</xdr:rowOff>
                  </from>
                  <to>
                    <xdr:col>8</xdr:col>
                    <xdr:colOff>514350</xdr:colOff>
                    <xdr:row>299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583" name="Check Box 580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584" name="Check Box 581">
              <controlPr defaultSize="0" autoFill="0" autoLine="0" autoPict="0">
                <anchor moveWithCells="1">
                  <from>
                    <xdr:col>8</xdr:col>
                    <xdr:colOff>190500</xdr:colOff>
                    <xdr:row>299</xdr:row>
                    <xdr:rowOff>19050</xdr:rowOff>
                  </from>
                  <to>
                    <xdr:col>8</xdr:col>
                    <xdr:colOff>514350</xdr:colOff>
                    <xdr:row>300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585" name="Check Box 582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586" name="Check Box 583">
              <controlPr defaultSize="0" autoFill="0" autoLine="0" autoPict="0">
                <anchor moveWithCells="1">
                  <from>
                    <xdr:col>8</xdr:col>
                    <xdr:colOff>190500</xdr:colOff>
                    <xdr:row>300</xdr:row>
                    <xdr:rowOff>19050</xdr:rowOff>
                  </from>
                  <to>
                    <xdr:col>8</xdr:col>
                    <xdr:colOff>514350</xdr:colOff>
                    <xdr:row>301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587" name="Check Box 584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588" name="Check Box 585">
              <controlPr defaultSize="0" autoFill="0" autoLine="0" autoPict="0">
                <anchor moveWithCells="1">
                  <from>
                    <xdr:col>8</xdr:col>
                    <xdr:colOff>190500</xdr:colOff>
                    <xdr:row>301</xdr:row>
                    <xdr:rowOff>19050</xdr:rowOff>
                  </from>
                  <to>
                    <xdr:col>8</xdr:col>
                    <xdr:colOff>514350</xdr:colOff>
                    <xdr:row>302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589" name="Check Box 586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590" name="Check Box 587">
              <controlPr defaultSize="0" autoFill="0" autoLine="0" autoPict="0">
                <anchor moveWithCells="1">
                  <from>
                    <xdr:col>8</xdr:col>
                    <xdr:colOff>190500</xdr:colOff>
                    <xdr:row>302</xdr:row>
                    <xdr:rowOff>19050</xdr:rowOff>
                  </from>
                  <to>
                    <xdr:col>8</xdr:col>
                    <xdr:colOff>514350</xdr:colOff>
                    <xdr:row>303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591" name="Check Box 588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592" name="Check Box 589">
              <controlPr defaultSize="0" autoFill="0" autoLine="0" autoPict="0">
                <anchor moveWithCells="1">
                  <from>
                    <xdr:col>8</xdr:col>
                    <xdr:colOff>190500</xdr:colOff>
                    <xdr:row>303</xdr:row>
                    <xdr:rowOff>19050</xdr:rowOff>
                  </from>
                  <to>
                    <xdr:col>8</xdr:col>
                    <xdr:colOff>514350</xdr:colOff>
                    <xdr:row>304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593" name="Check Box 590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594" name="Check Box 591">
              <controlPr defaultSize="0" autoFill="0" autoLine="0" autoPict="0">
                <anchor moveWithCells="1">
                  <from>
                    <xdr:col>8</xdr:col>
                    <xdr:colOff>190500</xdr:colOff>
                    <xdr:row>304</xdr:row>
                    <xdr:rowOff>19050</xdr:rowOff>
                  </from>
                  <to>
                    <xdr:col>8</xdr:col>
                    <xdr:colOff>514350</xdr:colOff>
                    <xdr:row>305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595" name="Check Box 592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596" name="Check Box 593">
              <controlPr defaultSize="0" autoFill="0" autoLine="0" autoPict="0">
                <anchor moveWithCells="1">
                  <from>
                    <xdr:col>8</xdr:col>
                    <xdr:colOff>190500</xdr:colOff>
                    <xdr:row>305</xdr:row>
                    <xdr:rowOff>19050</xdr:rowOff>
                  </from>
                  <to>
                    <xdr:col>8</xdr:col>
                    <xdr:colOff>514350</xdr:colOff>
                    <xdr:row>306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597" name="Check Box 594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598" name="Check Box 595">
              <controlPr defaultSize="0" autoFill="0" autoLine="0" autoPict="0">
                <anchor moveWithCells="1">
                  <from>
                    <xdr:col>8</xdr:col>
                    <xdr:colOff>190500</xdr:colOff>
                    <xdr:row>306</xdr:row>
                    <xdr:rowOff>19050</xdr:rowOff>
                  </from>
                  <to>
                    <xdr:col>8</xdr:col>
                    <xdr:colOff>514350</xdr:colOff>
                    <xdr:row>307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599" name="Check Box 596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600" name="Check Box 597">
              <controlPr defaultSize="0" autoFill="0" autoLine="0" autoPict="0">
                <anchor moveWithCells="1">
                  <from>
                    <xdr:col>8</xdr:col>
                    <xdr:colOff>190500</xdr:colOff>
                    <xdr:row>307</xdr:row>
                    <xdr:rowOff>19050</xdr:rowOff>
                  </from>
                  <to>
                    <xdr:col>8</xdr:col>
                    <xdr:colOff>514350</xdr:colOff>
                    <xdr:row>308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601" name="Check Box 598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602" name="Check Box 599">
              <controlPr defaultSize="0" autoFill="0" autoLine="0" autoPict="0">
                <anchor moveWithCells="1">
                  <from>
                    <xdr:col>8</xdr:col>
                    <xdr:colOff>190500</xdr:colOff>
                    <xdr:row>308</xdr:row>
                    <xdr:rowOff>19050</xdr:rowOff>
                  </from>
                  <to>
                    <xdr:col>8</xdr:col>
                    <xdr:colOff>514350</xdr:colOff>
                    <xdr:row>309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603" name="Check Box 600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604" name="Check Box 601">
              <controlPr defaultSize="0" autoFill="0" autoLine="0" autoPict="0">
                <anchor moveWithCells="1">
                  <from>
                    <xdr:col>8</xdr:col>
                    <xdr:colOff>190500</xdr:colOff>
                    <xdr:row>309</xdr:row>
                    <xdr:rowOff>19050</xdr:rowOff>
                  </from>
                  <to>
                    <xdr:col>8</xdr:col>
                    <xdr:colOff>514350</xdr:colOff>
                    <xdr:row>310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605" name="Check Box 602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606" name="Check Box 603">
              <controlPr defaultSize="0" autoFill="0" autoLine="0" autoPict="0">
                <anchor moveWithCells="1">
                  <from>
                    <xdr:col>8</xdr:col>
                    <xdr:colOff>190500</xdr:colOff>
                    <xdr:row>310</xdr:row>
                    <xdr:rowOff>19050</xdr:rowOff>
                  </from>
                  <to>
                    <xdr:col>8</xdr:col>
                    <xdr:colOff>514350</xdr:colOff>
                    <xdr:row>311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607" name="Check Box 604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608" name="Check Box 605">
              <controlPr defaultSize="0" autoFill="0" autoLine="0" autoPict="0">
                <anchor moveWithCells="1">
                  <from>
                    <xdr:col>8</xdr:col>
                    <xdr:colOff>190500</xdr:colOff>
                    <xdr:row>311</xdr:row>
                    <xdr:rowOff>19050</xdr:rowOff>
                  </from>
                  <to>
                    <xdr:col>8</xdr:col>
                    <xdr:colOff>514350</xdr:colOff>
                    <xdr:row>312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609" name="Check Box 606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610" name="Check Box 607">
              <controlPr defaultSize="0" autoFill="0" autoLine="0" autoPict="0">
                <anchor moveWithCells="1">
                  <from>
                    <xdr:col>8</xdr:col>
                    <xdr:colOff>190500</xdr:colOff>
                    <xdr:row>312</xdr:row>
                    <xdr:rowOff>19050</xdr:rowOff>
                  </from>
                  <to>
                    <xdr:col>8</xdr:col>
                    <xdr:colOff>514350</xdr:colOff>
                    <xdr:row>313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611" name="Check Box 608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612" name="Check Box 609">
              <controlPr defaultSize="0" autoFill="0" autoLine="0" autoPict="0">
                <anchor moveWithCells="1">
                  <from>
                    <xdr:col>8</xdr:col>
                    <xdr:colOff>190500</xdr:colOff>
                    <xdr:row>313</xdr:row>
                    <xdr:rowOff>19050</xdr:rowOff>
                  </from>
                  <to>
                    <xdr:col>8</xdr:col>
                    <xdr:colOff>514350</xdr:colOff>
                    <xdr:row>314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613" name="Check Box 610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614" name="Check Box 611">
              <controlPr defaultSize="0" autoFill="0" autoLine="0" autoPict="0">
                <anchor moveWithCells="1">
                  <from>
                    <xdr:col>8</xdr:col>
                    <xdr:colOff>190500</xdr:colOff>
                    <xdr:row>314</xdr:row>
                    <xdr:rowOff>19050</xdr:rowOff>
                  </from>
                  <to>
                    <xdr:col>8</xdr:col>
                    <xdr:colOff>514350</xdr:colOff>
                    <xdr:row>315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615" name="Check Box 612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616" name="Check Box 613">
              <controlPr defaultSize="0" autoFill="0" autoLine="0" autoPict="0">
                <anchor moveWithCells="1">
                  <from>
                    <xdr:col>8</xdr:col>
                    <xdr:colOff>190500</xdr:colOff>
                    <xdr:row>315</xdr:row>
                    <xdr:rowOff>19050</xdr:rowOff>
                  </from>
                  <to>
                    <xdr:col>8</xdr:col>
                    <xdr:colOff>514350</xdr:colOff>
                    <xdr:row>316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617" name="Check Box 614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618" name="Check Box 615">
              <controlPr defaultSize="0" autoFill="0" autoLine="0" autoPict="0">
                <anchor moveWithCells="1">
                  <from>
                    <xdr:col>8</xdr:col>
                    <xdr:colOff>190500</xdr:colOff>
                    <xdr:row>316</xdr:row>
                    <xdr:rowOff>19050</xdr:rowOff>
                  </from>
                  <to>
                    <xdr:col>8</xdr:col>
                    <xdr:colOff>514350</xdr:colOff>
                    <xdr:row>317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619" name="Check Box 616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620" name="Check Box 617">
              <controlPr defaultSize="0" autoFill="0" autoLine="0" autoPict="0">
                <anchor moveWithCells="1">
                  <from>
                    <xdr:col>8</xdr:col>
                    <xdr:colOff>190500</xdr:colOff>
                    <xdr:row>317</xdr:row>
                    <xdr:rowOff>19050</xdr:rowOff>
                  </from>
                  <to>
                    <xdr:col>8</xdr:col>
                    <xdr:colOff>514350</xdr:colOff>
                    <xdr:row>318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621" name="Check Box 618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622" name="Check Box 619">
              <controlPr defaultSize="0" autoFill="0" autoLine="0" autoPict="0">
                <anchor moveWithCells="1">
                  <from>
                    <xdr:col>8</xdr:col>
                    <xdr:colOff>190500</xdr:colOff>
                    <xdr:row>318</xdr:row>
                    <xdr:rowOff>19050</xdr:rowOff>
                  </from>
                  <to>
                    <xdr:col>8</xdr:col>
                    <xdr:colOff>514350</xdr:colOff>
                    <xdr:row>319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623" name="Check Box 620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624" name="Check Box 621">
              <controlPr defaultSize="0" autoFill="0" autoLine="0" autoPict="0">
                <anchor moveWithCells="1">
                  <from>
                    <xdr:col>8</xdr:col>
                    <xdr:colOff>190500</xdr:colOff>
                    <xdr:row>319</xdr:row>
                    <xdr:rowOff>19050</xdr:rowOff>
                  </from>
                  <to>
                    <xdr:col>8</xdr:col>
                    <xdr:colOff>514350</xdr:colOff>
                    <xdr:row>320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625" name="Check Box 622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626" name="Check Box 623">
              <controlPr defaultSize="0" autoFill="0" autoLine="0" autoPict="0">
                <anchor moveWithCells="1">
                  <from>
                    <xdr:col>8</xdr:col>
                    <xdr:colOff>190500</xdr:colOff>
                    <xdr:row>320</xdr:row>
                    <xdr:rowOff>19050</xdr:rowOff>
                  </from>
                  <to>
                    <xdr:col>8</xdr:col>
                    <xdr:colOff>514350</xdr:colOff>
                    <xdr:row>321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627" name="Check Box 624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628" name="Check Box 625">
              <controlPr defaultSize="0" autoFill="0" autoLine="0" autoPict="0">
                <anchor moveWithCells="1">
                  <from>
                    <xdr:col>8</xdr:col>
                    <xdr:colOff>190500</xdr:colOff>
                    <xdr:row>321</xdr:row>
                    <xdr:rowOff>19050</xdr:rowOff>
                  </from>
                  <to>
                    <xdr:col>8</xdr:col>
                    <xdr:colOff>514350</xdr:colOff>
                    <xdr:row>322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629" name="Check Box 626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630" name="Check Box 627">
              <controlPr defaultSize="0" autoFill="0" autoLine="0" autoPict="0">
                <anchor moveWithCells="1">
                  <from>
                    <xdr:col>8</xdr:col>
                    <xdr:colOff>190500</xdr:colOff>
                    <xdr:row>322</xdr:row>
                    <xdr:rowOff>19050</xdr:rowOff>
                  </from>
                  <to>
                    <xdr:col>8</xdr:col>
                    <xdr:colOff>514350</xdr:colOff>
                    <xdr:row>323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631" name="Check Box 628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632" name="Check Box 629">
              <controlPr defaultSize="0" autoFill="0" autoLine="0" autoPict="0">
                <anchor moveWithCells="1">
                  <from>
                    <xdr:col>8</xdr:col>
                    <xdr:colOff>190500</xdr:colOff>
                    <xdr:row>323</xdr:row>
                    <xdr:rowOff>19050</xdr:rowOff>
                  </from>
                  <to>
                    <xdr:col>8</xdr:col>
                    <xdr:colOff>514350</xdr:colOff>
                    <xdr:row>324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633" name="Check Box 630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5" r:id="rId634" name="Check Box 631">
              <controlPr defaultSize="0" autoFill="0" autoLine="0" autoPict="0">
                <anchor moveWithCells="1">
                  <from>
                    <xdr:col>8</xdr:col>
                    <xdr:colOff>190500</xdr:colOff>
                    <xdr:row>324</xdr:row>
                    <xdr:rowOff>19050</xdr:rowOff>
                  </from>
                  <to>
                    <xdr:col>8</xdr:col>
                    <xdr:colOff>514350</xdr:colOff>
                    <xdr:row>325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635" name="Check Box 632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636" name="Check Box 633">
              <controlPr defaultSize="0" autoFill="0" autoLine="0" autoPict="0">
                <anchor moveWithCells="1">
                  <from>
                    <xdr:col>8</xdr:col>
                    <xdr:colOff>190500</xdr:colOff>
                    <xdr:row>325</xdr:row>
                    <xdr:rowOff>19050</xdr:rowOff>
                  </from>
                  <to>
                    <xdr:col>8</xdr:col>
                    <xdr:colOff>514350</xdr:colOff>
                    <xdr:row>326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637" name="Check Box 634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638" name="Check Box 635">
              <controlPr defaultSize="0" autoFill="0" autoLine="0" autoPict="0">
                <anchor moveWithCells="1">
                  <from>
                    <xdr:col>8</xdr:col>
                    <xdr:colOff>190500</xdr:colOff>
                    <xdr:row>326</xdr:row>
                    <xdr:rowOff>19050</xdr:rowOff>
                  </from>
                  <to>
                    <xdr:col>8</xdr:col>
                    <xdr:colOff>514350</xdr:colOff>
                    <xdr:row>327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639" name="Check Box 636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640" name="Check Box 637">
              <controlPr defaultSize="0" autoFill="0" autoLine="0" autoPict="0">
                <anchor moveWithCells="1">
                  <from>
                    <xdr:col>8</xdr:col>
                    <xdr:colOff>190500</xdr:colOff>
                    <xdr:row>327</xdr:row>
                    <xdr:rowOff>19050</xdr:rowOff>
                  </from>
                  <to>
                    <xdr:col>8</xdr:col>
                    <xdr:colOff>514350</xdr:colOff>
                    <xdr:row>328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641" name="Check Box 638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642" name="Check Box 639">
              <controlPr defaultSize="0" autoFill="0" autoLine="0" autoPict="0">
                <anchor moveWithCells="1">
                  <from>
                    <xdr:col>8</xdr:col>
                    <xdr:colOff>190500</xdr:colOff>
                    <xdr:row>328</xdr:row>
                    <xdr:rowOff>19050</xdr:rowOff>
                  </from>
                  <to>
                    <xdr:col>8</xdr:col>
                    <xdr:colOff>514350</xdr:colOff>
                    <xdr:row>329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643" name="Check Box 640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644" name="Check Box 641">
              <controlPr defaultSize="0" autoFill="0" autoLine="0" autoPict="0">
                <anchor moveWithCells="1">
                  <from>
                    <xdr:col>8</xdr:col>
                    <xdr:colOff>190500</xdr:colOff>
                    <xdr:row>329</xdr:row>
                    <xdr:rowOff>19050</xdr:rowOff>
                  </from>
                  <to>
                    <xdr:col>8</xdr:col>
                    <xdr:colOff>514350</xdr:colOff>
                    <xdr:row>330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645" name="Check Box 642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646" name="Check Box 643">
              <controlPr defaultSize="0" autoFill="0" autoLine="0" autoPict="0">
                <anchor moveWithCells="1">
                  <from>
                    <xdr:col>8</xdr:col>
                    <xdr:colOff>190500</xdr:colOff>
                    <xdr:row>330</xdr:row>
                    <xdr:rowOff>19050</xdr:rowOff>
                  </from>
                  <to>
                    <xdr:col>8</xdr:col>
                    <xdr:colOff>514350</xdr:colOff>
                    <xdr:row>331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647" name="Check Box 644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9" r:id="rId648" name="Check Box 645">
              <controlPr defaultSize="0" autoFill="0" autoLine="0" autoPict="0">
                <anchor moveWithCells="1">
                  <from>
                    <xdr:col>8</xdr:col>
                    <xdr:colOff>190500</xdr:colOff>
                    <xdr:row>331</xdr:row>
                    <xdr:rowOff>19050</xdr:rowOff>
                  </from>
                  <to>
                    <xdr:col>8</xdr:col>
                    <xdr:colOff>514350</xdr:colOff>
                    <xdr:row>332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0" r:id="rId649" name="Check Box 646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1" r:id="rId650" name="Check Box 647">
              <controlPr defaultSize="0" autoFill="0" autoLine="0" autoPict="0">
                <anchor moveWithCells="1">
                  <from>
                    <xdr:col>8</xdr:col>
                    <xdr:colOff>190500</xdr:colOff>
                    <xdr:row>332</xdr:row>
                    <xdr:rowOff>19050</xdr:rowOff>
                  </from>
                  <to>
                    <xdr:col>8</xdr:col>
                    <xdr:colOff>514350</xdr:colOff>
                    <xdr:row>333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651" name="Check Box 648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652" name="Check Box 649">
              <controlPr defaultSize="0" autoFill="0" autoLine="0" autoPict="0">
                <anchor moveWithCells="1">
                  <from>
                    <xdr:col>8</xdr:col>
                    <xdr:colOff>190500</xdr:colOff>
                    <xdr:row>333</xdr:row>
                    <xdr:rowOff>19050</xdr:rowOff>
                  </from>
                  <to>
                    <xdr:col>8</xdr:col>
                    <xdr:colOff>514350</xdr:colOff>
                    <xdr:row>334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653" name="Check Box 650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654" name="Check Box 651">
              <controlPr defaultSize="0" autoFill="0" autoLine="0" autoPict="0">
                <anchor moveWithCells="1">
                  <from>
                    <xdr:col>8</xdr:col>
                    <xdr:colOff>190500</xdr:colOff>
                    <xdr:row>334</xdr:row>
                    <xdr:rowOff>19050</xdr:rowOff>
                  </from>
                  <to>
                    <xdr:col>8</xdr:col>
                    <xdr:colOff>514350</xdr:colOff>
                    <xdr:row>335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655" name="Check Box 652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656" name="Check Box 653">
              <controlPr defaultSize="0" autoFill="0" autoLine="0" autoPict="0">
                <anchor moveWithCells="1">
                  <from>
                    <xdr:col>8</xdr:col>
                    <xdr:colOff>190500</xdr:colOff>
                    <xdr:row>335</xdr:row>
                    <xdr:rowOff>19050</xdr:rowOff>
                  </from>
                  <to>
                    <xdr:col>8</xdr:col>
                    <xdr:colOff>514350</xdr:colOff>
                    <xdr:row>336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657" name="Check Box 654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658" name="Check Box 655">
              <controlPr defaultSize="0" autoFill="0" autoLine="0" autoPict="0">
                <anchor moveWithCells="1">
                  <from>
                    <xdr:col>8</xdr:col>
                    <xdr:colOff>190500</xdr:colOff>
                    <xdr:row>336</xdr:row>
                    <xdr:rowOff>19050</xdr:rowOff>
                  </from>
                  <to>
                    <xdr:col>8</xdr:col>
                    <xdr:colOff>514350</xdr:colOff>
                    <xdr:row>337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659" name="Check Box 656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660" name="Check Box 657">
              <controlPr defaultSize="0" autoFill="0" autoLine="0" autoPict="0">
                <anchor moveWithCells="1">
                  <from>
                    <xdr:col>8</xdr:col>
                    <xdr:colOff>190500</xdr:colOff>
                    <xdr:row>337</xdr:row>
                    <xdr:rowOff>19050</xdr:rowOff>
                  </from>
                  <to>
                    <xdr:col>8</xdr:col>
                    <xdr:colOff>514350</xdr:colOff>
                    <xdr:row>338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661" name="Check Box 658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662" name="Check Box 659">
              <controlPr defaultSize="0" autoFill="0" autoLine="0" autoPict="0">
                <anchor moveWithCells="1">
                  <from>
                    <xdr:col>8</xdr:col>
                    <xdr:colOff>190500</xdr:colOff>
                    <xdr:row>338</xdr:row>
                    <xdr:rowOff>19050</xdr:rowOff>
                  </from>
                  <to>
                    <xdr:col>8</xdr:col>
                    <xdr:colOff>514350</xdr:colOff>
                    <xdr:row>339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663" name="Check Box 660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664" name="Check Box 661">
              <controlPr defaultSize="0" autoFill="0" autoLine="0" autoPict="0">
                <anchor moveWithCells="1">
                  <from>
                    <xdr:col>8</xdr:col>
                    <xdr:colOff>190500</xdr:colOff>
                    <xdr:row>339</xdr:row>
                    <xdr:rowOff>19050</xdr:rowOff>
                  </from>
                  <to>
                    <xdr:col>8</xdr:col>
                    <xdr:colOff>514350</xdr:colOff>
                    <xdr:row>340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665" name="Check Box 662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666" name="Check Box 663">
              <controlPr defaultSize="0" autoFill="0" autoLine="0" autoPict="0">
                <anchor moveWithCells="1">
                  <from>
                    <xdr:col>8</xdr:col>
                    <xdr:colOff>190500</xdr:colOff>
                    <xdr:row>340</xdr:row>
                    <xdr:rowOff>19050</xdr:rowOff>
                  </from>
                  <to>
                    <xdr:col>8</xdr:col>
                    <xdr:colOff>514350</xdr:colOff>
                    <xdr:row>341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667" name="Check Box 664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668" name="Check Box 665">
              <controlPr defaultSize="0" autoFill="0" autoLine="0" autoPict="0">
                <anchor moveWithCells="1">
                  <from>
                    <xdr:col>8</xdr:col>
                    <xdr:colOff>190500</xdr:colOff>
                    <xdr:row>341</xdr:row>
                    <xdr:rowOff>19050</xdr:rowOff>
                  </from>
                  <to>
                    <xdr:col>8</xdr:col>
                    <xdr:colOff>514350</xdr:colOff>
                    <xdr:row>342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669" name="Check Box 666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670" name="Check Box 667">
              <controlPr defaultSize="0" autoFill="0" autoLine="0" autoPict="0">
                <anchor moveWithCells="1">
                  <from>
                    <xdr:col>8</xdr:col>
                    <xdr:colOff>190500</xdr:colOff>
                    <xdr:row>342</xdr:row>
                    <xdr:rowOff>19050</xdr:rowOff>
                  </from>
                  <to>
                    <xdr:col>8</xdr:col>
                    <xdr:colOff>514350</xdr:colOff>
                    <xdr:row>343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671" name="Check Box 668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672" name="Check Box 669">
              <controlPr defaultSize="0" autoFill="0" autoLine="0" autoPict="0">
                <anchor moveWithCells="1">
                  <from>
                    <xdr:col>8</xdr:col>
                    <xdr:colOff>190500</xdr:colOff>
                    <xdr:row>343</xdr:row>
                    <xdr:rowOff>19050</xdr:rowOff>
                  </from>
                  <to>
                    <xdr:col>8</xdr:col>
                    <xdr:colOff>514350</xdr:colOff>
                    <xdr:row>344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673" name="Check Box 670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674" name="Check Box 671">
              <controlPr defaultSize="0" autoFill="0" autoLine="0" autoPict="0">
                <anchor moveWithCells="1">
                  <from>
                    <xdr:col>8</xdr:col>
                    <xdr:colOff>190500</xdr:colOff>
                    <xdr:row>344</xdr:row>
                    <xdr:rowOff>19050</xdr:rowOff>
                  </from>
                  <to>
                    <xdr:col>8</xdr:col>
                    <xdr:colOff>514350</xdr:colOff>
                    <xdr:row>345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675" name="Check Box 672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676" name="Check Box 673">
              <controlPr defaultSize="0" autoFill="0" autoLine="0" autoPict="0">
                <anchor moveWithCells="1">
                  <from>
                    <xdr:col>8</xdr:col>
                    <xdr:colOff>190500</xdr:colOff>
                    <xdr:row>345</xdr:row>
                    <xdr:rowOff>19050</xdr:rowOff>
                  </from>
                  <to>
                    <xdr:col>8</xdr:col>
                    <xdr:colOff>514350</xdr:colOff>
                    <xdr:row>346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677" name="Check Box 674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678" name="Check Box 675">
              <controlPr defaultSize="0" autoFill="0" autoLine="0" autoPict="0">
                <anchor moveWithCells="1">
                  <from>
                    <xdr:col>8</xdr:col>
                    <xdr:colOff>190500</xdr:colOff>
                    <xdr:row>346</xdr:row>
                    <xdr:rowOff>19050</xdr:rowOff>
                  </from>
                  <to>
                    <xdr:col>8</xdr:col>
                    <xdr:colOff>514350</xdr:colOff>
                    <xdr:row>347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679" name="Check Box 676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680" name="Check Box 677">
              <controlPr defaultSize="0" autoFill="0" autoLine="0" autoPict="0">
                <anchor moveWithCells="1">
                  <from>
                    <xdr:col>8</xdr:col>
                    <xdr:colOff>190500</xdr:colOff>
                    <xdr:row>347</xdr:row>
                    <xdr:rowOff>19050</xdr:rowOff>
                  </from>
                  <to>
                    <xdr:col>8</xdr:col>
                    <xdr:colOff>514350</xdr:colOff>
                    <xdr:row>348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681" name="Check Box 678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682" name="Check Box 679">
              <controlPr defaultSize="0" autoFill="0" autoLine="0" autoPict="0">
                <anchor moveWithCells="1">
                  <from>
                    <xdr:col>8</xdr:col>
                    <xdr:colOff>190500</xdr:colOff>
                    <xdr:row>348</xdr:row>
                    <xdr:rowOff>19050</xdr:rowOff>
                  </from>
                  <to>
                    <xdr:col>8</xdr:col>
                    <xdr:colOff>514350</xdr:colOff>
                    <xdr:row>349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683" name="Check Box 680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684" name="Check Box 681">
              <controlPr defaultSize="0" autoFill="0" autoLine="0" autoPict="0">
                <anchor moveWithCells="1">
                  <from>
                    <xdr:col>8</xdr:col>
                    <xdr:colOff>190500</xdr:colOff>
                    <xdr:row>349</xdr:row>
                    <xdr:rowOff>19050</xdr:rowOff>
                  </from>
                  <to>
                    <xdr:col>8</xdr:col>
                    <xdr:colOff>514350</xdr:colOff>
                    <xdr:row>350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685" name="Check Box 682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686" name="Check Box 683">
              <controlPr defaultSize="0" autoFill="0" autoLine="0" autoPict="0">
                <anchor moveWithCells="1">
                  <from>
                    <xdr:col>8</xdr:col>
                    <xdr:colOff>190500</xdr:colOff>
                    <xdr:row>350</xdr:row>
                    <xdr:rowOff>19050</xdr:rowOff>
                  </from>
                  <to>
                    <xdr:col>8</xdr:col>
                    <xdr:colOff>514350</xdr:colOff>
                    <xdr:row>351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687" name="Check Box 684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688" name="Check Box 685">
              <controlPr defaultSize="0" autoFill="0" autoLine="0" autoPict="0">
                <anchor moveWithCells="1">
                  <from>
                    <xdr:col>8</xdr:col>
                    <xdr:colOff>190500</xdr:colOff>
                    <xdr:row>351</xdr:row>
                    <xdr:rowOff>19050</xdr:rowOff>
                  </from>
                  <to>
                    <xdr:col>8</xdr:col>
                    <xdr:colOff>514350</xdr:colOff>
                    <xdr:row>352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689" name="Check Box 686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690" name="Check Box 687">
              <controlPr defaultSize="0" autoFill="0" autoLine="0" autoPict="0">
                <anchor moveWithCells="1">
                  <from>
                    <xdr:col>8</xdr:col>
                    <xdr:colOff>190500</xdr:colOff>
                    <xdr:row>352</xdr:row>
                    <xdr:rowOff>19050</xdr:rowOff>
                  </from>
                  <to>
                    <xdr:col>8</xdr:col>
                    <xdr:colOff>514350</xdr:colOff>
                    <xdr:row>353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691" name="Check Box 688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692" name="Check Box 689">
              <controlPr defaultSize="0" autoFill="0" autoLine="0" autoPict="0">
                <anchor moveWithCells="1">
                  <from>
                    <xdr:col>8</xdr:col>
                    <xdr:colOff>190500</xdr:colOff>
                    <xdr:row>353</xdr:row>
                    <xdr:rowOff>19050</xdr:rowOff>
                  </from>
                  <to>
                    <xdr:col>8</xdr:col>
                    <xdr:colOff>514350</xdr:colOff>
                    <xdr:row>354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4" r:id="rId693" name="Check Box 690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5" r:id="rId694" name="Check Box 691">
              <controlPr defaultSize="0" autoFill="0" autoLine="0" autoPict="0">
                <anchor moveWithCells="1">
                  <from>
                    <xdr:col>8</xdr:col>
                    <xdr:colOff>190500</xdr:colOff>
                    <xdr:row>354</xdr:row>
                    <xdr:rowOff>19050</xdr:rowOff>
                  </from>
                  <to>
                    <xdr:col>8</xdr:col>
                    <xdr:colOff>514350</xdr:colOff>
                    <xdr:row>355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6" r:id="rId695" name="Check Box 692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696" name="Check Box 693">
              <controlPr defaultSize="0" autoFill="0" autoLine="0" autoPict="0">
                <anchor moveWithCells="1">
                  <from>
                    <xdr:col>8</xdr:col>
                    <xdr:colOff>190500</xdr:colOff>
                    <xdr:row>355</xdr:row>
                    <xdr:rowOff>19050</xdr:rowOff>
                  </from>
                  <to>
                    <xdr:col>8</xdr:col>
                    <xdr:colOff>514350</xdr:colOff>
                    <xdr:row>356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697" name="Check Box 694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698" name="Check Box 695">
              <controlPr defaultSize="0" autoFill="0" autoLine="0" autoPict="0">
                <anchor moveWithCells="1">
                  <from>
                    <xdr:col>8</xdr:col>
                    <xdr:colOff>190500</xdr:colOff>
                    <xdr:row>356</xdr:row>
                    <xdr:rowOff>19050</xdr:rowOff>
                  </from>
                  <to>
                    <xdr:col>8</xdr:col>
                    <xdr:colOff>514350</xdr:colOff>
                    <xdr:row>357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699" name="Check Box 696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700" name="Check Box 697">
              <controlPr defaultSize="0" autoFill="0" autoLine="0" autoPict="0">
                <anchor moveWithCells="1">
                  <from>
                    <xdr:col>8</xdr:col>
                    <xdr:colOff>190500</xdr:colOff>
                    <xdr:row>357</xdr:row>
                    <xdr:rowOff>19050</xdr:rowOff>
                  </from>
                  <to>
                    <xdr:col>8</xdr:col>
                    <xdr:colOff>514350</xdr:colOff>
                    <xdr:row>358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701" name="Check Box 698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702" name="Check Box 699">
              <controlPr defaultSize="0" autoFill="0" autoLine="0" autoPict="0">
                <anchor moveWithCells="1">
                  <from>
                    <xdr:col>8</xdr:col>
                    <xdr:colOff>190500</xdr:colOff>
                    <xdr:row>358</xdr:row>
                    <xdr:rowOff>19050</xdr:rowOff>
                  </from>
                  <to>
                    <xdr:col>8</xdr:col>
                    <xdr:colOff>514350</xdr:colOff>
                    <xdr:row>359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703" name="Check Box 700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704" name="Check Box 701">
              <controlPr defaultSize="0" autoFill="0" autoLine="0" autoPict="0">
                <anchor moveWithCells="1">
                  <from>
                    <xdr:col>8</xdr:col>
                    <xdr:colOff>190500</xdr:colOff>
                    <xdr:row>359</xdr:row>
                    <xdr:rowOff>19050</xdr:rowOff>
                  </from>
                  <to>
                    <xdr:col>8</xdr:col>
                    <xdr:colOff>514350</xdr:colOff>
                    <xdr:row>360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705" name="Check Box 702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706" name="Check Box 703">
              <controlPr defaultSize="0" autoFill="0" autoLine="0" autoPict="0">
                <anchor moveWithCells="1">
                  <from>
                    <xdr:col>8</xdr:col>
                    <xdr:colOff>190500</xdr:colOff>
                    <xdr:row>360</xdr:row>
                    <xdr:rowOff>19050</xdr:rowOff>
                  </from>
                  <to>
                    <xdr:col>8</xdr:col>
                    <xdr:colOff>514350</xdr:colOff>
                    <xdr:row>361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707" name="Check Box 704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708" name="Check Box 705">
              <controlPr defaultSize="0" autoFill="0" autoLine="0" autoPict="0">
                <anchor moveWithCells="1">
                  <from>
                    <xdr:col>8</xdr:col>
                    <xdr:colOff>190500</xdr:colOff>
                    <xdr:row>361</xdr:row>
                    <xdr:rowOff>19050</xdr:rowOff>
                  </from>
                  <to>
                    <xdr:col>8</xdr:col>
                    <xdr:colOff>514350</xdr:colOff>
                    <xdr:row>362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709" name="Check Box 706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710" name="Check Box 707">
              <controlPr defaultSize="0" autoFill="0" autoLine="0" autoPict="0">
                <anchor moveWithCells="1">
                  <from>
                    <xdr:col>8</xdr:col>
                    <xdr:colOff>190500</xdr:colOff>
                    <xdr:row>362</xdr:row>
                    <xdr:rowOff>19050</xdr:rowOff>
                  </from>
                  <to>
                    <xdr:col>8</xdr:col>
                    <xdr:colOff>514350</xdr:colOff>
                    <xdr:row>363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711" name="Check Box 708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712" name="Check Box 709">
              <controlPr defaultSize="0" autoFill="0" autoLine="0" autoPict="0">
                <anchor moveWithCells="1">
                  <from>
                    <xdr:col>8</xdr:col>
                    <xdr:colOff>190500</xdr:colOff>
                    <xdr:row>363</xdr:row>
                    <xdr:rowOff>19050</xdr:rowOff>
                  </from>
                  <to>
                    <xdr:col>8</xdr:col>
                    <xdr:colOff>514350</xdr:colOff>
                    <xdr:row>364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713" name="Check Box 710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714" name="Check Box 711">
              <controlPr defaultSize="0" autoFill="0" autoLine="0" autoPict="0">
                <anchor moveWithCells="1">
                  <from>
                    <xdr:col>8</xdr:col>
                    <xdr:colOff>190500</xdr:colOff>
                    <xdr:row>364</xdr:row>
                    <xdr:rowOff>19050</xdr:rowOff>
                  </from>
                  <to>
                    <xdr:col>8</xdr:col>
                    <xdr:colOff>514350</xdr:colOff>
                    <xdr:row>365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715" name="Check Box 712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716" name="Check Box 713">
              <controlPr defaultSize="0" autoFill="0" autoLine="0" autoPict="0">
                <anchor moveWithCells="1">
                  <from>
                    <xdr:col>8</xdr:col>
                    <xdr:colOff>190500</xdr:colOff>
                    <xdr:row>365</xdr:row>
                    <xdr:rowOff>19050</xdr:rowOff>
                  </from>
                  <to>
                    <xdr:col>8</xdr:col>
                    <xdr:colOff>514350</xdr:colOff>
                    <xdr:row>366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717" name="Check Box 714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718" name="Check Box 715">
              <controlPr defaultSize="0" autoFill="0" autoLine="0" autoPict="0">
                <anchor moveWithCells="1">
                  <from>
                    <xdr:col>8</xdr:col>
                    <xdr:colOff>190500</xdr:colOff>
                    <xdr:row>366</xdr:row>
                    <xdr:rowOff>19050</xdr:rowOff>
                  </from>
                  <to>
                    <xdr:col>8</xdr:col>
                    <xdr:colOff>514350</xdr:colOff>
                    <xdr:row>367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719" name="Check Box 716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720" name="Check Box 717">
              <controlPr defaultSize="0" autoFill="0" autoLine="0" autoPict="0">
                <anchor moveWithCells="1">
                  <from>
                    <xdr:col>8</xdr:col>
                    <xdr:colOff>190500</xdr:colOff>
                    <xdr:row>367</xdr:row>
                    <xdr:rowOff>19050</xdr:rowOff>
                  </from>
                  <to>
                    <xdr:col>8</xdr:col>
                    <xdr:colOff>514350</xdr:colOff>
                    <xdr:row>368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721" name="Check Box 718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722" name="Check Box 719">
              <controlPr defaultSize="0" autoFill="0" autoLine="0" autoPict="0">
                <anchor moveWithCells="1">
                  <from>
                    <xdr:col>8</xdr:col>
                    <xdr:colOff>190500</xdr:colOff>
                    <xdr:row>368</xdr:row>
                    <xdr:rowOff>19050</xdr:rowOff>
                  </from>
                  <to>
                    <xdr:col>8</xdr:col>
                    <xdr:colOff>514350</xdr:colOff>
                    <xdr:row>369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723" name="Check Box 720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" r:id="rId724" name="Check Box 721">
              <controlPr defaultSize="0" autoFill="0" autoLine="0" autoPict="0">
                <anchor moveWithCells="1">
                  <from>
                    <xdr:col>8</xdr:col>
                    <xdr:colOff>190500</xdr:colOff>
                    <xdr:row>369</xdr:row>
                    <xdr:rowOff>19050</xdr:rowOff>
                  </from>
                  <to>
                    <xdr:col>8</xdr:col>
                    <xdr:colOff>514350</xdr:colOff>
                    <xdr:row>370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725" name="Check Box 722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726" name="Check Box 723">
              <controlPr defaultSize="0" autoFill="0" autoLine="0" autoPict="0">
                <anchor moveWithCells="1">
                  <from>
                    <xdr:col>8</xdr:col>
                    <xdr:colOff>190500</xdr:colOff>
                    <xdr:row>370</xdr:row>
                    <xdr:rowOff>19050</xdr:rowOff>
                  </from>
                  <to>
                    <xdr:col>8</xdr:col>
                    <xdr:colOff>514350</xdr:colOff>
                    <xdr:row>371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727" name="Check Box 724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728" name="Check Box 725">
              <controlPr defaultSize="0" autoFill="0" autoLine="0" autoPict="0">
                <anchor moveWithCells="1">
                  <from>
                    <xdr:col>8</xdr:col>
                    <xdr:colOff>190500</xdr:colOff>
                    <xdr:row>371</xdr:row>
                    <xdr:rowOff>19050</xdr:rowOff>
                  </from>
                  <to>
                    <xdr:col>8</xdr:col>
                    <xdr:colOff>514350</xdr:colOff>
                    <xdr:row>372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0" r:id="rId729" name="Check Box 726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1" r:id="rId730" name="Check Box 727">
              <controlPr defaultSize="0" autoFill="0" autoLine="0" autoPict="0">
                <anchor moveWithCells="1">
                  <from>
                    <xdr:col>8</xdr:col>
                    <xdr:colOff>190500</xdr:colOff>
                    <xdr:row>372</xdr:row>
                    <xdr:rowOff>19050</xdr:rowOff>
                  </from>
                  <to>
                    <xdr:col>8</xdr:col>
                    <xdr:colOff>514350</xdr:colOff>
                    <xdr:row>373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2" r:id="rId731" name="Check Box 728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3" r:id="rId732" name="Check Box 729">
              <controlPr defaultSize="0" autoFill="0" autoLine="0" autoPict="0">
                <anchor moveWithCells="1">
                  <from>
                    <xdr:col>8</xdr:col>
                    <xdr:colOff>190500</xdr:colOff>
                    <xdr:row>373</xdr:row>
                    <xdr:rowOff>19050</xdr:rowOff>
                  </from>
                  <to>
                    <xdr:col>8</xdr:col>
                    <xdr:colOff>514350</xdr:colOff>
                    <xdr:row>374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733" name="Check Box 730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734" name="Check Box 731">
              <controlPr defaultSize="0" autoFill="0" autoLine="0" autoPict="0">
                <anchor moveWithCells="1">
                  <from>
                    <xdr:col>8</xdr:col>
                    <xdr:colOff>190500</xdr:colOff>
                    <xdr:row>374</xdr:row>
                    <xdr:rowOff>19050</xdr:rowOff>
                  </from>
                  <to>
                    <xdr:col>8</xdr:col>
                    <xdr:colOff>514350</xdr:colOff>
                    <xdr:row>375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735" name="Check Box 732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736" name="Check Box 733">
              <controlPr defaultSize="0" autoFill="0" autoLine="0" autoPict="0">
                <anchor moveWithCells="1">
                  <from>
                    <xdr:col>8</xdr:col>
                    <xdr:colOff>190500</xdr:colOff>
                    <xdr:row>375</xdr:row>
                    <xdr:rowOff>19050</xdr:rowOff>
                  </from>
                  <to>
                    <xdr:col>8</xdr:col>
                    <xdr:colOff>514350</xdr:colOff>
                    <xdr:row>376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737" name="Check Box 734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738" name="Check Box 735">
              <controlPr defaultSize="0" autoFill="0" autoLine="0" autoPict="0">
                <anchor moveWithCells="1">
                  <from>
                    <xdr:col>8</xdr:col>
                    <xdr:colOff>190500</xdr:colOff>
                    <xdr:row>376</xdr:row>
                    <xdr:rowOff>19050</xdr:rowOff>
                  </from>
                  <to>
                    <xdr:col>8</xdr:col>
                    <xdr:colOff>514350</xdr:colOff>
                    <xdr:row>377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739" name="Check Box 736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740" name="Check Box 737">
              <controlPr defaultSize="0" autoFill="0" autoLine="0" autoPict="0">
                <anchor moveWithCells="1">
                  <from>
                    <xdr:col>8</xdr:col>
                    <xdr:colOff>190500</xdr:colOff>
                    <xdr:row>377</xdr:row>
                    <xdr:rowOff>19050</xdr:rowOff>
                  </from>
                  <to>
                    <xdr:col>8</xdr:col>
                    <xdr:colOff>514350</xdr:colOff>
                    <xdr:row>378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741" name="Check Box 738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742" name="Check Box 739">
              <controlPr defaultSize="0" autoFill="0" autoLine="0" autoPict="0">
                <anchor moveWithCells="1">
                  <from>
                    <xdr:col>8</xdr:col>
                    <xdr:colOff>190500</xdr:colOff>
                    <xdr:row>378</xdr:row>
                    <xdr:rowOff>19050</xdr:rowOff>
                  </from>
                  <to>
                    <xdr:col>8</xdr:col>
                    <xdr:colOff>514350</xdr:colOff>
                    <xdr:row>379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743" name="Check Box 740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744" name="Check Box 741">
              <controlPr defaultSize="0" autoFill="0" autoLine="0" autoPict="0">
                <anchor moveWithCells="1">
                  <from>
                    <xdr:col>8</xdr:col>
                    <xdr:colOff>190500</xdr:colOff>
                    <xdr:row>379</xdr:row>
                    <xdr:rowOff>19050</xdr:rowOff>
                  </from>
                  <to>
                    <xdr:col>8</xdr:col>
                    <xdr:colOff>514350</xdr:colOff>
                    <xdr:row>380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745" name="Check Box 742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746" name="Check Box 743">
              <controlPr defaultSize="0" autoFill="0" autoLine="0" autoPict="0">
                <anchor moveWithCells="1">
                  <from>
                    <xdr:col>8</xdr:col>
                    <xdr:colOff>190500</xdr:colOff>
                    <xdr:row>380</xdr:row>
                    <xdr:rowOff>19050</xdr:rowOff>
                  </from>
                  <to>
                    <xdr:col>8</xdr:col>
                    <xdr:colOff>514350</xdr:colOff>
                    <xdr:row>381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747" name="Check Box 744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748" name="Check Box 745">
              <controlPr defaultSize="0" autoFill="0" autoLine="0" autoPict="0">
                <anchor moveWithCells="1">
                  <from>
                    <xdr:col>8</xdr:col>
                    <xdr:colOff>190500</xdr:colOff>
                    <xdr:row>381</xdr:row>
                    <xdr:rowOff>19050</xdr:rowOff>
                  </from>
                  <to>
                    <xdr:col>8</xdr:col>
                    <xdr:colOff>514350</xdr:colOff>
                    <xdr:row>382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749" name="Check Box 746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750" name="Check Box 747">
              <controlPr defaultSize="0" autoFill="0" autoLine="0" autoPict="0">
                <anchor moveWithCells="1">
                  <from>
                    <xdr:col>8</xdr:col>
                    <xdr:colOff>190500</xdr:colOff>
                    <xdr:row>382</xdr:row>
                    <xdr:rowOff>19050</xdr:rowOff>
                  </from>
                  <to>
                    <xdr:col>8</xdr:col>
                    <xdr:colOff>514350</xdr:colOff>
                    <xdr:row>383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751" name="Check Box 748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752" name="Check Box 749">
              <controlPr defaultSize="0" autoFill="0" autoLine="0" autoPict="0">
                <anchor moveWithCells="1">
                  <from>
                    <xdr:col>8</xdr:col>
                    <xdr:colOff>190500</xdr:colOff>
                    <xdr:row>383</xdr:row>
                    <xdr:rowOff>19050</xdr:rowOff>
                  </from>
                  <to>
                    <xdr:col>8</xdr:col>
                    <xdr:colOff>514350</xdr:colOff>
                    <xdr:row>384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753" name="Check Box 750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754" name="Check Box 751">
              <controlPr defaultSize="0" autoFill="0" autoLine="0" autoPict="0">
                <anchor moveWithCells="1">
                  <from>
                    <xdr:col>8</xdr:col>
                    <xdr:colOff>190500</xdr:colOff>
                    <xdr:row>384</xdr:row>
                    <xdr:rowOff>19050</xdr:rowOff>
                  </from>
                  <to>
                    <xdr:col>8</xdr:col>
                    <xdr:colOff>514350</xdr:colOff>
                    <xdr:row>385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755" name="Check Box 752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756" name="Check Box 753">
              <controlPr defaultSize="0" autoFill="0" autoLine="0" autoPict="0">
                <anchor moveWithCells="1">
                  <from>
                    <xdr:col>8</xdr:col>
                    <xdr:colOff>190500</xdr:colOff>
                    <xdr:row>385</xdr:row>
                    <xdr:rowOff>19050</xdr:rowOff>
                  </from>
                  <to>
                    <xdr:col>8</xdr:col>
                    <xdr:colOff>514350</xdr:colOff>
                    <xdr:row>386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757" name="Check Box 754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758" name="Check Box 755">
              <controlPr defaultSize="0" autoFill="0" autoLine="0" autoPict="0">
                <anchor moveWithCells="1">
                  <from>
                    <xdr:col>8</xdr:col>
                    <xdr:colOff>190500</xdr:colOff>
                    <xdr:row>386</xdr:row>
                    <xdr:rowOff>19050</xdr:rowOff>
                  </from>
                  <to>
                    <xdr:col>8</xdr:col>
                    <xdr:colOff>514350</xdr:colOff>
                    <xdr:row>387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759" name="Check Box 756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760" name="Check Box 757">
              <controlPr defaultSize="0" autoFill="0" autoLine="0" autoPict="0">
                <anchor moveWithCells="1">
                  <from>
                    <xdr:col>8</xdr:col>
                    <xdr:colOff>190500</xdr:colOff>
                    <xdr:row>387</xdr:row>
                    <xdr:rowOff>19050</xdr:rowOff>
                  </from>
                  <to>
                    <xdr:col>8</xdr:col>
                    <xdr:colOff>514350</xdr:colOff>
                    <xdr:row>388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761" name="Check Box 758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762" name="Check Box 759">
              <controlPr defaultSize="0" autoFill="0" autoLine="0" autoPict="0">
                <anchor moveWithCells="1">
                  <from>
                    <xdr:col>8</xdr:col>
                    <xdr:colOff>190500</xdr:colOff>
                    <xdr:row>388</xdr:row>
                    <xdr:rowOff>19050</xdr:rowOff>
                  </from>
                  <to>
                    <xdr:col>8</xdr:col>
                    <xdr:colOff>514350</xdr:colOff>
                    <xdr:row>389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763" name="Check Box 760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764" name="Check Box 761">
              <controlPr defaultSize="0" autoFill="0" autoLine="0" autoPict="0">
                <anchor moveWithCells="1">
                  <from>
                    <xdr:col>8</xdr:col>
                    <xdr:colOff>190500</xdr:colOff>
                    <xdr:row>389</xdr:row>
                    <xdr:rowOff>19050</xdr:rowOff>
                  </from>
                  <to>
                    <xdr:col>8</xdr:col>
                    <xdr:colOff>514350</xdr:colOff>
                    <xdr:row>390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765" name="Check Box 762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766" name="Check Box 763">
              <controlPr defaultSize="0" autoFill="0" autoLine="0" autoPict="0">
                <anchor moveWithCells="1">
                  <from>
                    <xdr:col>8</xdr:col>
                    <xdr:colOff>190500</xdr:colOff>
                    <xdr:row>390</xdr:row>
                    <xdr:rowOff>19050</xdr:rowOff>
                  </from>
                  <to>
                    <xdr:col>8</xdr:col>
                    <xdr:colOff>514350</xdr:colOff>
                    <xdr:row>391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767" name="Check Box 764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768" name="Check Box 765">
              <controlPr defaultSize="0" autoFill="0" autoLine="0" autoPict="0">
                <anchor moveWithCells="1">
                  <from>
                    <xdr:col>8</xdr:col>
                    <xdr:colOff>190500</xdr:colOff>
                    <xdr:row>391</xdr:row>
                    <xdr:rowOff>19050</xdr:rowOff>
                  </from>
                  <to>
                    <xdr:col>8</xdr:col>
                    <xdr:colOff>514350</xdr:colOff>
                    <xdr:row>392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769" name="Check Box 766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770" name="Check Box 767">
              <controlPr defaultSize="0" autoFill="0" autoLine="0" autoPict="0">
                <anchor moveWithCells="1">
                  <from>
                    <xdr:col>8</xdr:col>
                    <xdr:colOff>190500</xdr:colOff>
                    <xdr:row>392</xdr:row>
                    <xdr:rowOff>19050</xdr:rowOff>
                  </from>
                  <to>
                    <xdr:col>8</xdr:col>
                    <xdr:colOff>514350</xdr:colOff>
                    <xdr:row>393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771" name="Check Box 768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772" name="Check Box 769">
              <controlPr defaultSize="0" autoFill="0" autoLine="0" autoPict="0">
                <anchor moveWithCells="1">
                  <from>
                    <xdr:col>8</xdr:col>
                    <xdr:colOff>190500</xdr:colOff>
                    <xdr:row>393</xdr:row>
                    <xdr:rowOff>19050</xdr:rowOff>
                  </from>
                  <to>
                    <xdr:col>8</xdr:col>
                    <xdr:colOff>514350</xdr:colOff>
                    <xdr:row>394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773" name="Check Box 770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774" name="Check Box 771">
              <controlPr defaultSize="0" autoFill="0" autoLine="0" autoPict="0">
                <anchor moveWithCells="1">
                  <from>
                    <xdr:col>8</xdr:col>
                    <xdr:colOff>190500</xdr:colOff>
                    <xdr:row>394</xdr:row>
                    <xdr:rowOff>19050</xdr:rowOff>
                  </from>
                  <to>
                    <xdr:col>8</xdr:col>
                    <xdr:colOff>514350</xdr:colOff>
                    <xdr:row>395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775" name="Check Box 772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776" name="Check Box 773">
              <controlPr defaultSize="0" autoFill="0" autoLine="0" autoPict="0">
                <anchor moveWithCells="1">
                  <from>
                    <xdr:col>8</xdr:col>
                    <xdr:colOff>190500</xdr:colOff>
                    <xdr:row>395</xdr:row>
                    <xdr:rowOff>19050</xdr:rowOff>
                  </from>
                  <to>
                    <xdr:col>8</xdr:col>
                    <xdr:colOff>514350</xdr:colOff>
                    <xdr:row>396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777" name="Check Box 774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778" name="Check Box 775">
              <controlPr defaultSize="0" autoFill="0" autoLine="0" autoPict="0">
                <anchor moveWithCells="1">
                  <from>
                    <xdr:col>8</xdr:col>
                    <xdr:colOff>190500</xdr:colOff>
                    <xdr:row>396</xdr:row>
                    <xdr:rowOff>19050</xdr:rowOff>
                  </from>
                  <to>
                    <xdr:col>8</xdr:col>
                    <xdr:colOff>514350</xdr:colOff>
                    <xdr:row>397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779" name="Check Box 776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780" name="Check Box 777">
              <controlPr defaultSize="0" autoFill="0" autoLine="0" autoPict="0">
                <anchor moveWithCells="1">
                  <from>
                    <xdr:col>8</xdr:col>
                    <xdr:colOff>190500</xdr:colOff>
                    <xdr:row>397</xdr:row>
                    <xdr:rowOff>19050</xdr:rowOff>
                  </from>
                  <to>
                    <xdr:col>8</xdr:col>
                    <xdr:colOff>514350</xdr:colOff>
                    <xdr:row>398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781" name="Check Box 778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782" name="Check Box 779">
              <controlPr defaultSize="0" autoFill="0" autoLine="0" autoPict="0">
                <anchor moveWithCells="1">
                  <from>
                    <xdr:col>8</xdr:col>
                    <xdr:colOff>190500</xdr:colOff>
                    <xdr:row>398</xdr:row>
                    <xdr:rowOff>19050</xdr:rowOff>
                  </from>
                  <to>
                    <xdr:col>8</xdr:col>
                    <xdr:colOff>514350</xdr:colOff>
                    <xdr:row>399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783" name="Check Box 780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784" name="Check Box 781">
              <controlPr defaultSize="0" autoFill="0" autoLine="0" autoPict="0">
                <anchor moveWithCells="1">
                  <from>
                    <xdr:col>8</xdr:col>
                    <xdr:colOff>190500</xdr:colOff>
                    <xdr:row>399</xdr:row>
                    <xdr:rowOff>19050</xdr:rowOff>
                  </from>
                  <to>
                    <xdr:col>8</xdr:col>
                    <xdr:colOff>514350</xdr:colOff>
                    <xdr:row>400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785" name="Check Box 782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786" name="Check Box 783">
              <controlPr defaultSize="0" autoFill="0" autoLine="0" autoPict="0">
                <anchor moveWithCells="1">
                  <from>
                    <xdr:col>8</xdr:col>
                    <xdr:colOff>190500</xdr:colOff>
                    <xdr:row>400</xdr:row>
                    <xdr:rowOff>19050</xdr:rowOff>
                  </from>
                  <to>
                    <xdr:col>8</xdr:col>
                    <xdr:colOff>514350</xdr:colOff>
                    <xdr:row>401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787" name="Check Box 784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788" name="Check Box 785">
              <controlPr defaultSize="0" autoFill="0" autoLine="0" autoPict="0">
                <anchor moveWithCells="1">
                  <from>
                    <xdr:col>8</xdr:col>
                    <xdr:colOff>190500</xdr:colOff>
                    <xdr:row>401</xdr:row>
                    <xdr:rowOff>19050</xdr:rowOff>
                  </from>
                  <to>
                    <xdr:col>8</xdr:col>
                    <xdr:colOff>514350</xdr:colOff>
                    <xdr:row>402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789" name="Check Box 786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790" name="Check Box 787">
              <controlPr defaultSize="0" autoFill="0" autoLine="0" autoPict="0">
                <anchor moveWithCells="1">
                  <from>
                    <xdr:col>8</xdr:col>
                    <xdr:colOff>190500</xdr:colOff>
                    <xdr:row>402</xdr:row>
                    <xdr:rowOff>19050</xdr:rowOff>
                  </from>
                  <to>
                    <xdr:col>8</xdr:col>
                    <xdr:colOff>514350</xdr:colOff>
                    <xdr:row>403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791" name="Check Box 788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3" r:id="rId792" name="Check Box 789">
              <controlPr defaultSize="0" autoFill="0" autoLine="0" autoPict="0">
                <anchor moveWithCells="1">
                  <from>
                    <xdr:col>8</xdr:col>
                    <xdr:colOff>190500</xdr:colOff>
                    <xdr:row>403</xdr:row>
                    <xdr:rowOff>19050</xdr:rowOff>
                  </from>
                  <to>
                    <xdr:col>8</xdr:col>
                    <xdr:colOff>514350</xdr:colOff>
                    <xdr:row>404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4" r:id="rId793" name="Check Box 790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5" r:id="rId794" name="Check Box 791">
              <controlPr defaultSize="0" autoFill="0" autoLine="0" autoPict="0">
                <anchor moveWithCells="1">
                  <from>
                    <xdr:col>8</xdr:col>
                    <xdr:colOff>190500</xdr:colOff>
                    <xdr:row>404</xdr:row>
                    <xdr:rowOff>19050</xdr:rowOff>
                  </from>
                  <to>
                    <xdr:col>8</xdr:col>
                    <xdr:colOff>514350</xdr:colOff>
                    <xdr:row>405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6" r:id="rId795" name="Check Box 792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796" name="Check Box 793">
              <controlPr defaultSize="0" autoFill="0" autoLine="0" autoPict="0">
                <anchor moveWithCells="1">
                  <from>
                    <xdr:col>8</xdr:col>
                    <xdr:colOff>190500</xdr:colOff>
                    <xdr:row>405</xdr:row>
                    <xdr:rowOff>19050</xdr:rowOff>
                  </from>
                  <to>
                    <xdr:col>8</xdr:col>
                    <xdr:colOff>514350</xdr:colOff>
                    <xdr:row>406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797" name="Check Box 794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9" r:id="rId798" name="Check Box 795">
              <controlPr defaultSize="0" autoFill="0" autoLine="0" autoPict="0">
                <anchor moveWithCells="1">
                  <from>
                    <xdr:col>8</xdr:col>
                    <xdr:colOff>190500</xdr:colOff>
                    <xdr:row>406</xdr:row>
                    <xdr:rowOff>19050</xdr:rowOff>
                  </from>
                  <to>
                    <xdr:col>8</xdr:col>
                    <xdr:colOff>514350</xdr:colOff>
                    <xdr:row>407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0" r:id="rId799" name="Check Box 796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1" r:id="rId800" name="Check Box 797">
              <controlPr defaultSize="0" autoFill="0" autoLine="0" autoPict="0">
                <anchor moveWithCells="1">
                  <from>
                    <xdr:col>8</xdr:col>
                    <xdr:colOff>190500</xdr:colOff>
                    <xdr:row>407</xdr:row>
                    <xdr:rowOff>19050</xdr:rowOff>
                  </from>
                  <to>
                    <xdr:col>8</xdr:col>
                    <xdr:colOff>514350</xdr:colOff>
                    <xdr:row>408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2" r:id="rId801" name="Check Box 798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3" r:id="rId802" name="Check Box 799">
              <controlPr defaultSize="0" autoFill="0" autoLine="0" autoPict="0">
                <anchor moveWithCells="1">
                  <from>
                    <xdr:col>8</xdr:col>
                    <xdr:colOff>190500</xdr:colOff>
                    <xdr:row>408</xdr:row>
                    <xdr:rowOff>19050</xdr:rowOff>
                  </from>
                  <to>
                    <xdr:col>8</xdr:col>
                    <xdr:colOff>514350</xdr:colOff>
                    <xdr:row>409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4" r:id="rId803" name="Check Box 800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5" r:id="rId804" name="Check Box 801">
              <controlPr defaultSize="0" autoFill="0" autoLine="0" autoPict="0">
                <anchor moveWithCells="1">
                  <from>
                    <xdr:col>8</xdr:col>
                    <xdr:colOff>190500</xdr:colOff>
                    <xdr:row>409</xdr:row>
                    <xdr:rowOff>19050</xdr:rowOff>
                  </from>
                  <to>
                    <xdr:col>8</xdr:col>
                    <xdr:colOff>514350</xdr:colOff>
                    <xdr:row>410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6" r:id="rId805" name="Check Box 802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7" r:id="rId806" name="Check Box 803">
              <controlPr defaultSize="0" autoFill="0" autoLine="0" autoPict="0">
                <anchor moveWithCells="1">
                  <from>
                    <xdr:col>8</xdr:col>
                    <xdr:colOff>190500</xdr:colOff>
                    <xdr:row>410</xdr:row>
                    <xdr:rowOff>19050</xdr:rowOff>
                  </from>
                  <to>
                    <xdr:col>8</xdr:col>
                    <xdr:colOff>514350</xdr:colOff>
                    <xdr:row>411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8" r:id="rId807" name="Check Box 804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29" r:id="rId808" name="Check Box 805">
              <controlPr defaultSize="0" autoFill="0" autoLine="0" autoPict="0">
                <anchor moveWithCells="1">
                  <from>
                    <xdr:col>8</xdr:col>
                    <xdr:colOff>190500</xdr:colOff>
                    <xdr:row>411</xdr:row>
                    <xdr:rowOff>19050</xdr:rowOff>
                  </from>
                  <to>
                    <xdr:col>8</xdr:col>
                    <xdr:colOff>514350</xdr:colOff>
                    <xdr:row>412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0" r:id="rId809" name="Check Box 806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1" r:id="rId810" name="Check Box 807">
              <controlPr defaultSize="0" autoFill="0" autoLine="0" autoPict="0">
                <anchor moveWithCells="1">
                  <from>
                    <xdr:col>8</xdr:col>
                    <xdr:colOff>190500</xdr:colOff>
                    <xdr:row>412</xdr:row>
                    <xdr:rowOff>19050</xdr:rowOff>
                  </from>
                  <to>
                    <xdr:col>8</xdr:col>
                    <xdr:colOff>514350</xdr:colOff>
                    <xdr:row>413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2" r:id="rId811" name="Check Box 808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3" r:id="rId812" name="Check Box 809">
              <controlPr defaultSize="0" autoFill="0" autoLine="0" autoPict="0">
                <anchor moveWithCells="1">
                  <from>
                    <xdr:col>8</xdr:col>
                    <xdr:colOff>190500</xdr:colOff>
                    <xdr:row>413</xdr:row>
                    <xdr:rowOff>19050</xdr:rowOff>
                  </from>
                  <to>
                    <xdr:col>8</xdr:col>
                    <xdr:colOff>514350</xdr:colOff>
                    <xdr:row>414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4" r:id="rId813" name="Check Box 810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5" r:id="rId814" name="Check Box 811">
              <controlPr defaultSize="0" autoFill="0" autoLine="0" autoPict="0">
                <anchor moveWithCells="1">
                  <from>
                    <xdr:col>8</xdr:col>
                    <xdr:colOff>190500</xdr:colOff>
                    <xdr:row>414</xdr:row>
                    <xdr:rowOff>19050</xdr:rowOff>
                  </from>
                  <to>
                    <xdr:col>8</xdr:col>
                    <xdr:colOff>514350</xdr:colOff>
                    <xdr:row>415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815" name="Check Box 812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816" name="Check Box 813">
              <controlPr defaultSize="0" autoFill="0" autoLine="0" autoPict="0">
                <anchor moveWithCells="1">
                  <from>
                    <xdr:col>8</xdr:col>
                    <xdr:colOff>190500</xdr:colOff>
                    <xdr:row>415</xdr:row>
                    <xdr:rowOff>19050</xdr:rowOff>
                  </from>
                  <to>
                    <xdr:col>8</xdr:col>
                    <xdr:colOff>514350</xdr:colOff>
                    <xdr:row>416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8" r:id="rId817" name="Check Box 814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9" r:id="rId818" name="Check Box 815">
              <controlPr defaultSize="0" autoFill="0" autoLine="0" autoPict="0">
                <anchor moveWithCells="1">
                  <from>
                    <xdr:col>8</xdr:col>
                    <xdr:colOff>190500</xdr:colOff>
                    <xdr:row>416</xdr:row>
                    <xdr:rowOff>19050</xdr:rowOff>
                  </from>
                  <to>
                    <xdr:col>8</xdr:col>
                    <xdr:colOff>514350</xdr:colOff>
                    <xdr:row>417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0" r:id="rId819" name="Check Box 816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1" r:id="rId820" name="Check Box 817">
              <controlPr defaultSize="0" autoFill="0" autoLine="0" autoPict="0">
                <anchor moveWithCells="1">
                  <from>
                    <xdr:col>8</xdr:col>
                    <xdr:colOff>190500</xdr:colOff>
                    <xdr:row>417</xdr:row>
                    <xdr:rowOff>19050</xdr:rowOff>
                  </from>
                  <to>
                    <xdr:col>8</xdr:col>
                    <xdr:colOff>514350</xdr:colOff>
                    <xdr:row>418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2" r:id="rId821" name="Check Box 818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" r:id="rId822" name="Check Box 819">
              <controlPr defaultSize="0" autoFill="0" autoLine="0" autoPict="0">
                <anchor moveWithCells="1">
                  <from>
                    <xdr:col>8</xdr:col>
                    <xdr:colOff>190500</xdr:colOff>
                    <xdr:row>418</xdr:row>
                    <xdr:rowOff>19050</xdr:rowOff>
                  </from>
                  <to>
                    <xdr:col>8</xdr:col>
                    <xdr:colOff>514350</xdr:colOff>
                    <xdr:row>419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" r:id="rId823" name="Check Box 820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5" r:id="rId824" name="Check Box 821">
              <controlPr defaultSize="0" autoFill="0" autoLine="0" autoPict="0">
                <anchor moveWithCells="1">
                  <from>
                    <xdr:col>8</xdr:col>
                    <xdr:colOff>190500</xdr:colOff>
                    <xdr:row>419</xdr:row>
                    <xdr:rowOff>19050</xdr:rowOff>
                  </from>
                  <to>
                    <xdr:col>8</xdr:col>
                    <xdr:colOff>514350</xdr:colOff>
                    <xdr:row>420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6" r:id="rId825" name="Check Box 822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7" r:id="rId826" name="Check Box 823">
              <controlPr defaultSize="0" autoFill="0" autoLine="0" autoPict="0">
                <anchor moveWithCells="1">
                  <from>
                    <xdr:col>8</xdr:col>
                    <xdr:colOff>190500</xdr:colOff>
                    <xdr:row>420</xdr:row>
                    <xdr:rowOff>19050</xdr:rowOff>
                  </from>
                  <to>
                    <xdr:col>8</xdr:col>
                    <xdr:colOff>514350</xdr:colOff>
                    <xdr:row>421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8" r:id="rId827" name="Check Box 824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9" r:id="rId828" name="Check Box 825">
              <controlPr defaultSize="0" autoFill="0" autoLine="0" autoPict="0">
                <anchor moveWithCells="1">
                  <from>
                    <xdr:col>8</xdr:col>
                    <xdr:colOff>190500</xdr:colOff>
                    <xdr:row>421</xdr:row>
                    <xdr:rowOff>19050</xdr:rowOff>
                  </from>
                  <to>
                    <xdr:col>8</xdr:col>
                    <xdr:colOff>514350</xdr:colOff>
                    <xdr:row>422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0" r:id="rId829" name="Check Box 826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1" r:id="rId830" name="Check Box 827">
              <controlPr defaultSize="0" autoFill="0" autoLine="0" autoPict="0">
                <anchor moveWithCells="1">
                  <from>
                    <xdr:col>8</xdr:col>
                    <xdr:colOff>190500</xdr:colOff>
                    <xdr:row>422</xdr:row>
                    <xdr:rowOff>19050</xdr:rowOff>
                  </from>
                  <to>
                    <xdr:col>8</xdr:col>
                    <xdr:colOff>514350</xdr:colOff>
                    <xdr:row>423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2" r:id="rId831" name="Check Box 828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3" r:id="rId832" name="Check Box 829">
              <controlPr defaultSize="0" autoFill="0" autoLine="0" autoPict="0">
                <anchor moveWithCells="1">
                  <from>
                    <xdr:col>8</xdr:col>
                    <xdr:colOff>190500</xdr:colOff>
                    <xdr:row>423</xdr:row>
                    <xdr:rowOff>19050</xdr:rowOff>
                  </from>
                  <to>
                    <xdr:col>8</xdr:col>
                    <xdr:colOff>514350</xdr:colOff>
                    <xdr:row>424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4" r:id="rId833" name="Check Box 830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5" r:id="rId834" name="Check Box 831">
              <controlPr defaultSize="0" autoFill="0" autoLine="0" autoPict="0">
                <anchor moveWithCells="1">
                  <from>
                    <xdr:col>8</xdr:col>
                    <xdr:colOff>190500</xdr:colOff>
                    <xdr:row>424</xdr:row>
                    <xdr:rowOff>19050</xdr:rowOff>
                  </from>
                  <to>
                    <xdr:col>8</xdr:col>
                    <xdr:colOff>514350</xdr:colOff>
                    <xdr:row>425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6" r:id="rId835" name="Check Box 832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7" r:id="rId836" name="Check Box 833">
              <controlPr defaultSize="0" autoFill="0" autoLine="0" autoPict="0">
                <anchor moveWithCells="1">
                  <from>
                    <xdr:col>8</xdr:col>
                    <xdr:colOff>190500</xdr:colOff>
                    <xdr:row>425</xdr:row>
                    <xdr:rowOff>19050</xdr:rowOff>
                  </from>
                  <to>
                    <xdr:col>8</xdr:col>
                    <xdr:colOff>514350</xdr:colOff>
                    <xdr:row>426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8" r:id="rId837" name="Check Box 834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59" r:id="rId838" name="Check Box 835">
              <controlPr defaultSize="0" autoFill="0" autoLine="0" autoPict="0">
                <anchor moveWithCells="1">
                  <from>
                    <xdr:col>8</xdr:col>
                    <xdr:colOff>190500</xdr:colOff>
                    <xdr:row>426</xdr:row>
                    <xdr:rowOff>19050</xdr:rowOff>
                  </from>
                  <to>
                    <xdr:col>8</xdr:col>
                    <xdr:colOff>514350</xdr:colOff>
                    <xdr:row>427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0" r:id="rId839" name="Check Box 836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1" r:id="rId840" name="Check Box 837">
              <controlPr defaultSize="0" autoFill="0" autoLine="0" autoPict="0">
                <anchor moveWithCells="1">
                  <from>
                    <xdr:col>8</xdr:col>
                    <xdr:colOff>190500</xdr:colOff>
                    <xdr:row>427</xdr:row>
                    <xdr:rowOff>19050</xdr:rowOff>
                  </from>
                  <to>
                    <xdr:col>8</xdr:col>
                    <xdr:colOff>514350</xdr:colOff>
                    <xdr:row>428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2" r:id="rId841" name="Check Box 838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3" r:id="rId842" name="Check Box 839">
              <controlPr defaultSize="0" autoFill="0" autoLine="0" autoPict="0">
                <anchor moveWithCells="1">
                  <from>
                    <xdr:col>8</xdr:col>
                    <xdr:colOff>190500</xdr:colOff>
                    <xdr:row>428</xdr:row>
                    <xdr:rowOff>19050</xdr:rowOff>
                  </from>
                  <to>
                    <xdr:col>8</xdr:col>
                    <xdr:colOff>514350</xdr:colOff>
                    <xdr:row>429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4" r:id="rId843" name="Check Box 840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5" r:id="rId844" name="Check Box 841">
              <controlPr defaultSize="0" autoFill="0" autoLine="0" autoPict="0">
                <anchor moveWithCells="1">
                  <from>
                    <xdr:col>8</xdr:col>
                    <xdr:colOff>190500</xdr:colOff>
                    <xdr:row>429</xdr:row>
                    <xdr:rowOff>19050</xdr:rowOff>
                  </from>
                  <to>
                    <xdr:col>8</xdr:col>
                    <xdr:colOff>514350</xdr:colOff>
                    <xdr:row>430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6" r:id="rId845" name="Check Box 842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7" r:id="rId846" name="Check Box 843">
              <controlPr defaultSize="0" autoFill="0" autoLine="0" autoPict="0">
                <anchor moveWithCells="1">
                  <from>
                    <xdr:col>8</xdr:col>
                    <xdr:colOff>190500</xdr:colOff>
                    <xdr:row>430</xdr:row>
                    <xdr:rowOff>19050</xdr:rowOff>
                  </from>
                  <to>
                    <xdr:col>8</xdr:col>
                    <xdr:colOff>514350</xdr:colOff>
                    <xdr:row>431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8" r:id="rId847" name="Check Box 844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69" r:id="rId848" name="Check Box 845">
              <controlPr defaultSize="0" autoFill="0" autoLine="0" autoPict="0">
                <anchor moveWithCells="1">
                  <from>
                    <xdr:col>8</xdr:col>
                    <xdr:colOff>190500</xdr:colOff>
                    <xdr:row>431</xdr:row>
                    <xdr:rowOff>19050</xdr:rowOff>
                  </from>
                  <to>
                    <xdr:col>8</xdr:col>
                    <xdr:colOff>514350</xdr:colOff>
                    <xdr:row>432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0" r:id="rId849" name="Check Box 846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1" r:id="rId850" name="Check Box 847">
              <controlPr defaultSize="0" autoFill="0" autoLine="0" autoPict="0">
                <anchor moveWithCells="1">
                  <from>
                    <xdr:col>8</xdr:col>
                    <xdr:colOff>190500</xdr:colOff>
                    <xdr:row>432</xdr:row>
                    <xdr:rowOff>19050</xdr:rowOff>
                  </from>
                  <to>
                    <xdr:col>8</xdr:col>
                    <xdr:colOff>514350</xdr:colOff>
                    <xdr:row>433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2" r:id="rId851" name="Check Box 848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3" r:id="rId852" name="Check Box 849">
              <controlPr defaultSize="0" autoFill="0" autoLine="0" autoPict="0">
                <anchor moveWithCells="1">
                  <from>
                    <xdr:col>8</xdr:col>
                    <xdr:colOff>190500</xdr:colOff>
                    <xdr:row>433</xdr:row>
                    <xdr:rowOff>19050</xdr:rowOff>
                  </from>
                  <to>
                    <xdr:col>8</xdr:col>
                    <xdr:colOff>514350</xdr:colOff>
                    <xdr:row>434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4" r:id="rId853" name="Check Box 850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5" r:id="rId854" name="Check Box 851">
              <controlPr defaultSize="0" autoFill="0" autoLine="0" autoPict="0">
                <anchor moveWithCells="1">
                  <from>
                    <xdr:col>8</xdr:col>
                    <xdr:colOff>190500</xdr:colOff>
                    <xdr:row>434</xdr:row>
                    <xdr:rowOff>19050</xdr:rowOff>
                  </from>
                  <to>
                    <xdr:col>8</xdr:col>
                    <xdr:colOff>514350</xdr:colOff>
                    <xdr:row>435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6" r:id="rId855" name="Check Box 852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7" r:id="rId856" name="Check Box 853">
              <controlPr defaultSize="0" autoFill="0" autoLine="0" autoPict="0">
                <anchor moveWithCells="1">
                  <from>
                    <xdr:col>8</xdr:col>
                    <xdr:colOff>190500</xdr:colOff>
                    <xdr:row>435</xdr:row>
                    <xdr:rowOff>19050</xdr:rowOff>
                  </from>
                  <to>
                    <xdr:col>8</xdr:col>
                    <xdr:colOff>514350</xdr:colOff>
                    <xdr:row>436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8" r:id="rId857" name="Check Box 854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79" r:id="rId858" name="Check Box 855">
              <controlPr defaultSize="0" autoFill="0" autoLine="0" autoPict="0">
                <anchor moveWithCells="1">
                  <from>
                    <xdr:col>8</xdr:col>
                    <xdr:colOff>190500</xdr:colOff>
                    <xdr:row>436</xdr:row>
                    <xdr:rowOff>19050</xdr:rowOff>
                  </from>
                  <to>
                    <xdr:col>8</xdr:col>
                    <xdr:colOff>514350</xdr:colOff>
                    <xdr:row>437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0" r:id="rId859" name="Check Box 856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1" r:id="rId860" name="Check Box 857">
              <controlPr defaultSize="0" autoFill="0" autoLine="0" autoPict="0">
                <anchor moveWithCells="1">
                  <from>
                    <xdr:col>8</xdr:col>
                    <xdr:colOff>190500</xdr:colOff>
                    <xdr:row>437</xdr:row>
                    <xdr:rowOff>19050</xdr:rowOff>
                  </from>
                  <to>
                    <xdr:col>8</xdr:col>
                    <xdr:colOff>514350</xdr:colOff>
                    <xdr:row>438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2" r:id="rId861" name="Check Box 858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3" r:id="rId862" name="Check Box 859">
              <controlPr defaultSize="0" autoFill="0" autoLine="0" autoPict="0">
                <anchor moveWithCells="1">
                  <from>
                    <xdr:col>8</xdr:col>
                    <xdr:colOff>190500</xdr:colOff>
                    <xdr:row>438</xdr:row>
                    <xdr:rowOff>19050</xdr:rowOff>
                  </from>
                  <to>
                    <xdr:col>8</xdr:col>
                    <xdr:colOff>514350</xdr:colOff>
                    <xdr:row>439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4" r:id="rId863" name="Check Box 860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5" r:id="rId864" name="Check Box 861">
              <controlPr defaultSize="0" autoFill="0" autoLine="0" autoPict="0">
                <anchor moveWithCells="1">
                  <from>
                    <xdr:col>8</xdr:col>
                    <xdr:colOff>190500</xdr:colOff>
                    <xdr:row>439</xdr:row>
                    <xdr:rowOff>19050</xdr:rowOff>
                  </from>
                  <to>
                    <xdr:col>8</xdr:col>
                    <xdr:colOff>514350</xdr:colOff>
                    <xdr:row>440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6" r:id="rId865" name="Check Box 862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7" r:id="rId866" name="Check Box 863">
              <controlPr defaultSize="0" autoFill="0" autoLine="0" autoPict="0">
                <anchor moveWithCells="1">
                  <from>
                    <xdr:col>8</xdr:col>
                    <xdr:colOff>190500</xdr:colOff>
                    <xdr:row>440</xdr:row>
                    <xdr:rowOff>19050</xdr:rowOff>
                  </from>
                  <to>
                    <xdr:col>8</xdr:col>
                    <xdr:colOff>514350</xdr:colOff>
                    <xdr:row>441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8" r:id="rId867" name="Check Box 864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89" r:id="rId868" name="Check Box 865">
              <controlPr defaultSize="0" autoFill="0" autoLine="0" autoPict="0">
                <anchor moveWithCells="1">
                  <from>
                    <xdr:col>8</xdr:col>
                    <xdr:colOff>190500</xdr:colOff>
                    <xdr:row>441</xdr:row>
                    <xdr:rowOff>19050</xdr:rowOff>
                  </from>
                  <to>
                    <xdr:col>8</xdr:col>
                    <xdr:colOff>514350</xdr:colOff>
                    <xdr:row>442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0" r:id="rId869" name="Check Box 866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1" r:id="rId870" name="Check Box 867">
              <controlPr defaultSize="0" autoFill="0" autoLine="0" autoPict="0">
                <anchor moveWithCells="1">
                  <from>
                    <xdr:col>8</xdr:col>
                    <xdr:colOff>190500</xdr:colOff>
                    <xdr:row>442</xdr:row>
                    <xdr:rowOff>19050</xdr:rowOff>
                  </from>
                  <to>
                    <xdr:col>8</xdr:col>
                    <xdr:colOff>514350</xdr:colOff>
                    <xdr:row>443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2" r:id="rId871" name="Check Box 868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3" r:id="rId872" name="Check Box 869">
              <controlPr defaultSize="0" autoFill="0" autoLine="0" autoPict="0">
                <anchor moveWithCells="1">
                  <from>
                    <xdr:col>8</xdr:col>
                    <xdr:colOff>190500</xdr:colOff>
                    <xdr:row>443</xdr:row>
                    <xdr:rowOff>19050</xdr:rowOff>
                  </from>
                  <to>
                    <xdr:col>8</xdr:col>
                    <xdr:colOff>514350</xdr:colOff>
                    <xdr:row>444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4" r:id="rId873" name="Check Box 870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5" r:id="rId874" name="Check Box 871">
              <controlPr defaultSize="0" autoFill="0" autoLine="0" autoPict="0">
                <anchor moveWithCells="1">
                  <from>
                    <xdr:col>8</xdr:col>
                    <xdr:colOff>190500</xdr:colOff>
                    <xdr:row>444</xdr:row>
                    <xdr:rowOff>19050</xdr:rowOff>
                  </from>
                  <to>
                    <xdr:col>8</xdr:col>
                    <xdr:colOff>514350</xdr:colOff>
                    <xdr:row>445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6" r:id="rId875" name="Check Box 872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7" r:id="rId876" name="Check Box 873">
              <controlPr defaultSize="0" autoFill="0" autoLine="0" autoPict="0">
                <anchor moveWithCells="1">
                  <from>
                    <xdr:col>8</xdr:col>
                    <xdr:colOff>190500</xdr:colOff>
                    <xdr:row>445</xdr:row>
                    <xdr:rowOff>19050</xdr:rowOff>
                  </from>
                  <to>
                    <xdr:col>8</xdr:col>
                    <xdr:colOff>514350</xdr:colOff>
                    <xdr:row>446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8" r:id="rId877" name="Check Box 874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99" r:id="rId878" name="Check Box 875">
              <controlPr defaultSize="0" autoFill="0" autoLine="0" autoPict="0">
                <anchor moveWithCells="1">
                  <from>
                    <xdr:col>8</xdr:col>
                    <xdr:colOff>190500</xdr:colOff>
                    <xdr:row>446</xdr:row>
                    <xdr:rowOff>19050</xdr:rowOff>
                  </from>
                  <to>
                    <xdr:col>8</xdr:col>
                    <xdr:colOff>514350</xdr:colOff>
                    <xdr:row>447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0" r:id="rId879" name="Check Box 876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1" r:id="rId880" name="Check Box 877">
              <controlPr defaultSize="0" autoFill="0" autoLine="0" autoPict="0">
                <anchor moveWithCells="1">
                  <from>
                    <xdr:col>8</xdr:col>
                    <xdr:colOff>190500</xdr:colOff>
                    <xdr:row>447</xdr:row>
                    <xdr:rowOff>19050</xdr:rowOff>
                  </from>
                  <to>
                    <xdr:col>8</xdr:col>
                    <xdr:colOff>514350</xdr:colOff>
                    <xdr:row>448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2" r:id="rId881" name="Check Box 878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3" r:id="rId882" name="Check Box 879">
              <controlPr defaultSize="0" autoFill="0" autoLine="0" autoPict="0">
                <anchor moveWithCells="1">
                  <from>
                    <xdr:col>8</xdr:col>
                    <xdr:colOff>190500</xdr:colOff>
                    <xdr:row>448</xdr:row>
                    <xdr:rowOff>19050</xdr:rowOff>
                  </from>
                  <to>
                    <xdr:col>8</xdr:col>
                    <xdr:colOff>514350</xdr:colOff>
                    <xdr:row>449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4" r:id="rId883" name="Check Box 880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5" r:id="rId884" name="Check Box 881">
              <controlPr defaultSize="0" autoFill="0" autoLine="0" autoPict="0">
                <anchor moveWithCells="1">
                  <from>
                    <xdr:col>8</xdr:col>
                    <xdr:colOff>190500</xdr:colOff>
                    <xdr:row>449</xdr:row>
                    <xdr:rowOff>19050</xdr:rowOff>
                  </from>
                  <to>
                    <xdr:col>8</xdr:col>
                    <xdr:colOff>514350</xdr:colOff>
                    <xdr:row>450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6" r:id="rId885" name="Check Box 882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7" r:id="rId886" name="Check Box 883">
              <controlPr defaultSize="0" autoFill="0" autoLine="0" autoPict="0">
                <anchor moveWithCells="1">
                  <from>
                    <xdr:col>8</xdr:col>
                    <xdr:colOff>190500</xdr:colOff>
                    <xdr:row>450</xdr:row>
                    <xdr:rowOff>19050</xdr:rowOff>
                  </from>
                  <to>
                    <xdr:col>8</xdr:col>
                    <xdr:colOff>514350</xdr:colOff>
                    <xdr:row>451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8" r:id="rId887" name="Check Box 884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09" r:id="rId888" name="Check Box 885">
              <controlPr defaultSize="0" autoFill="0" autoLine="0" autoPict="0">
                <anchor moveWithCells="1">
                  <from>
                    <xdr:col>8</xdr:col>
                    <xdr:colOff>190500</xdr:colOff>
                    <xdr:row>451</xdr:row>
                    <xdr:rowOff>19050</xdr:rowOff>
                  </from>
                  <to>
                    <xdr:col>8</xdr:col>
                    <xdr:colOff>514350</xdr:colOff>
                    <xdr:row>452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0" r:id="rId889" name="Check Box 886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1" r:id="rId890" name="Check Box 887">
              <controlPr defaultSize="0" autoFill="0" autoLine="0" autoPict="0">
                <anchor moveWithCells="1">
                  <from>
                    <xdr:col>8</xdr:col>
                    <xdr:colOff>190500</xdr:colOff>
                    <xdr:row>452</xdr:row>
                    <xdr:rowOff>19050</xdr:rowOff>
                  </from>
                  <to>
                    <xdr:col>8</xdr:col>
                    <xdr:colOff>514350</xdr:colOff>
                    <xdr:row>453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2" r:id="rId891" name="Check Box 888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3" r:id="rId892" name="Check Box 889">
              <controlPr defaultSize="0" autoFill="0" autoLine="0" autoPict="0">
                <anchor moveWithCells="1">
                  <from>
                    <xdr:col>8</xdr:col>
                    <xdr:colOff>190500</xdr:colOff>
                    <xdr:row>453</xdr:row>
                    <xdr:rowOff>19050</xdr:rowOff>
                  </from>
                  <to>
                    <xdr:col>8</xdr:col>
                    <xdr:colOff>514350</xdr:colOff>
                    <xdr:row>454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4" r:id="rId893" name="Check Box 890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5" r:id="rId894" name="Check Box 891">
              <controlPr defaultSize="0" autoFill="0" autoLine="0" autoPict="0">
                <anchor moveWithCells="1">
                  <from>
                    <xdr:col>8</xdr:col>
                    <xdr:colOff>190500</xdr:colOff>
                    <xdr:row>454</xdr:row>
                    <xdr:rowOff>19050</xdr:rowOff>
                  </from>
                  <to>
                    <xdr:col>8</xdr:col>
                    <xdr:colOff>514350</xdr:colOff>
                    <xdr:row>455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6" r:id="rId895" name="Check Box 892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7" r:id="rId896" name="Check Box 893">
              <controlPr defaultSize="0" autoFill="0" autoLine="0" autoPict="0">
                <anchor moveWithCells="1">
                  <from>
                    <xdr:col>8</xdr:col>
                    <xdr:colOff>190500</xdr:colOff>
                    <xdr:row>455</xdr:row>
                    <xdr:rowOff>19050</xdr:rowOff>
                  </from>
                  <to>
                    <xdr:col>8</xdr:col>
                    <xdr:colOff>514350</xdr:colOff>
                    <xdr:row>456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8" r:id="rId897" name="Check Box 894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19" r:id="rId898" name="Check Box 895">
              <controlPr defaultSize="0" autoFill="0" autoLine="0" autoPict="0">
                <anchor moveWithCells="1">
                  <from>
                    <xdr:col>8</xdr:col>
                    <xdr:colOff>190500</xdr:colOff>
                    <xdr:row>456</xdr:row>
                    <xdr:rowOff>19050</xdr:rowOff>
                  </from>
                  <to>
                    <xdr:col>8</xdr:col>
                    <xdr:colOff>514350</xdr:colOff>
                    <xdr:row>457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0" r:id="rId899" name="Check Box 896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1" r:id="rId900" name="Check Box 897">
              <controlPr defaultSize="0" autoFill="0" autoLine="0" autoPict="0">
                <anchor moveWithCells="1">
                  <from>
                    <xdr:col>8</xdr:col>
                    <xdr:colOff>190500</xdr:colOff>
                    <xdr:row>457</xdr:row>
                    <xdr:rowOff>19050</xdr:rowOff>
                  </from>
                  <to>
                    <xdr:col>8</xdr:col>
                    <xdr:colOff>514350</xdr:colOff>
                    <xdr:row>458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2" r:id="rId901" name="Check Box 898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3" r:id="rId902" name="Check Box 899">
              <controlPr defaultSize="0" autoFill="0" autoLine="0" autoPict="0">
                <anchor moveWithCells="1">
                  <from>
                    <xdr:col>8</xdr:col>
                    <xdr:colOff>190500</xdr:colOff>
                    <xdr:row>458</xdr:row>
                    <xdr:rowOff>19050</xdr:rowOff>
                  </from>
                  <to>
                    <xdr:col>8</xdr:col>
                    <xdr:colOff>514350</xdr:colOff>
                    <xdr:row>459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4" r:id="rId903" name="Check Box 900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5" r:id="rId904" name="Check Box 901">
              <controlPr defaultSize="0" autoFill="0" autoLine="0" autoPict="0">
                <anchor moveWithCells="1">
                  <from>
                    <xdr:col>8</xdr:col>
                    <xdr:colOff>190500</xdr:colOff>
                    <xdr:row>459</xdr:row>
                    <xdr:rowOff>19050</xdr:rowOff>
                  </from>
                  <to>
                    <xdr:col>8</xdr:col>
                    <xdr:colOff>514350</xdr:colOff>
                    <xdr:row>460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6" r:id="rId905" name="Check Box 902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7" r:id="rId906" name="Check Box 903">
              <controlPr defaultSize="0" autoFill="0" autoLine="0" autoPict="0">
                <anchor moveWithCells="1">
                  <from>
                    <xdr:col>8</xdr:col>
                    <xdr:colOff>190500</xdr:colOff>
                    <xdr:row>460</xdr:row>
                    <xdr:rowOff>19050</xdr:rowOff>
                  </from>
                  <to>
                    <xdr:col>8</xdr:col>
                    <xdr:colOff>514350</xdr:colOff>
                    <xdr:row>461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8" r:id="rId907" name="Check Box 904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29" r:id="rId908" name="Check Box 905">
              <controlPr defaultSize="0" autoFill="0" autoLine="0" autoPict="0">
                <anchor moveWithCells="1">
                  <from>
                    <xdr:col>8</xdr:col>
                    <xdr:colOff>190500</xdr:colOff>
                    <xdr:row>461</xdr:row>
                    <xdr:rowOff>19050</xdr:rowOff>
                  </from>
                  <to>
                    <xdr:col>8</xdr:col>
                    <xdr:colOff>514350</xdr:colOff>
                    <xdr:row>462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0" r:id="rId909" name="Check Box 906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1" r:id="rId910" name="Check Box 907">
              <controlPr defaultSize="0" autoFill="0" autoLine="0" autoPict="0">
                <anchor moveWithCells="1">
                  <from>
                    <xdr:col>8</xdr:col>
                    <xdr:colOff>190500</xdr:colOff>
                    <xdr:row>462</xdr:row>
                    <xdr:rowOff>19050</xdr:rowOff>
                  </from>
                  <to>
                    <xdr:col>8</xdr:col>
                    <xdr:colOff>514350</xdr:colOff>
                    <xdr:row>463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2" r:id="rId911" name="Check Box 908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3" r:id="rId912" name="Check Box 909">
              <controlPr defaultSize="0" autoFill="0" autoLine="0" autoPict="0">
                <anchor moveWithCells="1">
                  <from>
                    <xdr:col>8</xdr:col>
                    <xdr:colOff>190500</xdr:colOff>
                    <xdr:row>463</xdr:row>
                    <xdr:rowOff>19050</xdr:rowOff>
                  </from>
                  <to>
                    <xdr:col>8</xdr:col>
                    <xdr:colOff>514350</xdr:colOff>
                    <xdr:row>464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4" r:id="rId913" name="Check Box 910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5" r:id="rId914" name="Check Box 911">
              <controlPr defaultSize="0" autoFill="0" autoLine="0" autoPict="0">
                <anchor moveWithCells="1">
                  <from>
                    <xdr:col>8</xdr:col>
                    <xdr:colOff>190500</xdr:colOff>
                    <xdr:row>464</xdr:row>
                    <xdr:rowOff>19050</xdr:rowOff>
                  </from>
                  <to>
                    <xdr:col>8</xdr:col>
                    <xdr:colOff>514350</xdr:colOff>
                    <xdr:row>465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6" r:id="rId915" name="Check Box 912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7" r:id="rId916" name="Check Box 913">
              <controlPr defaultSize="0" autoFill="0" autoLine="0" autoPict="0">
                <anchor moveWithCells="1">
                  <from>
                    <xdr:col>8</xdr:col>
                    <xdr:colOff>190500</xdr:colOff>
                    <xdr:row>465</xdr:row>
                    <xdr:rowOff>19050</xdr:rowOff>
                  </from>
                  <to>
                    <xdr:col>8</xdr:col>
                    <xdr:colOff>514350</xdr:colOff>
                    <xdr:row>466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8" r:id="rId917" name="Check Box 914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39" r:id="rId918" name="Check Box 915">
              <controlPr defaultSize="0" autoFill="0" autoLine="0" autoPict="0">
                <anchor moveWithCells="1">
                  <from>
                    <xdr:col>8</xdr:col>
                    <xdr:colOff>190500</xdr:colOff>
                    <xdr:row>466</xdr:row>
                    <xdr:rowOff>19050</xdr:rowOff>
                  </from>
                  <to>
                    <xdr:col>8</xdr:col>
                    <xdr:colOff>514350</xdr:colOff>
                    <xdr:row>467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0" r:id="rId919" name="Check Box 916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1" r:id="rId920" name="Check Box 917">
              <controlPr defaultSize="0" autoFill="0" autoLine="0" autoPict="0">
                <anchor moveWithCells="1">
                  <from>
                    <xdr:col>8</xdr:col>
                    <xdr:colOff>190500</xdr:colOff>
                    <xdr:row>467</xdr:row>
                    <xdr:rowOff>19050</xdr:rowOff>
                  </from>
                  <to>
                    <xdr:col>8</xdr:col>
                    <xdr:colOff>514350</xdr:colOff>
                    <xdr:row>468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2" r:id="rId921" name="Check Box 918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3" r:id="rId922" name="Check Box 919">
              <controlPr defaultSize="0" autoFill="0" autoLine="0" autoPict="0">
                <anchor moveWithCells="1">
                  <from>
                    <xdr:col>8</xdr:col>
                    <xdr:colOff>190500</xdr:colOff>
                    <xdr:row>468</xdr:row>
                    <xdr:rowOff>19050</xdr:rowOff>
                  </from>
                  <to>
                    <xdr:col>8</xdr:col>
                    <xdr:colOff>514350</xdr:colOff>
                    <xdr:row>469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4" r:id="rId923" name="Check Box 920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" r:id="rId924" name="Check Box 921">
              <controlPr defaultSize="0" autoFill="0" autoLine="0" autoPict="0">
                <anchor moveWithCells="1">
                  <from>
                    <xdr:col>8</xdr:col>
                    <xdr:colOff>190500</xdr:colOff>
                    <xdr:row>469</xdr:row>
                    <xdr:rowOff>19050</xdr:rowOff>
                  </from>
                  <to>
                    <xdr:col>8</xdr:col>
                    <xdr:colOff>514350</xdr:colOff>
                    <xdr:row>470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" r:id="rId925" name="Check Box 922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" r:id="rId926" name="Check Box 923">
              <controlPr defaultSize="0" autoFill="0" autoLine="0" autoPict="0">
                <anchor moveWithCells="1">
                  <from>
                    <xdr:col>8</xdr:col>
                    <xdr:colOff>190500</xdr:colOff>
                    <xdr:row>470</xdr:row>
                    <xdr:rowOff>19050</xdr:rowOff>
                  </from>
                  <to>
                    <xdr:col>8</xdr:col>
                    <xdr:colOff>514350</xdr:colOff>
                    <xdr:row>471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" r:id="rId927" name="Check Box 924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" r:id="rId928" name="Check Box 925">
              <controlPr defaultSize="0" autoFill="0" autoLine="0" autoPict="0">
                <anchor moveWithCells="1">
                  <from>
                    <xdr:col>8</xdr:col>
                    <xdr:colOff>190500</xdr:colOff>
                    <xdr:row>471</xdr:row>
                    <xdr:rowOff>19050</xdr:rowOff>
                  </from>
                  <to>
                    <xdr:col>8</xdr:col>
                    <xdr:colOff>514350</xdr:colOff>
                    <xdr:row>472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" r:id="rId929" name="Check Box 926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" r:id="rId930" name="Check Box 927">
              <controlPr defaultSize="0" autoFill="0" autoLine="0" autoPict="0">
                <anchor moveWithCells="1">
                  <from>
                    <xdr:col>8</xdr:col>
                    <xdr:colOff>190500</xdr:colOff>
                    <xdr:row>472</xdr:row>
                    <xdr:rowOff>19050</xdr:rowOff>
                  </from>
                  <to>
                    <xdr:col>8</xdr:col>
                    <xdr:colOff>514350</xdr:colOff>
                    <xdr:row>473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" r:id="rId931" name="Check Box 928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" r:id="rId932" name="Check Box 929">
              <controlPr defaultSize="0" autoFill="0" autoLine="0" autoPict="0">
                <anchor moveWithCells="1">
                  <from>
                    <xdr:col>8</xdr:col>
                    <xdr:colOff>190500</xdr:colOff>
                    <xdr:row>473</xdr:row>
                    <xdr:rowOff>19050</xdr:rowOff>
                  </from>
                  <to>
                    <xdr:col>8</xdr:col>
                    <xdr:colOff>514350</xdr:colOff>
                    <xdr:row>474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" r:id="rId933" name="Check Box 930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" r:id="rId934" name="Check Box 931">
              <controlPr defaultSize="0" autoFill="0" autoLine="0" autoPict="0">
                <anchor moveWithCells="1">
                  <from>
                    <xdr:col>8</xdr:col>
                    <xdr:colOff>190500</xdr:colOff>
                    <xdr:row>474</xdr:row>
                    <xdr:rowOff>19050</xdr:rowOff>
                  </from>
                  <to>
                    <xdr:col>8</xdr:col>
                    <xdr:colOff>514350</xdr:colOff>
                    <xdr:row>475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" r:id="rId935" name="Check Box 932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" r:id="rId936" name="Check Box 933">
              <controlPr defaultSize="0" autoFill="0" autoLine="0" autoPict="0">
                <anchor moveWithCells="1">
                  <from>
                    <xdr:col>8</xdr:col>
                    <xdr:colOff>190500</xdr:colOff>
                    <xdr:row>475</xdr:row>
                    <xdr:rowOff>19050</xdr:rowOff>
                  </from>
                  <to>
                    <xdr:col>8</xdr:col>
                    <xdr:colOff>514350</xdr:colOff>
                    <xdr:row>476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" r:id="rId937" name="Check Box 934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" r:id="rId938" name="Check Box 935">
              <controlPr defaultSize="0" autoFill="0" autoLine="0" autoPict="0">
                <anchor moveWithCells="1">
                  <from>
                    <xdr:col>8</xdr:col>
                    <xdr:colOff>190500</xdr:colOff>
                    <xdr:row>476</xdr:row>
                    <xdr:rowOff>19050</xdr:rowOff>
                  </from>
                  <to>
                    <xdr:col>8</xdr:col>
                    <xdr:colOff>514350</xdr:colOff>
                    <xdr:row>477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" r:id="rId939" name="Check Box 936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" r:id="rId940" name="Check Box 937">
              <controlPr defaultSize="0" autoFill="0" autoLine="0" autoPict="0">
                <anchor moveWithCells="1">
                  <from>
                    <xdr:col>8</xdr:col>
                    <xdr:colOff>190500</xdr:colOff>
                    <xdr:row>477</xdr:row>
                    <xdr:rowOff>19050</xdr:rowOff>
                  </from>
                  <to>
                    <xdr:col>8</xdr:col>
                    <xdr:colOff>514350</xdr:colOff>
                    <xdr:row>478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" r:id="rId941" name="Check Box 938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942" name="Check Box 939">
              <controlPr defaultSize="0" autoFill="0" autoLine="0" autoPict="0">
                <anchor moveWithCells="1">
                  <from>
                    <xdr:col>8</xdr:col>
                    <xdr:colOff>190500</xdr:colOff>
                    <xdr:row>478</xdr:row>
                    <xdr:rowOff>19050</xdr:rowOff>
                  </from>
                  <to>
                    <xdr:col>8</xdr:col>
                    <xdr:colOff>514350</xdr:colOff>
                    <xdr:row>479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943" name="Check Box 940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944" name="Check Box 941">
              <controlPr defaultSize="0" autoFill="0" autoLine="0" autoPict="0">
                <anchor moveWithCells="1">
                  <from>
                    <xdr:col>8</xdr:col>
                    <xdr:colOff>190500</xdr:colOff>
                    <xdr:row>479</xdr:row>
                    <xdr:rowOff>19050</xdr:rowOff>
                  </from>
                  <to>
                    <xdr:col>8</xdr:col>
                    <xdr:colOff>514350</xdr:colOff>
                    <xdr:row>480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945" name="Check Box 942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946" name="Check Box 943">
              <controlPr defaultSize="0" autoFill="0" autoLine="0" autoPict="0">
                <anchor moveWithCells="1">
                  <from>
                    <xdr:col>8</xdr:col>
                    <xdr:colOff>190500</xdr:colOff>
                    <xdr:row>480</xdr:row>
                    <xdr:rowOff>19050</xdr:rowOff>
                  </from>
                  <to>
                    <xdr:col>8</xdr:col>
                    <xdr:colOff>514350</xdr:colOff>
                    <xdr:row>481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8" r:id="rId947" name="Check Box 944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9" r:id="rId948" name="Check Box 945">
              <controlPr defaultSize="0" autoFill="0" autoLine="0" autoPict="0">
                <anchor moveWithCells="1">
                  <from>
                    <xdr:col>8</xdr:col>
                    <xdr:colOff>190500</xdr:colOff>
                    <xdr:row>481</xdr:row>
                    <xdr:rowOff>19050</xdr:rowOff>
                  </from>
                  <to>
                    <xdr:col>8</xdr:col>
                    <xdr:colOff>514350</xdr:colOff>
                    <xdr:row>482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0" r:id="rId949" name="Check Box 946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1" r:id="rId950" name="Check Box 947">
              <controlPr defaultSize="0" autoFill="0" autoLine="0" autoPict="0">
                <anchor moveWithCells="1">
                  <from>
                    <xdr:col>8</xdr:col>
                    <xdr:colOff>190500</xdr:colOff>
                    <xdr:row>482</xdr:row>
                    <xdr:rowOff>19050</xdr:rowOff>
                  </from>
                  <to>
                    <xdr:col>8</xdr:col>
                    <xdr:colOff>514350</xdr:colOff>
                    <xdr:row>483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2" r:id="rId951" name="Check Box 948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3" r:id="rId952" name="Check Box 949">
              <controlPr defaultSize="0" autoFill="0" autoLine="0" autoPict="0">
                <anchor moveWithCells="1">
                  <from>
                    <xdr:col>8</xdr:col>
                    <xdr:colOff>190500</xdr:colOff>
                    <xdr:row>483</xdr:row>
                    <xdr:rowOff>19050</xdr:rowOff>
                  </from>
                  <to>
                    <xdr:col>8</xdr:col>
                    <xdr:colOff>514350</xdr:colOff>
                    <xdr:row>484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4" r:id="rId953" name="Check Box 950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5" r:id="rId954" name="Check Box 951">
              <controlPr defaultSize="0" autoFill="0" autoLine="0" autoPict="0">
                <anchor moveWithCells="1">
                  <from>
                    <xdr:col>8</xdr:col>
                    <xdr:colOff>190500</xdr:colOff>
                    <xdr:row>484</xdr:row>
                    <xdr:rowOff>19050</xdr:rowOff>
                  </from>
                  <to>
                    <xdr:col>8</xdr:col>
                    <xdr:colOff>514350</xdr:colOff>
                    <xdr:row>485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6" r:id="rId955" name="Check Box 952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7" r:id="rId956" name="Check Box 953">
              <controlPr defaultSize="0" autoFill="0" autoLine="0" autoPict="0">
                <anchor moveWithCells="1">
                  <from>
                    <xdr:col>8</xdr:col>
                    <xdr:colOff>190500</xdr:colOff>
                    <xdr:row>485</xdr:row>
                    <xdr:rowOff>19050</xdr:rowOff>
                  </from>
                  <to>
                    <xdr:col>8</xdr:col>
                    <xdr:colOff>514350</xdr:colOff>
                    <xdr:row>486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8" r:id="rId957" name="Check Box 954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79" r:id="rId958" name="Check Box 955">
              <controlPr defaultSize="0" autoFill="0" autoLine="0" autoPict="0">
                <anchor moveWithCells="1">
                  <from>
                    <xdr:col>8</xdr:col>
                    <xdr:colOff>190500</xdr:colOff>
                    <xdr:row>486</xdr:row>
                    <xdr:rowOff>19050</xdr:rowOff>
                  </from>
                  <to>
                    <xdr:col>8</xdr:col>
                    <xdr:colOff>514350</xdr:colOff>
                    <xdr:row>487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0" r:id="rId959" name="Check Box 956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1" r:id="rId960" name="Check Box 957">
              <controlPr defaultSize="0" autoFill="0" autoLine="0" autoPict="0">
                <anchor moveWithCells="1">
                  <from>
                    <xdr:col>8</xdr:col>
                    <xdr:colOff>190500</xdr:colOff>
                    <xdr:row>487</xdr:row>
                    <xdr:rowOff>19050</xdr:rowOff>
                  </from>
                  <to>
                    <xdr:col>8</xdr:col>
                    <xdr:colOff>514350</xdr:colOff>
                    <xdr:row>488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2" r:id="rId961" name="Check Box 958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3" r:id="rId962" name="Check Box 959">
              <controlPr defaultSize="0" autoFill="0" autoLine="0" autoPict="0">
                <anchor moveWithCells="1">
                  <from>
                    <xdr:col>8</xdr:col>
                    <xdr:colOff>190500</xdr:colOff>
                    <xdr:row>488</xdr:row>
                    <xdr:rowOff>19050</xdr:rowOff>
                  </from>
                  <to>
                    <xdr:col>8</xdr:col>
                    <xdr:colOff>514350</xdr:colOff>
                    <xdr:row>489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4" r:id="rId963" name="Check Box 960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5" r:id="rId964" name="Check Box 961">
              <controlPr defaultSize="0" autoFill="0" autoLine="0" autoPict="0">
                <anchor moveWithCells="1">
                  <from>
                    <xdr:col>8</xdr:col>
                    <xdr:colOff>190500</xdr:colOff>
                    <xdr:row>489</xdr:row>
                    <xdr:rowOff>19050</xdr:rowOff>
                  </from>
                  <to>
                    <xdr:col>8</xdr:col>
                    <xdr:colOff>514350</xdr:colOff>
                    <xdr:row>490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6" r:id="rId965" name="Check Box 962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7" r:id="rId966" name="Check Box 963">
              <controlPr defaultSize="0" autoFill="0" autoLine="0" autoPict="0">
                <anchor moveWithCells="1">
                  <from>
                    <xdr:col>8</xdr:col>
                    <xdr:colOff>190500</xdr:colOff>
                    <xdr:row>490</xdr:row>
                    <xdr:rowOff>19050</xdr:rowOff>
                  </from>
                  <to>
                    <xdr:col>8</xdr:col>
                    <xdr:colOff>514350</xdr:colOff>
                    <xdr:row>491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8" r:id="rId967" name="Check Box 964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89" r:id="rId968" name="Check Box 965">
              <controlPr defaultSize="0" autoFill="0" autoLine="0" autoPict="0">
                <anchor moveWithCells="1">
                  <from>
                    <xdr:col>8</xdr:col>
                    <xdr:colOff>190500</xdr:colOff>
                    <xdr:row>491</xdr:row>
                    <xdr:rowOff>19050</xdr:rowOff>
                  </from>
                  <to>
                    <xdr:col>8</xdr:col>
                    <xdr:colOff>514350</xdr:colOff>
                    <xdr:row>492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0" r:id="rId969" name="Check Box 966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1" r:id="rId970" name="Check Box 967">
              <controlPr defaultSize="0" autoFill="0" autoLine="0" autoPict="0">
                <anchor moveWithCells="1">
                  <from>
                    <xdr:col>8</xdr:col>
                    <xdr:colOff>190500</xdr:colOff>
                    <xdr:row>492</xdr:row>
                    <xdr:rowOff>19050</xdr:rowOff>
                  </from>
                  <to>
                    <xdr:col>8</xdr:col>
                    <xdr:colOff>514350</xdr:colOff>
                    <xdr:row>493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2" r:id="rId971" name="Check Box 968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972" name="Check Box 969">
              <controlPr defaultSize="0" autoFill="0" autoLine="0" autoPict="0">
                <anchor moveWithCells="1">
                  <from>
                    <xdr:col>8</xdr:col>
                    <xdr:colOff>190500</xdr:colOff>
                    <xdr:row>493</xdr:row>
                    <xdr:rowOff>19050</xdr:rowOff>
                  </from>
                  <to>
                    <xdr:col>8</xdr:col>
                    <xdr:colOff>514350</xdr:colOff>
                    <xdr:row>494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973" name="Check Box 970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5" r:id="rId974" name="Check Box 971">
              <controlPr defaultSize="0" autoFill="0" autoLine="0" autoPict="0">
                <anchor moveWithCells="1">
                  <from>
                    <xdr:col>8</xdr:col>
                    <xdr:colOff>190500</xdr:colOff>
                    <xdr:row>494</xdr:row>
                    <xdr:rowOff>19050</xdr:rowOff>
                  </from>
                  <to>
                    <xdr:col>8</xdr:col>
                    <xdr:colOff>514350</xdr:colOff>
                    <xdr:row>495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6" r:id="rId975" name="Check Box 972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7" r:id="rId976" name="Check Box 973">
              <controlPr defaultSize="0" autoFill="0" autoLine="0" autoPict="0">
                <anchor moveWithCells="1">
                  <from>
                    <xdr:col>8</xdr:col>
                    <xdr:colOff>190500</xdr:colOff>
                    <xdr:row>495</xdr:row>
                    <xdr:rowOff>19050</xdr:rowOff>
                  </from>
                  <to>
                    <xdr:col>8</xdr:col>
                    <xdr:colOff>514350</xdr:colOff>
                    <xdr:row>496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8" r:id="rId977" name="Check Box 974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978" name="Check Box 975">
              <controlPr defaultSize="0" autoFill="0" autoLine="0" autoPict="0">
                <anchor moveWithCells="1">
                  <from>
                    <xdr:col>8</xdr:col>
                    <xdr:colOff>190500</xdr:colOff>
                    <xdr:row>496</xdr:row>
                    <xdr:rowOff>19050</xdr:rowOff>
                  </from>
                  <to>
                    <xdr:col>8</xdr:col>
                    <xdr:colOff>514350</xdr:colOff>
                    <xdr:row>497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979" name="Check Box 976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1" r:id="rId980" name="Check Box 977">
              <controlPr defaultSize="0" autoFill="0" autoLine="0" autoPict="0">
                <anchor moveWithCells="1">
                  <from>
                    <xdr:col>8</xdr:col>
                    <xdr:colOff>190500</xdr:colOff>
                    <xdr:row>497</xdr:row>
                    <xdr:rowOff>19050</xdr:rowOff>
                  </from>
                  <to>
                    <xdr:col>8</xdr:col>
                    <xdr:colOff>514350</xdr:colOff>
                    <xdr:row>498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2" r:id="rId981" name="Check Box 978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982" name="Check Box 979">
              <controlPr defaultSize="0" autoFill="0" autoLine="0" autoPict="0">
                <anchor moveWithCells="1">
                  <from>
                    <xdr:col>8</xdr:col>
                    <xdr:colOff>190500</xdr:colOff>
                    <xdr:row>498</xdr:row>
                    <xdr:rowOff>19050</xdr:rowOff>
                  </from>
                  <to>
                    <xdr:col>8</xdr:col>
                    <xdr:colOff>514350</xdr:colOff>
                    <xdr:row>499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4" r:id="rId983" name="Check Box 980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5" r:id="rId984" name="Check Box 981">
              <controlPr defaultSize="0" autoFill="0" autoLine="0" autoPict="0">
                <anchor moveWithCells="1">
                  <from>
                    <xdr:col>8</xdr:col>
                    <xdr:colOff>190500</xdr:colOff>
                    <xdr:row>499</xdr:row>
                    <xdr:rowOff>19050</xdr:rowOff>
                  </from>
                  <to>
                    <xdr:col>8</xdr:col>
                    <xdr:colOff>514350</xdr:colOff>
                    <xdr:row>500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6" r:id="rId985" name="Check Box 982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7" r:id="rId986" name="Check Box 983">
              <controlPr defaultSize="0" autoFill="0" autoLine="0" autoPict="0">
                <anchor moveWithCells="1">
                  <from>
                    <xdr:col>8</xdr:col>
                    <xdr:colOff>190500</xdr:colOff>
                    <xdr:row>500</xdr:row>
                    <xdr:rowOff>19050</xdr:rowOff>
                  </from>
                  <to>
                    <xdr:col>8</xdr:col>
                    <xdr:colOff>514350</xdr:colOff>
                    <xdr:row>501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987" name="Check Box 984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988" name="Check Box 985">
              <controlPr defaultSize="0" autoFill="0" autoLine="0" autoPict="0">
                <anchor moveWithCells="1">
                  <from>
                    <xdr:col>8</xdr:col>
                    <xdr:colOff>190500</xdr:colOff>
                    <xdr:row>501</xdr:row>
                    <xdr:rowOff>19050</xdr:rowOff>
                  </from>
                  <to>
                    <xdr:col>8</xdr:col>
                    <xdr:colOff>514350</xdr:colOff>
                    <xdr:row>502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989" name="Check Box 986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990" name="Check Box 987">
              <controlPr defaultSize="0" autoFill="0" autoLine="0" autoPict="0">
                <anchor moveWithCells="1">
                  <from>
                    <xdr:col>8</xdr:col>
                    <xdr:colOff>190500</xdr:colOff>
                    <xdr:row>502</xdr:row>
                    <xdr:rowOff>19050</xdr:rowOff>
                  </from>
                  <to>
                    <xdr:col>8</xdr:col>
                    <xdr:colOff>514350</xdr:colOff>
                    <xdr:row>503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991" name="Check Box 988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3" r:id="rId992" name="Check Box 989">
              <controlPr defaultSize="0" autoFill="0" autoLine="0" autoPict="0">
                <anchor moveWithCells="1">
                  <from>
                    <xdr:col>8</xdr:col>
                    <xdr:colOff>190500</xdr:colOff>
                    <xdr:row>503</xdr:row>
                    <xdr:rowOff>19050</xdr:rowOff>
                  </from>
                  <to>
                    <xdr:col>8</xdr:col>
                    <xdr:colOff>514350</xdr:colOff>
                    <xdr:row>504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4" r:id="rId993" name="Check Box 990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5" r:id="rId994" name="Check Box 991">
              <controlPr defaultSize="0" autoFill="0" autoLine="0" autoPict="0">
                <anchor moveWithCells="1">
                  <from>
                    <xdr:col>8</xdr:col>
                    <xdr:colOff>190500</xdr:colOff>
                    <xdr:row>504</xdr:row>
                    <xdr:rowOff>19050</xdr:rowOff>
                  </from>
                  <to>
                    <xdr:col>8</xdr:col>
                    <xdr:colOff>514350</xdr:colOff>
                    <xdr:row>505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995" name="Check Box 992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996" name="Check Box 993">
              <controlPr defaultSize="0" autoFill="0" autoLine="0" autoPict="0">
                <anchor moveWithCells="1">
                  <from>
                    <xdr:col>8</xdr:col>
                    <xdr:colOff>190500</xdr:colOff>
                    <xdr:row>505</xdr:row>
                    <xdr:rowOff>19050</xdr:rowOff>
                  </from>
                  <to>
                    <xdr:col>8</xdr:col>
                    <xdr:colOff>514350</xdr:colOff>
                    <xdr:row>506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997" name="Check Box 994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998" name="Check Box 995">
              <controlPr defaultSize="0" autoFill="0" autoLine="0" autoPict="0">
                <anchor moveWithCells="1">
                  <from>
                    <xdr:col>8</xdr:col>
                    <xdr:colOff>190500</xdr:colOff>
                    <xdr:row>506</xdr:row>
                    <xdr:rowOff>19050</xdr:rowOff>
                  </from>
                  <to>
                    <xdr:col>8</xdr:col>
                    <xdr:colOff>514350</xdr:colOff>
                    <xdr:row>507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999" name="Check Box 996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1" r:id="rId1000" name="Check Box 997">
              <controlPr defaultSize="0" autoFill="0" autoLine="0" autoPict="0">
                <anchor moveWithCells="1">
                  <from>
                    <xdr:col>8</xdr:col>
                    <xdr:colOff>190500</xdr:colOff>
                    <xdr:row>507</xdr:row>
                    <xdr:rowOff>19050</xdr:rowOff>
                  </from>
                  <to>
                    <xdr:col>8</xdr:col>
                    <xdr:colOff>514350</xdr:colOff>
                    <xdr:row>508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2" r:id="rId1001" name="Check Box 998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3" r:id="rId1002" name="Check Box 999">
              <controlPr defaultSize="0" autoFill="0" autoLine="0" autoPict="0">
                <anchor moveWithCells="1">
                  <from>
                    <xdr:col>8</xdr:col>
                    <xdr:colOff>190500</xdr:colOff>
                    <xdr:row>508</xdr:row>
                    <xdr:rowOff>19050</xdr:rowOff>
                  </from>
                  <to>
                    <xdr:col>8</xdr:col>
                    <xdr:colOff>514350</xdr:colOff>
                    <xdr:row>509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4" r:id="rId1003" name="Check Box 1000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5" r:id="rId1004" name="Check Box 1001">
              <controlPr defaultSize="0" autoFill="0" autoLine="0" autoPict="0">
                <anchor moveWithCells="1">
                  <from>
                    <xdr:col>8</xdr:col>
                    <xdr:colOff>190500</xdr:colOff>
                    <xdr:row>509</xdr:row>
                    <xdr:rowOff>19050</xdr:rowOff>
                  </from>
                  <to>
                    <xdr:col>8</xdr:col>
                    <xdr:colOff>514350</xdr:colOff>
                    <xdr:row>510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1005" name="Check Box 1002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1006" name="Check Box 1003">
              <controlPr defaultSize="0" autoFill="0" autoLine="0" autoPict="0">
                <anchor moveWithCells="1">
                  <from>
                    <xdr:col>8</xdr:col>
                    <xdr:colOff>190500</xdr:colOff>
                    <xdr:row>510</xdr:row>
                    <xdr:rowOff>19050</xdr:rowOff>
                  </from>
                  <to>
                    <xdr:col>8</xdr:col>
                    <xdr:colOff>514350</xdr:colOff>
                    <xdr:row>511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1007" name="Check Box 1004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9" r:id="rId1008" name="Check Box 1005">
              <controlPr defaultSize="0" autoFill="0" autoLine="0" autoPict="0">
                <anchor moveWithCells="1">
                  <from>
                    <xdr:col>8</xdr:col>
                    <xdr:colOff>190500</xdr:colOff>
                    <xdr:row>511</xdr:row>
                    <xdr:rowOff>19050</xdr:rowOff>
                  </from>
                  <to>
                    <xdr:col>8</xdr:col>
                    <xdr:colOff>514350</xdr:colOff>
                    <xdr:row>512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0" r:id="rId1009" name="Check Box 1006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1" r:id="rId1010" name="Check Box 1007">
              <controlPr defaultSize="0" autoFill="0" autoLine="0" autoPict="0">
                <anchor moveWithCells="1">
                  <from>
                    <xdr:col>8</xdr:col>
                    <xdr:colOff>190500</xdr:colOff>
                    <xdr:row>512</xdr:row>
                    <xdr:rowOff>19050</xdr:rowOff>
                  </from>
                  <to>
                    <xdr:col>8</xdr:col>
                    <xdr:colOff>514350</xdr:colOff>
                    <xdr:row>513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2" r:id="rId1011" name="Check Box 1008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3" r:id="rId1012" name="Check Box 1009">
              <controlPr defaultSize="0" autoFill="0" autoLine="0" autoPict="0">
                <anchor moveWithCells="1">
                  <from>
                    <xdr:col>8</xdr:col>
                    <xdr:colOff>190500</xdr:colOff>
                    <xdr:row>513</xdr:row>
                    <xdr:rowOff>19050</xdr:rowOff>
                  </from>
                  <to>
                    <xdr:col>8</xdr:col>
                    <xdr:colOff>514350</xdr:colOff>
                    <xdr:row>514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4" r:id="rId1013" name="Check Box 1010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5" r:id="rId1014" name="Check Box 1011">
              <controlPr defaultSize="0" autoFill="0" autoLine="0" autoPict="0">
                <anchor moveWithCells="1">
                  <from>
                    <xdr:col>8</xdr:col>
                    <xdr:colOff>190500</xdr:colOff>
                    <xdr:row>514</xdr:row>
                    <xdr:rowOff>19050</xdr:rowOff>
                  </from>
                  <to>
                    <xdr:col>8</xdr:col>
                    <xdr:colOff>514350</xdr:colOff>
                    <xdr:row>515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6" r:id="rId1015" name="Check Box 1012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7" r:id="rId1016" name="Check Box 1013">
              <controlPr defaultSize="0" autoFill="0" autoLine="0" autoPict="0">
                <anchor moveWithCells="1">
                  <from>
                    <xdr:col>8</xdr:col>
                    <xdr:colOff>190500</xdr:colOff>
                    <xdr:row>515</xdr:row>
                    <xdr:rowOff>19050</xdr:rowOff>
                  </from>
                  <to>
                    <xdr:col>8</xdr:col>
                    <xdr:colOff>514350</xdr:colOff>
                    <xdr:row>516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8" r:id="rId1017" name="Check Box 1014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39" r:id="rId1018" name="Check Box 1015">
              <controlPr defaultSize="0" autoFill="0" autoLine="0" autoPict="0">
                <anchor moveWithCells="1">
                  <from>
                    <xdr:col>8</xdr:col>
                    <xdr:colOff>190500</xdr:colOff>
                    <xdr:row>516</xdr:row>
                    <xdr:rowOff>19050</xdr:rowOff>
                  </from>
                  <to>
                    <xdr:col>8</xdr:col>
                    <xdr:colOff>514350</xdr:colOff>
                    <xdr:row>517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0" r:id="rId1019" name="Check Box 1016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1" r:id="rId1020" name="Check Box 1017">
              <controlPr defaultSize="0" autoFill="0" autoLine="0" autoPict="0">
                <anchor moveWithCells="1">
                  <from>
                    <xdr:col>8</xdr:col>
                    <xdr:colOff>190500</xdr:colOff>
                    <xdr:row>517</xdr:row>
                    <xdr:rowOff>19050</xdr:rowOff>
                  </from>
                  <to>
                    <xdr:col>8</xdr:col>
                    <xdr:colOff>514350</xdr:colOff>
                    <xdr:row>518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2" r:id="rId1021" name="Check Box 1018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3" r:id="rId1022" name="Check Box 1019">
              <controlPr defaultSize="0" autoFill="0" autoLine="0" autoPict="0">
                <anchor moveWithCells="1">
                  <from>
                    <xdr:col>8</xdr:col>
                    <xdr:colOff>190500</xdr:colOff>
                    <xdr:row>518</xdr:row>
                    <xdr:rowOff>19050</xdr:rowOff>
                  </from>
                  <to>
                    <xdr:col>8</xdr:col>
                    <xdr:colOff>514350</xdr:colOff>
                    <xdr:row>519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4" r:id="rId1023" name="Check Box 1020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5" r:id="rId1024" name="Check Box 1021">
              <controlPr defaultSize="0" autoFill="0" autoLine="0" autoPict="0">
                <anchor moveWithCells="1">
                  <from>
                    <xdr:col>8</xdr:col>
                    <xdr:colOff>190500</xdr:colOff>
                    <xdr:row>519</xdr:row>
                    <xdr:rowOff>19050</xdr:rowOff>
                  </from>
                  <to>
                    <xdr:col>8</xdr:col>
                    <xdr:colOff>514350</xdr:colOff>
                    <xdr:row>520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6" r:id="rId1025" name="Check Box 1022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7" r:id="rId1026" name="Check Box 1023">
              <controlPr defaultSize="0" autoFill="0" autoLine="0" autoPict="0">
                <anchor moveWithCells="1">
                  <from>
                    <xdr:col>8</xdr:col>
                    <xdr:colOff>190500</xdr:colOff>
                    <xdr:row>520</xdr:row>
                    <xdr:rowOff>19050</xdr:rowOff>
                  </from>
                  <to>
                    <xdr:col>8</xdr:col>
                    <xdr:colOff>514350</xdr:colOff>
                    <xdr:row>521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6" r:id="rId1027" name="Check Box 1024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1028" name="Check Box 1025">
              <controlPr defaultSize="0" autoFill="0" autoLine="0" autoPict="0">
                <anchor moveWithCells="1">
                  <from>
                    <xdr:col>8</xdr:col>
                    <xdr:colOff>190500</xdr:colOff>
                    <xdr:row>521</xdr:row>
                    <xdr:rowOff>19050</xdr:rowOff>
                  </from>
                  <to>
                    <xdr:col>8</xdr:col>
                    <xdr:colOff>514350</xdr:colOff>
                    <xdr:row>522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1029" name="Check Box 1026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1030" name="Check Box 1027">
              <controlPr defaultSize="0" autoFill="0" autoLine="0" autoPict="0">
                <anchor moveWithCells="1">
                  <from>
                    <xdr:col>8</xdr:col>
                    <xdr:colOff>190500</xdr:colOff>
                    <xdr:row>522</xdr:row>
                    <xdr:rowOff>19050</xdr:rowOff>
                  </from>
                  <to>
                    <xdr:col>8</xdr:col>
                    <xdr:colOff>514350</xdr:colOff>
                    <xdr:row>523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1031" name="Check Box 1028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1032" name="Check Box 1029">
              <controlPr defaultSize="0" autoFill="0" autoLine="0" autoPict="0">
                <anchor moveWithCells="1">
                  <from>
                    <xdr:col>8</xdr:col>
                    <xdr:colOff>190500</xdr:colOff>
                    <xdr:row>523</xdr:row>
                    <xdr:rowOff>19050</xdr:rowOff>
                  </from>
                  <to>
                    <xdr:col>8</xdr:col>
                    <xdr:colOff>514350</xdr:colOff>
                    <xdr:row>524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33" name="Check Box 1030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34" name="Check Box 1031">
              <controlPr defaultSize="0" autoFill="0" autoLine="0" autoPict="0">
                <anchor moveWithCells="1">
                  <from>
                    <xdr:col>8</xdr:col>
                    <xdr:colOff>190500</xdr:colOff>
                    <xdr:row>524</xdr:row>
                    <xdr:rowOff>19050</xdr:rowOff>
                  </from>
                  <to>
                    <xdr:col>8</xdr:col>
                    <xdr:colOff>514350</xdr:colOff>
                    <xdr:row>525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035" name="Check Box 1032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036" name="Check Box 1033">
              <controlPr defaultSize="0" autoFill="0" autoLine="0" autoPict="0">
                <anchor moveWithCells="1">
                  <from>
                    <xdr:col>8</xdr:col>
                    <xdr:colOff>190500</xdr:colOff>
                    <xdr:row>525</xdr:row>
                    <xdr:rowOff>19050</xdr:rowOff>
                  </from>
                  <to>
                    <xdr:col>8</xdr:col>
                    <xdr:colOff>514350</xdr:colOff>
                    <xdr:row>526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037" name="Check Box 1034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038" name="Check Box 1035">
              <controlPr defaultSize="0" autoFill="0" autoLine="0" autoPict="0">
                <anchor moveWithCells="1">
                  <from>
                    <xdr:col>8</xdr:col>
                    <xdr:colOff>190500</xdr:colOff>
                    <xdr:row>526</xdr:row>
                    <xdr:rowOff>19050</xdr:rowOff>
                  </from>
                  <to>
                    <xdr:col>8</xdr:col>
                    <xdr:colOff>514350</xdr:colOff>
                    <xdr:row>527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039" name="Check Box 1036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040" name="Check Box 1037">
              <controlPr defaultSize="0" autoFill="0" autoLine="0" autoPict="0">
                <anchor moveWithCells="1">
                  <from>
                    <xdr:col>8</xdr:col>
                    <xdr:colOff>190500</xdr:colOff>
                    <xdr:row>527</xdr:row>
                    <xdr:rowOff>19050</xdr:rowOff>
                  </from>
                  <to>
                    <xdr:col>8</xdr:col>
                    <xdr:colOff>514350</xdr:colOff>
                    <xdr:row>528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041" name="Check Box 1038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042" name="Check Box 1039">
              <controlPr defaultSize="0" autoFill="0" autoLine="0" autoPict="0">
                <anchor moveWithCells="1">
                  <from>
                    <xdr:col>8</xdr:col>
                    <xdr:colOff>190500</xdr:colOff>
                    <xdr:row>528</xdr:row>
                    <xdr:rowOff>19050</xdr:rowOff>
                  </from>
                  <to>
                    <xdr:col>8</xdr:col>
                    <xdr:colOff>514350</xdr:colOff>
                    <xdr:row>529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043" name="Check Box 1040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1044" name="Check Box 1041">
              <controlPr defaultSize="0" autoFill="0" autoLine="0" autoPict="0">
                <anchor moveWithCells="1">
                  <from>
                    <xdr:col>8</xdr:col>
                    <xdr:colOff>190500</xdr:colOff>
                    <xdr:row>529</xdr:row>
                    <xdr:rowOff>19050</xdr:rowOff>
                  </from>
                  <to>
                    <xdr:col>8</xdr:col>
                    <xdr:colOff>514350</xdr:colOff>
                    <xdr:row>530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1045" name="Check Box 1042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1046" name="Check Box 1043">
              <controlPr defaultSize="0" autoFill="0" autoLine="0" autoPict="0">
                <anchor moveWithCells="1">
                  <from>
                    <xdr:col>8</xdr:col>
                    <xdr:colOff>190500</xdr:colOff>
                    <xdr:row>530</xdr:row>
                    <xdr:rowOff>19050</xdr:rowOff>
                  </from>
                  <to>
                    <xdr:col>8</xdr:col>
                    <xdr:colOff>514350</xdr:colOff>
                    <xdr:row>531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6" r:id="rId1047" name="Check Box 1044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7" r:id="rId1048" name="Check Box 1045">
              <controlPr defaultSize="0" autoFill="0" autoLine="0" autoPict="0">
                <anchor moveWithCells="1">
                  <from>
                    <xdr:col>8</xdr:col>
                    <xdr:colOff>190500</xdr:colOff>
                    <xdr:row>531</xdr:row>
                    <xdr:rowOff>19050</xdr:rowOff>
                  </from>
                  <to>
                    <xdr:col>8</xdr:col>
                    <xdr:colOff>514350</xdr:colOff>
                    <xdr:row>532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8" r:id="rId1049" name="Check Box 1046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9" r:id="rId1050" name="Check Box 1047">
              <controlPr defaultSize="0" autoFill="0" autoLine="0" autoPict="0">
                <anchor moveWithCells="1">
                  <from>
                    <xdr:col>8</xdr:col>
                    <xdr:colOff>190500</xdr:colOff>
                    <xdr:row>532</xdr:row>
                    <xdr:rowOff>19050</xdr:rowOff>
                  </from>
                  <to>
                    <xdr:col>8</xdr:col>
                    <xdr:colOff>514350</xdr:colOff>
                    <xdr:row>533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0" r:id="rId1051" name="Check Box 1048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1" r:id="rId1052" name="Check Box 1049">
              <controlPr defaultSize="0" autoFill="0" autoLine="0" autoPict="0">
                <anchor moveWithCells="1">
                  <from>
                    <xdr:col>8</xdr:col>
                    <xdr:colOff>190500</xdr:colOff>
                    <xdr:row>533</xdr:row>
                    <xdr:rowOff>19050</xdr:rowOff>
                  </from>
                  <to>
                    <xdr:col>8</xdr:col>
                    <xdr:colOff>514350</xdr:colOff>
                    <xdr:row>534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2" r:id="rId1053" name="Check Box 1050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3" r:id="rId1054" name="Check Box 1051">
              <controlPr defaultSize="0" autoFill="0" autoLine="0" autoPict="0">
                <anchor moveWithCells="1">
                  <from>
                    <xdr:col>8</xdr:col>
                    <xdr:colOff>190500</xdr:colOff>
                    <xdr:row>534</xdr:row>
                    <xdr:rowOff>19050</xdr:rowOff>
                  </from>
                  <to>
                    <xdr:col>8</xdr:col>
                    <xdr:colOff>514350</xdr:colOff>
                    <xdr:row>535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4" r:id="rId1055" name="Check Box 1052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5" r:id="rId1056" name="Check Box 1053">
              <controlPr defaultSize="0" autoFill="0" autoLine="0" autoPict="0">
                <anchor moveWithCells="1">
                  <from>
                    <xdr:col>8</xdr:col>
                    <xdr:colOff>190500</xdr:colOff>
                    <xdr:row>535</xdr:row>
                    <xdr:rowOff>19050</xdr:rowOff>
                  </from>
                  <to>
                    <xdr:col>8</xdr:col>
                    <xdr:colOff>514350</xdr:colOff>
                    <xdr:row>536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6" r:id="rId1057" name="Check Box 1054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7" r:id="rId1058" name="Check Box 1055">
              <controlPr defaultSize="0" autoFill="0" autoLine="0" autoPict="0">
                <anchor moveWithCells="1">
                  <from>
                    <xdr:col>8</xdr:col>
                    <xdr:colOff>190500</xdr:colOff>
                    <xdr:row>536</xdr:row>
                    <xdr:rowOff>19050</xdr:rowOff>
                  </from>
                  <to>
                    <xdr:col>8</xdr:col>
                    <xdr:colOff>514350</xdr:colOff>
                    <xdr:row>537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8" r:id="rId1059" name="Check Box 1056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89" r:id="rId1060" name="Check Box 1057">
              <controlPr defaultSize="0" autoFill="0" autoLine="0" autoPict="0">
                <anchor moveWithCells="1">
                  <from>
                    <xdr:col>8</xdr:col>
                    <xdr:colOff>190500</xdr:colOff>
                    <xdr:row>537</xdr:row>
                    <xdr:rowOff>19050</xdr:rowOff>
                  </from>
                  <to>
                    <xdr:col>8</xdr:col>
                    <xdr:colOff>514350</xdr:colOff>
                    <xdr:row>538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0" r:id="rId1061" name="Check Box 1058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1" r:id="rId1062" name="Check Box 1059">
              <controlPr defaultSize="0" autoFill="0" autoLine="0" autoPict="0">
                <anchor moveWithCells="1">
                  <from>
                    <xdr:col>8</xdr:col>
                    <xdr:colOff>190500</xdr:colOff>
                    <xdr:row>538</xdr:row>
                    <xdr:rowOff>19050</xdr:rowOff>
                  </from>
                  <to>
                    <xdr:col>8</xdr:col>
                    <xdr:colOff>514350</xdr:colOff>
                    <xdr:row>539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2" r:id="rId1063" name="Check Box 1060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3" r:id="rId1064" name="Check Box 1061">
              <controlPr defaultSize="0" autoFill="0" autoLine="0" autoPict="0">
                <anchor moveWithCells="1">
                  <from>
                    <xdr:col>8</xdr:col>
                    <xdr:colOff>190500</xdr:colOff>
                    <xdr:row>539</xdr:row>
                    <xdr:rowOff>19050</xdr:rowOff>
                  </from>
                  <to>
                    <xdr:col>8</xdr:col>
                    <xdr:colOff>514350</xdr:colOff>
                    <xdr:row>540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4" r:id="rId1065" name="Check Box 1062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5" r:id="rId1066" name="Check Box 1063">
              <controlPr defaultSize="0" autoFill="0" autoLine="0" autoPict="0">
                <anchor moveWithCells="1">
                  <from>
                    <xdr:col>8</xdr:col>
                    <xdr:colOff>190500</xdr:colOff>
                    <xdr:row>540</xdr:row>
                    <xdr:rowOff>19050</xdr:rowOff>
                  </from>
                  <to>
                    <xdr:col>8</xdr:col>
                    <xdr:colOff>514350</xdr:colOff>
                    <xdr:row>541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6" r:id="rId1067" name="Check Box 1064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7" r:id="rId1068" name="Check Box 1065">
              <controlPr defaultSize="0" autoFill="0" autoLine="0" autoPict="0">
                <anchor moveWithCells="1">
                  <from>
                    <xdr:col>8</xdr:col>
                    <xdr:colOff>190500</xdr:colOff>
                    <xdr:row>541</xdr:row>
                    <xdr:rowOff>19050</xdr:rowOff>
                  </from>
                  <to>
                    <xdr:col>8</xdr:col>
                    <xdr:colOff>514350</xdr:colOff>
                    <xdr:row>542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8" r:id="rId1069" name="Check Box 1066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99" r:id="rId1070" name="Check Box 1067">
              <controlPr defaultSize="0" autoFill="0" autoLine="0" autoPict="0">
                <anchor moveWithCells="1">
                  <from>
                    <xdr:col>8</xdr:col>
                    <xdr:colOff>190500</xdr:colOff>
                    <xdr:row>542</xdr:row>
                    <xdr:rowOff>19050</xdr:rowOff>
                  </from>
                  <to>
                    <xdr:col>8</xdr:col>
                    <xdr:colOff>514350</xdr:colOff>
                    <xdr:row>543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0" r:id="rId1071" name="Check Box 1068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1" r:id="rId1072" name="Check Box 1069">
              <controlPr defaultSize="0" autoFill="0" autoLine="0" autoPict="0">
                <anchor moveWithCells="1">
                  <from>
                    <xdr:col>8</xdr:col>
                    <xdr:colOff>190500</xdr:colOff>
                    <xdr:row>543</xdr:row>
                    <xdr:rowOff>19050</xdr:rowOff>
                  </from>
                  <to>
                    <xdr:col>8</xdr:col>
                    <xdr:colOff>514350</xdr:colOff>
                    <xdr:row>544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2" r:id="rId1073" name="Check Box 1070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3" r:id="rId1074" name="Check Box 1071">
              <controlPr defaultSize="0" autoFill="0" autoLine="0" autoPict="0">
                <anchor moveWithCells="1">
                  <from>
                    <xdr:col>8</xdr:col>
                    <xdr:colOff>190500</xdr:colOff>
                    <xdr:row>544</xdr:row>
                    <xdr:rowOff>19050</xdr:rowOff>
                  </from>
                  <to>
                    <xdr:col>8</xdr:col>
                    <xdr:colOff>514350</xdr:colOff>
                    <xdr:row>545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4" r:id="rId1075" name="Check Box 1072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5" r:id="rId1076" name="Check Box 1073">
              <controlPr defaultSize="0" autoFill="0" autoLine="0" autoPict="0">
                <anchor moveWithCells="1">
                  <from>
                    <xdr:col>8</xdr:col>
                    <xdr:colOff>190500</xdr:colOff>
                    <xdr:row>545</xdr:row>
                    <xdr:rowOff>19050</xdr:rowOff>
                  </from>
                  <to>
                    <xdr:col>8</xdr:col>
                    <xdr:colOff>514350</xdr:colOff>
                    <xdr:row>546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6" r:id="rId1077" name="Check Box 1074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7" r:id="rId1078" name="Check Box 1075">
              <controlPr defaultSize="0" autoFill="0" autoLine="0" autoPict="0">
                <anchor moveWithCells="1">
                  <from>
                    <xdr:col>8</xdr:col>
                    <xdr:colOff>190500</xdr:colOff>
                    <xdr:row>546</xdr:row>
                    <xdr:rowOff>19050</xdr:rowOff>
                  </from>
                  <to>
                    <xdr:col>8</xdr:col>
                    <xdr:colOff>514350</xdr:colOff>
                    <xdr:row>547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8" r:id="rId1079" name="Check Box 1076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09" r:id="rId1080" name="Check Box 1077">
              <controlPr defaultSize="0" autoFill="0" autoLine="0" autoPict="0">
                <anchor moveWithCells="1">
                  <from>
                    <xdr:col>8</xdr:col>
                    <xdr:colOff>190500</xdr:colOff>
                    <xdr:row>547</xdr:row>
                    <xdr:rowOff>19050</xdr:rowOff>
                  </from>
                  <to>
                    <xdr:col>8</xdr:col>
                    <xdr:colOff>514350</xdr:colOff>
                    <xdr:row>548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0" r:id="rId1081" name="Check Box 1078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1" r:id="rId1082" name="Check Box 1079">
              <controlPr defaultSize="0" autoFill="0" autoLine="0" autoPict="0">
                <anchor moveWithCells="1">
                  <from>
                    <xdr:col>8</xdr:col>
                    <xdr:colOff>190500</xdr:colOff>
                    <xdr:row>548</xdr:row>
                    <xdr:rowOff>19050</xdr:rowOff>
                  </from>
                  <to>
                    <xdr:col>8</xdr:col>
                    <xdr:colOff>514350</xdr:colOff>
                    <xdr:row>549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2" r:id="rId1083" name="Check Box 1080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3" r:id="rId1084" name="Check Box 1081">
              <controlPr defaultSize="0" autoFill="0" autoLine="0" autoPict="0">
                <anchor moveWithCells="1">
                  <from>
                    <xdr:col>8</xdr:col>
                    <xdr:colOff>190500</xdr:colOff>
                    <xdr:row>549</xdr:row>
                    <xdr:rowOff>19050</xdr:rowOff>
                  </from>
                  <to>
                    <xdr:col>8</xdr:col>
                    <xdr:colOff>514350</xdr:colOff>
                    <xdr:row>550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4" r:id="rId1085" name="Check Box 1082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5" r:id="rId1086" name="Check Box 1083">
              <controlPr defaultSize="0" autoFill="0" autoLine="0" autoPict="0">
                <anchor moveWithCells="1">
                  <from>
                    <xdr:col>8</xdr:col>
                    <xdr:colOff>190500</xdr:colOff>
                    <xdr:row>550</xdr:row>
                    <xdr:rowOff>19050</xdr:rowOff>
                  </from>
                  <to>
                    <xdr:col>8</xdr:col>
                    <xdr:colOff>514350</xdr:colOff>
                    <xdr:row>551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6" r:id="rId1087" name="Check Box 1084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7" r:id="rId1088" name="Check Box 1085">
              <controlPr defaultSize="0" autoFill="0" autoLine="0" autoPict="0">
                <anchor moveWithCells="1">
                  <from>
                    <xdr:col>8</xdr:col>
                    <xdr:colOff>190500</xdr:colOff>
                    <xdr:row>551</xdr:row>
                    <xdr:rowOff>19050</xdr:rowOff>
                  </from>
                  <to>
                    <xdr:col>8</xdr:col>
                    <xdr:colOff>514350</xdr:colOff>
                    <xdr:row>552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8" r:id="rId1089" name="Check Box 1086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19" r:id="rId1090" name="Check Box 1087">
              <controlPr defaultSize="0" autoFill="0" autoLine="0" autoPict="0">
                <anchor moveWithCells="1">
                  <from>
                    <xdr:col>8</xdr:col>
                    <xdr:colOff>190500</xdr:colOff>
                    <xdr:row>552</xdr:row>
                    <xdr:rowOff>19050</xdr:rowOff>
                  </from>
                  <to>
                    <xdr:col>8</xdr:col>
                    <xdr:colOff>514350</xdr:colOff>
                    <xdr:row>553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0" r:id="rId1091" name="Check Box 1088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1" r:id="rId1092" name="Check Box 1089">
              <controlPr defaultSize="0" autoFill="0" autoLine="0" autoPict="0">
                <anchor moveWithCells="1">
                  <from>
                    <xdr:col>8</xdr:col>
                    <xdr:colOff>190500</xdr:colOff>
                    <xdr:row>553</xdr:row>
                    <xdr:rowOff>19050</xdr:rowOff>
                  </from>
                  <to>
                    <xdr:col>8</xdr:col>
                    <xdr:colOff>514350</xdr:colOff>
                    <xdr:row>554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2" r:id="rId1093" name="Check Box 1090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3" r:id="rId1094" name="Check Box 1091">
              <controlPr defaultSize="0" autoFill="0" autoLine="0" autoPict="0">
                <anchor moveWithCells="1">
                  <from>
                    <xdr:col>8</xdr:col>
                    <xdr:colOff>190500</xdr:colOff>
                    <xdr:row>554</xdr:row>
                    <xdr:rowOff>19050</xdr:rowOff>
                  </from>
                  <to>
                    <xdr:col>8</xdr:col>
                    <xdr:colOff>514350</xdr:colOff>
                    <xdr:row>555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4" r:id="rId1095" name="Check Box 1092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5" r:id="rId1096" name="Check Box 1093">
              <controlPr defaultSize="0" autoFill="0" autoLine="0" autoPict="0">
                <anchor moveWithCells="1">
                  <from>
                    <xdr:col>8</xdr:col>
                    <xdr:colOff>190500</xdr:colOff>
                    <xdr:row>555</xdr:row>
                    <xdr:rowOff>19050</xdr:rowOff>
                  </from>
                  <to>
                    <xdr:col>8</xdr:col>
                    <xdr:colOff>514350</xdr:colOff>
                    <xdr:row>556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6" r:id="rId1097" name="Check Box 1094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7" r:id="rId1098" name="Check Box 1095">
              <controlPr defaultSize="0" autoFill="0" autoLine="0" autoPict="0">
                <anchor moveWithCells="1">
                  <from>
                    <xdr:col>8</xdr:col>
                    <xdr:colOff>190500</xdr:colOff>
                    <xdr:row>556</xdr:row>
                    <xdr:rowOff>19050</xdr:rowOff>
                  </from>
                  <to>
                    <xdr:col>8</xdr:col>
                    <xdr:colOff>514350</xdr:colOff>
                    <xdr:row>557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8" r:id="rId1099" name="Check Box 1096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29" r:id="rId1100" name="Check Box 1097">
              <controlPr defaultSize="0" autoFill="0" autoLine="0" autoPict="0">
                <anchor moveWithCells="1">
                  <from>
                    <xdr:col>8</xdr:col>
                    <xdr:colOff>190500</xdr:colOff>
                    <xdr:row>557</xdr:row>
                    <xdr:rowOff>19050</xdr:rowOff>
                  </from>
                  <to>
                    <xdr:col>8</xdr:col>
                    <xdr:colOff>514350</xdr:colOff>
                    <xdr:row>558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0" r:id="rId1101" name="Check Box 1098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1" r:id="rId1102" name="Check Box 1099">
              <controlPr defaultSize="0" autoFill="0" autoLine="0" autoPict="0">
                <anchor moveWithCells="1">
                  <from>
                    <xdr:col>8</xdr:col>
                    <xdr:colOff>190500</xdr:colOff>
                    <xdr:row>558</xdr:row>
                    <xdr:rowOff>19050</xdr:rowOff>
                  </from>
                  <to>
                    <xdr:col>8</xdr:col>
                    <xdr:colOff>514350</xdr:colOff>
                    <xdr:row>559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2" r:id="rId1103" name="Check Box 1100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3" r:id="rId1104" name="Check Box 1101">
              <controlPr defaultSize="0" autoFill="0" autoLine="0" autoPict="0">
                <anchor moveWithCells="1">
                  <from>
                    <xdr:col>8</xdr:col>
                    <xdr:colOff>190500</xdr:colOff>
                    <xdr:row>559</xdr:row>
                    <xdr:rowOff>19050</xdr:rowOff>
                  </from>
                  <to>
                    <xdr:col>8</xdr:col>
                    <xdr:colOff>514350</xdr:colOff>
                    <xdr:row>560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4" r:id="rId1105" name="Check Box 1102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5" r:id="rId1106" name="Check Box 1103">
              <controlPr defaultSize="0" autoFill="0" autoLine="0" autoPict="0">
                <anchor moveWithCells="1">
                  <from>
                    <xdr:col>8</xdr:col>
                    <xdr:colOff>190500</xdr:colOff>
                    <xdr:row>560</xdr:row>
                    <xdr:rowOff>19050</xdr:rowOff>
                  </from>
                  <to>
                    <xdr:col>8</xdr:col>
                    <xdr:colOff>514350</xdr:colOff>
                    <xdr:row>561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6" r:id="rId1107" name="Check Box 1104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7" r:id="rId1108" name="Check Box 1105">
              <controlPr defaultSize="0" autoFill="0" autoLine="0" autoPict="0">
                <anchor moveWithCells="1">
                  <from>
                    <xdr:col>8</xdr:col>
                    <xdr:colOff>190500</xdr:colOff>
                    <xdr:row>561</xdr:row>
                    <xdr:rowOff>19050</xdr:rowOff>
                  </from>
                  <to>
                    <xdr:col>8</xdr:col>
                    <xdr:colOff>514350</xdr:colOff>
                    <xdr:row>562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8" r:id="rId1109" name="Check Box 1106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39" r:id="rId1110" name="Check Box 1107">
              <controlPr defaultSize="0" autoFill="0" autoLine="0" autoPict="0">
                <anchor moveWithCells="1">
                  <from>
                    <xdr:col>8</xdr:col>
                    <xdr:colOff>190500</xdr:colOff>
                    <xdr:row>562</xdr:row>
                    <xdr:rowOff>19050</xdr:rowOff>
                  </from>
                  <to>
                    <xdr:col>8</xdr:col>
                    <xdr:colOff>514350</xdr:colOff>
                    <xdr:row>563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0" r:id="rId1111" name="Check Box 1108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1" r:id="rId1112" name="Check Box 1109">
              <controlPr defaultSize="0" autoFill="0" autoLine="0" autoPict="0">
                <anchor moveWithCells="1">
                  <from>
                    <xdr:col>8</xdr:col>
                    <xdr:colOff>190500</xdr:colOff>
                    <xdr:row>563</xdr:row>
                    <xdr:rowOff>19050</xdr:rowOff>
                  </from>
                  <to>
                    <xdr:col>8</xdr:col>
                    <xdr:colOff>514350</xdr:colOff>
                    <xdr:row>564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2" r:id="rId1113" name="Check Box 1110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3" r:id="rId1114" name="Check Box 1111">
              <controlPr defaultSize="0" autoFill="0" autoLine="0" autoPict="0">
                <anchor moveWithCells="1">
                  <from>
                    <xdr:col>8</xdr:col>
                    <xdr:colOff>190500</xdr:colOff>
                    <xdr:row>564</xdr:row>
                    <xdr:rowOff>19050</xdr:rowOff>
                  </from>
                  <to>
                    <xdr:col>8</xdr:col>
                    <xdr:colOff>514350</xdr:colOff>
                    <xdr:row>565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4" r:id="rId1115" name="Check Box 1112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5" r:id="rId1116" name="Check Box 1113">
              <controlPr defaultSize="0" autoFill="0" autoLine="0" autoPict="0">
                <anchor moveWithCells="1">
                  <from>
                    <xdr:col>8</xdr:col>
                    <xdr:colOff>190500</xdr:colOff>
                    <xdr:row>565</xdr:row>
                    <xdr:rowOff>19050</xdr:rowOff>
                  </from>
                  <to>
                    <xdr:col>8</xdr:col>
                    <xdr:colOff>514350</xdr:colOff>
                    <xdr:row>566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6" r:id="rId1117" name="Check Box 1114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7" r:id="rId1118" name="Check Box 1115">
              <controlPr defaultSize="0" autoFill="0" autoLine="0" autoPict="0">
                <anchor moveWithCells="1">
                  <from>
                    <xdr:col>8</xdr:col>
                    <xdr:colOff>190500</xdr:colOff>
                    <xdr:row>566</xdr:row>
                    <xdr:rowOff>19050</xdr:rowOff>
                  </from>
                  <to>
                    <xdr:col>8</xdr:col>
                    <xdr:colOff>514350</xdr:colOff>
                    <xdr:row>567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8" r:id="rId1119" name="Check Box 1116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49" r:id="rId1120" name="Check Box 1117">
              <controlPr defaultSize="0" autoFill="0" autoLine="0" autoPict="0">
                <anchor moveWithCells="1">
                  <from>
                    <xdr:col>8</xdr:col>
                    <xdr:colOff>190500</xdr:colOff>
                    <xdr:row>567</xdr:row>
                    <xdr:rowOff>19050</xdr:rowOff>
                  </from>
                  <to>
                    <xdr:col>8</xdr:col>
                    <xdr:colOff>514350</xdr:colOff>
                    <xdr:row>568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0" r:id="rId1121" name="Check Box 1118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1" r:id="rId1122" name="Check Box 1119">
              <controlPr defaultSize="0" autoFill="0" autoLine="0" autoPict="0">
                <anchor moveWithCells="1">
                  <from>
                    <xdr:col>8</xdr:col>
                    <xdr:colOff>190500</xdr:colOff>
                    <xdr:row>568</xdr:row>
                    <xdr:rowOff>19050</xdr:rowOff>
                  </from>
                  <to>
                    <xdr:col>8</xdr:col>
                    <xdr:colOff>514350</xdr:colOff>
                    <xdr:row>569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2" r:id="rId1123" name="Check Box 1120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3" r:id="rId1124" name="Check Box 1121">
              <controlPr defaultSize="0" autoFill="0" autoLine="0" autoPict="0">
                <anchor moveWithCells="1">
                  <from>
                    <xdr:col>8</xdr:col>
                    <xdr:colOff>190500</xdr:colOff>
                    <xdr:row>569</xdr:row>
                    <xdr:rowOff>19050</xdr:rowOff>
                  </from>
                  <to>
                    <xdr:col>8</xdr:col>
                    <xdr:colOff>514350</xdr:colOff>
                    <xdr:row>570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4" r:id="rId1125" name="Check Box 1122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5" r:id="rId1126" name="Check Box 1123">
              <controlPr defaultSize="0" autoFill="0" autoLine="0" autoPict="0">
                <anchor moveWithCells="1">
                  <from>
                    <xdr:col>8</xdr:col>
                    <xdr:colOff>190500</xdr:colOff>
                    <xdr:row>570</xdr:row>
                    <xdr:rowOff>19050</xdr:rowOff>
                  </from>
                  <to>
                    <xdr:col>8</xdr:col>
                    <xdr:colOff>514350</xdr:colOff>
                    <xdr:row>571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6" r:id="rId1127" name="Check Box 1124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7" r:id="rId1128" name="Check Box 1125">
              <controlPr defaultSize="0" autoFill="0" autoLine="0" autoPict="0">
                <anchor moveWithCells="1">
                  <from>
                    <xdr:col>8</xdr:col>
                    <xdr:colOff>190500</xdr:colOff>
                    <xdr:row>571</xdr:row>
                    <xdr:rowOff>19050</xdr:rowOff>
                  </from>
                  <to>
                    <xdr:col>8</xdr:col>
                    <xdr:colOff>514350</xdr:colOff>
                    <xdr:row>572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8" r:id="rId1129" name="Check Box 1126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59" r:id="rId1130" name="Check Box 1127">
              <controlPr defaultSize="0" autoFill="0" autoLine="0" autoPict="0">
                <anchor moveWithCells="1">
                  <from>
                    <xdr:col>8</xdr:col>
                    <xdr:colOff>190500</xdr:colOff>
                    <xdr:row>572</xdr:row>
                    <xdr:rowOff>19050</xdr:rowOff>
                  </from>
                  <to>
                    <xdr:col>8</xdr:col>
                    <xdr:colOff>514350</xdr:colOff>
                    <xdr:row>573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0" r:id="rId1131" name="Check Box 1128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1" r:id="rId1132" name="Check Box 1129">
              <controlPr defaultSize="0" autoFill="0" autoLine="0" autoPict="0">
                <anchor moveWithCells="1">
                  <from>
                    <xdr:col>8</xdr:col>
                    <xdr:colOff>190500</xdr:colOff>
                    <xdr:row>573</xdr:row>
                    <xdr:rowOff>19050</xdr:rowOff>
                  </from>
                  <to>
                    <xdr:col>8</xdr:col>
                    <xdr:colOff>514350</xdr:colOff>
                    <xdr:row>574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2" r:id="rId1133" name="Check Box 1130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3" r:id="rId1134" name="Check Box 1131">
              <controlPr defaultSize="0" autoFill="0" autoLine="0" autoPict="0">
                <anchor moveWithCells="1">
                  <from>
                    <xdr:col>8</xdr:col>
                    <xdr:colOff>190500</xdr:colOff>
                    <xdr:row>574</xdr:row>
                    <xdr:rowOff>19050</xdr:rowOff>
                  </from>
                  <to>
                    <xdr:col>8</xdr:col>
                    <xdr:colOff>514350</xdr:colOff>
                    <xdr:row>575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4" r:id="rId1135" name="Check Box 1132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5" r:id="rId1136" name="Check Box 1133">
              <controlPr defaultSize="0" autoFill="0" autoLine="0" autoPict="0">
                <anchor moveWithCells="1">
                  <from>
                    <xdr:col>8</xdr:col>
                    <xdr:colOff>190500</xdr:colOff>
                    <xdr:row>575</xdr:row>
                    <xdr:rowOff>19050</xdr:rowOff>
                  </from>
                  <to>
                    <xdr:col>8</xdr:col>
                    <xdr:colOff>514350</xdr:colOff>
                    <xdr:row>576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6" r:id="rId1137" name="Check Box 1134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7" r:id="rId1138" name="Check Box 1135">
              <controlPr defaultSize="0" autoFill="0" autoLine="0" autoPict="0">
                <anchor moveWithCells="1">
                  <from>
                    <xdr:col>8</xdr:col>
                    <xdr:colOff>190500</xdr:colOff>
                    <xdr:row>576</xdr:row>
                    <xdr:rowOff>19050</xdr:rowOff>
                  </from>
                  <to>
                    <xdr:col>8</xdr:col>
                    <xdr:colOff>514350</xdr:colOff>
                    <xdr:row>577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8" r:id="rId1139" name="Check Box 1136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69" r:id="rId1140" name="Check Box 1137">
              <controlPr defaultSize="0" autoFill="0" autoLine="0" autoPict="0">
                <anchor moveWithCells="1">
                  <from>
                    <xdr:col>8</xdr:col>
                    <xdr:colOff>190500</xdr:colOff>
                    <xdr:row>577</xdr:row>
                    <xdr:rowOff>19050</xdr:rowOff>
                  </from>
                  <to>
                    <xdr:col>8</xdr:col>
                    <xdr:colOff>514350</xdr:colOff>
                    <xdr:row>578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0" r:id="rId1141" name="Check Box 1138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1" r:id="rId1142" name="Check Box 1139">
              <controlPr defaultSize="0" autoFill="0" autoLine="0" autoPict="0">
                <anchor moveWithCells="1">
                  <from>
                    <xdr:col>8</xdr:col>
                    <xdr:colOff>190500</xdr:colOff>
                    <xdr:row>578</xdr:row>
                    <xdr:rowOff>19050</xdr:rowOff>
                  </from>
                  <to>
                    <xdr:col>8</xdr:col>
                    <xdr:colOff>514350</xdr:colOff>
                    <xdr:row>579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2" r:id="rId1143" name="Check Box 1140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3" r:id="rId1144" name="Check Box 1141">
              <controlPr defaultSize="0" autoFill="0" autoLine="0" autoPict="0">
                <anchor moveWithCells="1">
                  <from>
                    <xdr:col>8</xdr:col>
                    <xdr:colOff>190500</xdr:colOff>
                    <xdr:row>579</xdr:row>
                    <xdr:rowOff>19050</xdr:rowOff>
                  </from>
                  <to>
                    <xdr:col>8</xdr:col>
                    <xdr:colOff>514350</xdr:colOff>
                    <xdr:row>580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4" r:id="rId1145" name="Check Box 1142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5" r:id="rId1146" name="Check Box 1143">
              <controlPr defaultSize="0" autoFill="0" autoLine="0" autoPict="0">
                <anchor moveWithCells="1">
                  <from>
                    <xdr:col>8</xdr:col>
                    <xdr:colOff>190500</xdr:colOff>
                    <xdr:row>580</xdr:row>
                    <xdr:rowOff>19050</xdr:rowOff>
                  </from>
                  <to>
                    <xdr:col>8</xdr:col>
                    <xdr:colOff>514350</xdr:colOff>
                    <xdr:row>581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6" r:id="rId1147" name="Check Box 1144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7" r:id="rId1148" name="Check Box 1145">
              <controlPr defaultSize="0" autoFill="0" autoLine="0" autoPict="0">
                <anchor moveWithCells="1">
                  <from>
                    <xdr:col>8</xdr:col>
                    <xdr:colOff>190500</xdr:colOff>
                    <xdr:row>581</xdr:row>
                    <xdr:rowOff>19050</xdr:rowOff>
                  </from>
                  <to>
                    <xdr:col>8</xdr:col>
                    <xdr:colOff>514350</xdr:colOff>
                    <xdr:row>582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8" r:id="rId1149" name="Check Box 1146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79" r:id="rId1150" name="Check Box 1147">
              <controlPr defaultSize="0" autoFill="0" autoLine="0" autoPict="0">
                <anchor moveWithCells="1">
                  <from>
                    <xdr:col>8</xdr:col>
                    <xdr:colOff>190500</xdr:colOff>
                    <xdr:row>582</xdr:row>
                    <xdr:rowOff>19050</xdr:rowOff>
                  </from>
                  <to>
                    <xdr:col>8</xdr:col>
                    <xdr:colOff>514350</xdr:colOff>
                    <xdr:row>583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0" r:id="rId1151" name="Check Box 1148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1" r:id="rId1152" name="Check Box 1149">
              <controlPr defaultSize="0" autoFill="0" autoLine="0" autoPict="0">
                <anchor moveWithCells="1">
                  <from>
                    <xdr:col>8</xdr:col>
                    <xdr:colOff>190500</xdr:colOff>
                    <xdr:row>583</xdr:row>
                    <xdr:rowOff>19050</xdr:rowOff>
                  </from>
                  <to>
                    <xdr:col>8</xdr:col>
                    <xdr:colOff>514350</xdr:colOff>
                    <xdr:row>584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2" r:id="rId1153" name="Check Box 1150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3" r:id="rId1154" name="Check Box 1151">
              <controlPr defaultSize="0" autoFill="0" autoLine="0" autoPict="0">
                <anchor moveWithCells="1">
                  <from>
                    <xdr:col>8</xdr:col>
                    <xdr:colOff>190500</xdr:colOff>
                    <xdr:row>584</xdr:row>
                    <xdr:rowOff>19050</xdr:rowOff>
                  </from>
                  <to>
                    <xdr:col>8</xdr:col>
                    <xdr:colOff>514350</xdr:colOff>
                    <xdr:row>585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4" r:id="rId1155" name="Check Box 1152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5" r:id="rId1156" name="Check Box 1153">
              <controlPr defaultSize="0" autoFill="0" autoLine="0" autoPict="0">
                <anchor moveWithCells="1">
                  <from>
                    <xdr:col>8</xdr:col>
                    <xdr:colOff>190500</xdr:colOff>
                    <xdr:row>585</xdr:row>
                    <xdr:rowOff>19050</xdr:rowOff>
                  </from>
                  <to>
                    <xdr:col>8</xdr:col>
                    <xdr:colOff>514350</xdr:colOff>
                    <xdr:row>586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6" r:id="rId1157" name="Check Box 1154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7" r:id="rId1158" name="Check Box 1155">
              <controlPr defaultSize="0" autoFill="0" autoLine="0" autoPict="0">
                <anchor moveWithCells="1">
                  <from>
                    <xdr:col>8</xdr:col>
                    <xdr:colOff>190500</xdr:colOff>
                    <xdr:row>586</xdr:row>
                    <xdr:rowOff>19050</xdr:rowOff>
                  </from>
                  <to>
                    <xdr:col>8</xdr:col>
                    <xdr:colOff>514350</xdr:colOff>
                    <xdr:row>587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8" r:id="rId1159" name="Check Box 1156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89" r:id="rId1160" name="Check Box 1157">
              <controlPr defaultSize="0" autoFill="0" autoLine="0" autoPict="0">
                <anchor moveWithCells="1">
                  <from>
                    <xdr:col>8</xdr:col>
                    <xdr:colOff>190500</xdr:colOff>
                    <xdr:row>587</xdr:row>
                    <xdr:rowOff>19050</xdr:rowOff>
                  </from>
                  <to>
                    <xdr:col>8</xdr:col>
                    <xdr:colOff>514350</xdr:colOff>
                    <xdr:row>588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0" r:id="rId1161" name="Check Box 1158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1" r:id="rId1162" name="Check Box 1159">
              <controlPr defaultSize="0" autoFill="0" autoLine="0" autoPict="0">
                <anchor moveWithCells="1">
                  <from>
                    <xdr:col>8</xdr:col>
                    <xdr:colOff>190500</xdr:colOff>
                    <xdr:row>588</xdr:row>
                    <xdr:rowOff>19050</xdr:rowOff>
                  </from>
                  <to>
                    <xdr:col>8</xdr:col>
                    <xdr:colOff>514350</xdr:colOff>
                    <xdr:row>589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2" r:id="rId1163" name="Check Box 1160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3" r:id="rId1164" name="Check Box 1161">
              <controlPr defaultSize="0" autoFill="0" autoLine="0" autoPict="0">
                <anchor moveWithCells="1">
                  <from>
                    <xdr:col>8</xdr:col>
                    <xdr:colOff>190500</xdr:colOff>
                    <xdr:row>589</xdr:row>
                    <xdr:rowOff>19050</xdr:rowOff>
                  </from>
                  <to>
                    <xdr:col>8</xdr:col>
                    <xdr:colOff>514350</xdr:colOff>
                    <xdr:row>590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4" r:id="rId1165" name="Check Box 1162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5" r:id="rId1166" name="Check Box 1163">
              <controlPr defaultSize="0" autoFill="0" autoLine="0" autoPict="0">
                <anchor moveWithCells="1">
                  <from>
                    <xdr:col>8</xdr:col>
                    <xdr:colOff>190500</xdr:colOff>
                    <xdr:row>590</xdr:row>
                    <xdr:rowOff>19050</xdr:rowOff>
                  </from>
                  <to>
                    <xdr:col>8</xdr:col>
                    <xdr:colOff>514350</xdr:colOff>
                    <xdr:row>591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6" r:id="rId1167" name="Check Box 1164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7" r:id="rId1168" name="Check Box 1165">
              <controlPr defaultSize="0" autoFill="0" autoLine="0" autoPict="0">
                <anchor moveWithCells="1">
                  <from>
                    <xdr:col>8</xdr:col>
                    <xdr:colOff>190500</xdr:colOff>
                    <xdr:row>591</xdr:row>
                    <xdr:rowOff>19050</xdr:rowOff>
                  </from>
                  <to>
                    <xdr:col>8</xdr:col>
                    <xdr:colOff>514350</xdr:colOff>
                    <xdr:row>592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8" r:id="rId1169" name="Check Box 1166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599" r:id="rId1170" name="Check Box 1167">
              <controlPr defaultSize="0" autoFill="0" autoLine="0" autoPict="0">
                <anchor moveWithCells="1">
                  <from>
                    <xdr:col>8</xdr:col>
                    <xdr:colOff>190500</xdr:colOff>
                    <xdr:row>592</xdr:row>
                    <xdr:rowOff>19050</xdr:rowOff>
                  </from>
                  <to>
                    <xdr:col>8</xdr:col>
                    <xdr:colOff>514350</xdr:colOff>
                    <xdr:row>593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0" r:id="rId1171" name="Check Box 1168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1" r:id="rId1172" name="Check Box 1169">
              <controlPr defaultSize="0" autoFill="0" autoLine="0" autoPict="0">
                <anchor moveWithCells="1">
                  <from>
                    <xdr:col>8</xdr:col>
                    <xdr:colOff>190500</xdr:colOff>
                    <xdr:row>593</xdr:row>
                    <xdr:rowOff>19050</xdr:rowOff>
                  </from>
                  <to>
                    <xdr:col>8</xdr:col>
                    <xdr:colOff>514350</xdr:colOff>
                    <xdr:row>594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2" r:id="rId1173" name="Check Box 1170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3" r:id="rId1174" name="Check Box 1171">
              <controlPr defaultSize="0" autoFill="0" autoLine="0" autoPict="0">
                <anchor moveWithCells="1">
                  <from>
                    <xdr:col>8</xdr:col>
                    <xdr:colOff>190500</xdr:colOff>
                    <xdr:row>594</xdr:row>
                    <xdr:rowOff>19050</xdr:rowOff>
                  </from>
                  <to>
                    <xdr:col>8</xdr:col>
                    <xdr:colOff>514350</xdr:colOff>
                    <xdr:row>595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4" r:id="rId1175" name="Check Box 1172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5" r:id="rId1176" name="Check Box 1173">
              <controlPr defaultSize="0" autoFill="0" autoLine="0" autoPict="0">
                <anchor moveWithCells="1">
                  <from>
                    <xdr:col>8</xdr:col>
                    <xdr:colOff>190500</xdr:colOff>
                    <xdr:row>595</xdr:row>
                    <xdr:rowOff>19050</xdr:rowOff>
                  </from>
                  <to>
                    <xdr:col>8</xdr:col>
                    <xdr:colOff>514350</xdr:colOff>
                    <xdr:row>596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6" r:id="rId1177" name="Check Box 1174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7" r:id="rId1178" name="Check Box 1175">
              <controlPr defaultSize="0" autoFill="0" autoLine="0" autoPict="0">
                <anchor moveWithCells="1">
                  <from>
                    <xdr:col>8</xdr:col>
                    <xdr:colOff>190500</xdr:colOff>
                    <xdr:row>596</xdr:row>
                    <xdr:rowOff>19050</xdr:rowOff>
                  </from>
                  <to>
                    <xdr:col>8</xdr:col>
                    <xdr:colOff>514350</xdr:colOff>
                    <xdr:row>597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8" r:id="rId1179" name="Check Box 1176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09" r:id="rId1180" name="Check Box 1177">
              <controlPr defaultSize="0" autoFill="0" autoLine="0" autoPict="0">
                <anchor moveWithCells="1">
                  <from>
                    <xdr:col>8</xdr:col>
                    <xdr:colOff>190500</xdr:colOff>
                    <xdr:row>597</xdr:row>
                    <xdr:rowOff>19050</xdr:rowOff>
                  </from>
                  <to>
                    <xdr:col>8</xdr:col>
                    <xdr:colOff>514350</xdr:colOff>
                    <xdr:row>598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0" r:id="rId1181" name="Check Box 1178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1" r:id="rId1182" name="Check Box 1179">
              <controlPr defaultSize="0" autoFill="0" autoLine="0" autoPict="0">
                <anchor moveWithCells="1">
                  <from>
                    <xdr:col>8</xdr:col>
                    <xdr:colOff>190500</xdr:colOff>
                    <xdr:row>598</xdr:row>
                    <xdr:rowOff>19050</xdr:rowOff>
                  </from>
                  <to>
                    <xdr:col>8</xdr:col>
                    <xdr:colOff>514350</xdr:colOff>
                    <xdr:row>599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2" r:id="rId1183" name="Check Box 1180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3" r:id="rId1184" name="Check Box 1181">
              <controlPr defaultSize="0" autoFill="0" autoLine="0" autoPict="0">
                <anchor moveWithCells="1">
                  <from>
                    <xdr:col>8</xdr:col>
                    <xdr:colOff>190500</xdr:colOff>
                    <xdr:row>599</xdr:row>
                    <xdr:rowOff>19050</xdr:rowOff>
                  </from>
                  <to>
                    <xdr:col>8</xdr:col>
                    <xdr:colOff>514350</xdr:colOff>
                    <xdr:row>600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4" r:id="rId1185" name="Check Box 1182">
              <controlPr defaultSize="0" autoFill="0" autoLine="0" autoPict="0">
                <anchor moveWithCells="1">
                  <from>
                    <xdr:col>8</xdr:col>
                    <xdr:colOff>190500</xdr:colOff>
                    <xdr:row>600</xdr:row>
                    <xdr:rowOff>19050</xdr:rowOff>
                  </from>
                  <to>
                    <xdr:col>8</xdr:col>
                    <xdr:colOff>514350</xdr:colOff>
                    <xdr:row>601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23" r:id="rId1186" name="Check Box 1191">
              <controlPr defaultSize="0" autoFill="0" autoLine="0" autoPict="0">
                <anchor moveWithCells="1">
                  <from>
                    <xdr:col>8</xdr:col>
                    <xdr:colOff>190500</xdr:colOff>
                    <xdr:row>59</xdr:row>
                    <xdr:rowOff>19050</xdr:rowOff>
                  </from>
                  <to>
                    <xdr:col>8</xdr:col>
                    <xdr:colOff>495300</xdr:colOff>
                    <xdr:row>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16" r:id="rId1187" name="Check Box 1184">
              <controlPr defaultSize="0" autoFill="0" autoLine="0" autoPict="0">
                <anchor moveWithCells="1">
                  <from>
                    <xdr:col>8</xdr:col>
                    <xdr:colOff>190500</xdr:colOff>
                    <xdr:row>6</xdr:row>
                    <xdr:rowOff>19050</xdr:rowOff>
                  </from>
                  <to>
                    <xdr:col>8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showInputMessage="1" showErrorMessage="1" xr:uid="{F351583D-8C58-4011-BE83-A9CFFF117727}">
          <x14:formula1>
            <xm:f>'ne pas toucher'!$G$3:$G$9</xm:f>
          </x14:formula1>
          <xm:sqref>E7:E601</xm:sqref>
        </x14:dataValidation>
        <x14:dataValidation type="list" showInputMessage="1" showErrorMessage="1" xr:uid="{168071B0-2359-40B4-A261-A92968C93623}">
          <x14:formula1>
            <xm:f>'ne pas toucher'!$E$3:$E$21</xm:f>
          </x14:formula1>
          <xm:sqref>D7:D601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E13C-163A-445D-B78D-4B5A20E4B574}">
  <sheetPr>
    <tabColor rgb="FF0070C0"/>
  </sheetPr>
  <dimension ref="B1:E24"/>
  <sheetViews>
    <sheetView workbookViewId="0">
      <selection activeCell="G8" sqref="G8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style="68" customWidth="1"/>
  </cols>
  <sheetData>
    <row r="1" spans="2:5" ht="8.1" customHeight="1" thickBot="1" x14ac:dyDescent="0.3"/>
    <row r="2" spans="2:5" ht="20.25" thickTop="1" thickBot="1" x14ac:dyDescent="0.3">
      <c r="B2" s="137" t="s">
        <v>63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9" t="s">
        <v>53</v>
      </c>
      <c r="D4" s="70" t="s">
        <v>54</v>
      </c>
      <c r="E4" s="73" t="s">
        <v>55</v>
      </c>
    </row>
    <row r="5" spans="2:5" ht="19.5" thickTop="1" x14ac:dyDescent="0.25">
      <c r="B5" s="37" t="s">
        <v>38</v>
      </c>
      <c r="C5" s="78">
        <f>SUMIF('COMPTE 2024'!D7:D601,"Banque",'COMPTE 2024'!G7:G601)</f>
        <v>34</v>
      </c>
      <c r="D5" s="120">
        <f>SUMIF('COMPTE 2024'!D7:D601,"Banque",'COMPTE 2024'!H7:H601)</f>
        <v>34</v>
      </c>
      <c r="E5" s="74"/>
    </row>
    <row r="6" spans="2:5" x14ac:dyDescent="0.25">
      <c r="B6" s="38" t="s">
        <v>39</v>
      </c>
      <c r="C6" s="79">
        <f>SUMIF('COMPTE 2024'!D7:D601,"Barbecue",'COMPTE 2024'!G7:G601)</f>
        <v>176.2</v>
      </c>
      <c r="D6" s="121"/>
      <c r="E6" s="77"/>
    </row>
    <row r="7" spans="2:5" x14ac:dyDescent="0.25">
      <c r="B7" s="38" t="s">
        <v>40</v>
      </c>
      <c r="C7" s="79">
        <f>SUMIF('COMPTE 2024'!D7:D601,"Brocante",'COMPTE 2024'!G7:G601)</f>
        <v>567.5</v>
      </c>
      <c r="D7" s="119">
        <f>SUMIF('COMPTE 2024'!D7:D601,"Brocante",'COMPTE 2024'!H7:H601)</f>
        <v>10977.439999999999</v>
      </c>
      <c r="E7" s="122">
        <f>-C7+D7</f>
        <v>10409.939999999999</v>
      </c>
    </row>
    <row r="8" spans="2:5" x14ac:dyDescent="0.25">
      <c r="B8" s="38" t="s">
        <v>41</v>
      </c>
      <c r="C8" s="79">
        <f>SUMIF('COMPTE 2024'!D7:D601,"Calendrier",'COMPTE 2024'!G7:G601)</f>
        <v>843.1</v>
      </c>
      <c r="D8" s="119">
        <f>SUMIF('COMPTE 2024'!D7:D601,"Calendrier",'COMPTE 2024'!H7:H601)</f>
        <v>11524</v>
      </c>
      <c r="E8" s="122">
        <f>-C8+D8</f>
        <v>10680.9</v>
      </c>
    </row>
    <row r="9" spans="2:5" x14ac:dyDescent="0.25">
      <c r="B9" s="38" t="s">
        <v>42</v>
      </c>
      <c r="C9" s="79">
        <f>SUMIF('COMPTE 2024'!D7:D601,"Cérénomie",'COMPTE 2024'!G7:G601)</f>
        <v>0</v>
      </c>
      <c r="D9" s="71"/>
      <c r="E9" s="67"/>
    </row>
    <row r="10" spans="2:5" x14ac:dyDescent="0.25">
      <c r="B10" s="38" t="s">
        <v>43</v>
      </c>
      <c r="C10" s="79">
        <f>SUMIF('COMPTE 2024'!D7:D601,"Décès",'COMPTE 2024'!G7:G601)</f>
        <v>45</v>
      </c>
      <c r="D10" s="71"/>
      <c r="E10" s="67"/>
    </row>
    <row r="11" spans="2:5" x14ac:dyDescent="0.25">
      <c r="B11" s="38" t="s">
        <v>44</v>
      </c>
      <c r="C11" s="79">
        <f>SUMIF('COMPTE 2024'!D7:D601,"Divers",'COMPTE 2024'!G7:G601)</f>
        <v>28</v>
      </c>
      <c r="D11" s="71"/>
      <c r="E11" s="67"/>
    </row>
    <row r="12" spans="2:5" x14ac:dyDescent="0.25">
      <c r="B12" s="38" t="s">
        <v>45</v>
      </c>
      <c r="C12" s="79">
        <f>SUMIF('COMPTE 2024'!D7:D601,"Foyer",'COMPTE 2024'!G7:G601)</f>
        <v>3752.2500000000005</v>
      </c>
      <c r="D12" s="71"/>
      <c r="E12" s="67"/>
    </row>
    <row r="13" spans="2:5" x14ac:dyDescent="0.25">
      <c r="B13" s="38" t="s">
        <v>59</v>
      </c>
      <c r="C13" s="79">
        <f>SUMIF('COMPTE 2024'!D7:D601,"Don",'COMPTE 2024'!G7:G601)</f>
        <v>0</v>
      </c>
      <c r="D13" s="80">
        <f>SUMIF('COMPTE 2024'!D7:D601,"Don",'COMPTE 2024'!H7:H601)</f>
        <v>0</v>
      </c>
      <c r="E13" s="67"/>
    </row>
    <row r="14" spans="2:5" x14ac:dyDescent="0.25">
      <c r="B14" s="38" t="s">
        <v>46</v>
      </c>
      <c r="C14" s="79">
        <f>SUMIF('COMPTE 2024'!D7:D601,"Mariage",'COMPTE 2024'!G7:G601)</f>
        <v>0</v>
      </c>
      <c r="D14" s="71"/>
      <c r="E14" s="67"/>
    </row>
    <row r="15" spans="2:5" x14ac:dyDescent="0.25">
      <c r="B15" s="38" t="s">
        <v>47</v>
      </c>
      <c r="C15" s="79">
        <f>SUMIF('COMPTE 2024'!D7:D601,"Naissance",'COMPTE 2024'!G7:G601)</f>
        <v>0</v>
      </c>
      <c r="D15" s="71"/>
      <c r="E15" s="67"/>
    </row>
    <row r="16" spans="2:5" x14ac:dyDescent="0.25">
      <c r="B16" s="38" t="s">
        <v>48</v>
      </c>
      <c r="C16" s="79">
        <f>SUMIF('COMPTE 2024'!D7:D601,"Noel",'COMPTE 2024'!G7:G601)</f>
        <v>1507</v>
      </c>
      <c r="D16" s="71"/>
      <c r="E16" s="67"/>
    </row>
    <row r="17" spans="2:5" x14ac:dyDescent="0.25">
      <c r="B17" s="38" t="s">
        <v>49</v>
      </c>
      <c r="C17" s="79">
        <f>SUMIF('COMPTE 2024'!D7:D601,"Sainte-barbe",'COMPTE 2024'!G7:G601)</f>
        <v>1969.51</v>
      </c>
      <c r="D17" s="71"/>
      <c r="E17" s="67"/>
    </row>
    <row r="18" spans="2:5" x14ac:dyDescent="0.25">
      <c r="B18" s="38" t="s">
        <v>50</v>
      </c>
      <c r="C18" s="79">
        <f>SUMIF('COMPTE 2024'!D7:D601,"Solidarité",'COMPTE 2024'!G7:G601)</f>
        <v>0</v>
      </c>
      <c r="D18" s="71"/>
      <c r="E18" s="67"/>
    </row>
    <row r="19" spans="2:5" x14ac:dyDescent="0.25">
      <c r="B19" s="38" t="s">
        <v>51</v>
      </c>
      <c r="C19" s="79">
        <f>SUMIF('COMPTE 2024'!D7:D601,"Subvention",'COMPTE 2024'!G7:G601)</f>
        <v>0</v>
      </c>
      <c r="D19" s="80">
        <f>SUMIF('COMPTE 2024'!D7:D601,"SUBVENTION",'COMPTE 2024'!G7:G601)</f>
        <v>0</v>
      </c>
      <c r="E19" s="67"/>
    </row>
    <row r="20" spans="2:5" x14ac:dyDescent="0.25">
      <c r="B20" s="38" t="s">
        <v>52</v>
      </c>
      <c r="C20" s="79">
        <f>SUMIF('COMPTE 2024'!D7:D601,"Tombola",'COMPTE 2024'!G7:G601)</f>
        <v>0</v>
      </c>
      <c r="D20" s="71"/>
      <c r="E20" s="67"/>
    </row>
    <row r="21" spans="2:5" ht="19.5" thickBot="1" x14ac:dyDescent="0.3">
      <c r="B21" s="39" t="s">
        <v>17</v>
      </c>
      <c r="C21" s="81">
        <f>SUMIF('COMPTE 2024'!D7:D601,"U.D.S.P",'COMPTE 2024'!G7:G601)</f>
        <v>2244.2200000000003</v>
      </c>
      <c r="D21" s="72"/>
      <c r="E21" s="75"/>
    </row>
    <row r="22" spans="2:5" ht="20.25" thickTop="1" thickBot="1" x14ac:dyDescent="0.3"/>
    <row r="23" spans="2:5" ht="39.950000000000003" customHeight="1" thickTop="1" thickBot="1" x14ac:dyDescent="0.3">
      <c r="B23" s="140" t="s">
        <v>70</v>
      </c>
      <c r="C23" s="141"/>
      <c r="D23" s="44">
        <f>SUM(D5:D21)-SUM(C5:C21)</f>
        <v>11368.659999999996</v>
      </c>
      <c r="E23" s="76"/>
    </row>
    <row r="24" spans="2:5" ht="19.5" thickTop="1" x14ac:dyDescent="0.25"/>
  </sheetData>
  <mergeCells count="2">
    <mergeCell ref="B2:E2"/>
    <mergeCell ref="B23:C23"/>
  </mergeCells>
  <phoneticPr fontId="8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879CB-F3D6-4238-B83E-D1B7CAB2C2DB}">
  <dimension ref="B1:P501"/>
  <sheetViews>
    <sheetView workbookViewId="0">
      <pane ySplit="7" topLeftCell="A8" activePane="bottomLeft" state="frozen"/>
      <selection pane="bottomLeft" activeCell="C4" sqref="C4"/>
    </sheetView>
  </sheetViews>
  <sheetFormatPr defaultColWidth="11.42578125" defaultRowHeight="15" x14ac:dyDescent="0.25"/>
  <cols>
    <col min="1" max="1" width="1.7109375" customWidth="1"/>
    <col min="2" max="2" width="15.7109375" style="83" customWidth="1"/>
    <col min="3" max="3" width="50.7109375" style="1" customWidth="1"/>
    <col min="4" max="4" width="15.7109375" style="1" customWidth="1"/>
    <col min="5" max="6" width="20.7109375" style="1" customWidth="1"/>
    <col min="7" max="7" width="12.7109375" style="112" customWidth="1"/>
    <col min="8" max="8" width="12.7109375" style="107" customWidth="1"/>
    <col min="9" max="9" width="8.7109375" style="1" customWidth="1"/>
  </cols>
  <sheetData>
    <row r="1" spans="2:16" ht="3.95" customHeight="1" thickBot="1" x14ac:dyDescent="0.3"/>
    <row r="2" spans="2:16" ht="30" customHeight="1" thickTop="1" thickBot="1" x14ac:dyDescent="0.3">
      <c r="B2" s="142" t="s">
        <v>0</v>
      </c>
      <c r="C2" s="143"/>
      <c r="D2" s="143"/>
      <c r="E2" s="143"/>
      <c r="F2" s="143"/>
      <c r="G2" s="143"/>
      <c r="H2" s="143"/>
      <c r="I2" s="144"/>
    </row>
    <row r="3" spans="2:16" ht="16.5" thickTop="1" thickBot="1" x14ac:dyDescent="0.3"/>
    <row r="4" spans="2:16" ht="30" customHeight="1" thickTop="1" thickBot="1" x14ac:dyDescent="0.3">
      <c r="C4" s="29" t="s">
        <v>156</v>
      </c>
      <c r="F4" s="145" t="s">
        <v>73</v>
      </c>
      <c r="G4" s="146"/>
      <c r="H4" s="147" cm="1">
        <f t="array" ref="H4">SUM('ne pas toucher'!C16:C18,-G8:G500,H8:H500)</f>
        <v>18316.22</v>
      </c>
      <c r="I4" s="148"/>
    </row>
    <row r="5" spans="2:16" ht="15.75" thickTop="1" x14ac:dyDescent="0.25"/>
    <row r="6" spans="2:16" ht="15.75" thickBot="1" x14ac:dyDescent="0.3"/>
    <row r="7" spans="2:16" ht="35.1" customHeight="1" thickTop="1" thickBot="1" x14ac:dyDescent="0.3">
      <c r="B7" s="84" t="s">
        <v>27</v>
      </c>
      <c r="C7" s="18" t="s">
        <v>28</v>
      </c>
      <c r="D7" s="17" t="s">
        <v>29</v>
      </c>
      <c r="E7" s="17" t="s">
        <v>30</v>
      </c>
      <c r="F7" s="17" t="s">
        <v>31</v>
      </c>
      <c r="G7" s="111" t="s">
        <v>139</v>
      </c>
      <c r="H7" s="111" t="s">
        <v>140</v>
      </c>
      <c r="I7" s="20" t="s">
        <v>35</v>
      </c>
      <c r="M7" s="68"/>
    </row>
    <row r="8" spans="2:16" ht="18" customHeight="1" thickTop="1" thickBot="1" x14ac:dyDescent="0.3">
      <c r="B8" s="85">
        <v>45357</v>
      </c>
      <c r="C8" s="24" t="s">
        <v>71</v>
      </c>
      <c r="D8" s="24" t="s">
        <v>5</v>
      </c>
      <c r="E8" s="24" t="s">
        <v>36</v>
      </c>
      <c r="F8" s="24"/>
      <c r="G8" s="113"/>
      <c r="H8" s="108">
        <v>12494.46</v>
      </c>
      <c r="I8" s="3"/>
    </row>
    <row r="9" spans="2:16" ht="18" customHeight="1" thickTop="1" x14ac:dyDescent="0.25">
      <c r="B9" s="86">
        <v>45427</v>
      </c>
      <c r="C9" s="25" t="s">
        <v>138</v>
      </c>
      <c r="D9" s="25" t="s">
        <v>5</v>
      </c>
      <c r="E9" s="25" t="s">
        <v>36</v>
      </c>
      <c r="F9" s="25"/>
      <c r="G9" s="114">
        <v>2000</v>
      </c>
      <c r="H9" s="109"/>
      <c r="I9" s="3"/>
    </row>
    <row r="10" spans="2:16" ht="18" customHeight="1" x14ac:dyDescent="0.25">
      <c r="B10" s="86"/>
      <c r="C10" s="25"/>
      <c r="D10" s="25"/>
      <c r="E10" s="25"/>
      <c r="F10" s="25"/>
      <c r="G10" s="114"/>
      <c r="H10" s="109"/>
      <c r="I10" s="4"/>
    </row>
    <row r="11" spans="2:16" ht="18" customHeight="1" x14ac:dyDescent="0.25">
      <c r="B11" s="86"/>
      <c r="C11" s="25"/>
      <c r="D11" s="25"/>
      <c r="E11" s="25"/>
      <c r="F11" s="25"/>
      <c r="G11" s="114"/>
      <c r="H11" s="109"/>
      <c r="I11" s="4"/>
    </row>
    <row r="12" spans="2:16" ht="18" customHeight="1" x14ac:dyDescent="0.25">
      <c r="B12" s="86"/>
      <c r="C12" s="25"/>
      <c r="D12" s="25"/>
      <c r="E12" s="25"/>
      <c r="F12" s="25"/>
      <c r="G12" s="114"/>
      <c r="H12" s="109"/>
      <c r="I12" s="4"/>
      <c r="P12" s="68"/>
    </row>
    <row r="13" spans="2:16" ht="18" customHeight="1" x14ac:dyDescent="0.25">
      <c r="B13" s="86"/>
      <c r="C13" s="25"/>
      <c r="D13" s="25"/>
      <c r="E13" s="25"/>
      <c r="F13" s="25"/>
      <c r="G13" s="114"/>
      <c r="H13" s="109"/>
      <c r="I13" s="4"/>
    </row>
    <row r="14" spans="2:16" ht="18" customHeight="1" x14ac:dyDescent="0.25">
      <c r="B14" s="86"/>
      <c r="C14" s="25"/>
      <c r="D14" s="25"/>
      <c r="E14" s="25"/>
      <c r="F14" s="25"/>
      <c r="G14" s="114"/>
      <c r="H14" s="109"/>
      <c r="I14" s="4"/>
    </row>
    <row r="15" spans="2:16" ht="18" customHeight="1" x14ac:dyDescent="0.25">
      <c r="B15" s="86"/>
      <c r="C15" s="25"/>
      <c r="D15" s="25"/>
      <c r="E15" s="25"/>
      <c r="F15" s="25"/>
      <c r="G15" s="114"/>
      <c r="H15" s="109"/>
      <c r="I15" s="4"/>
    </row>
    <row r="16" spans="2:16" ht="18" customHeight="1" x14ac:dyDescent="0.25">
      <c r="B16" s="86"/>
      <c r="C16" s="25"/>
      <c r="D16" s="25"/>
      <c r="E16" s="25"/>
      <c r="F16" s="25"/>
      <c r="G16" s="114"/>
      <c r="H16" s="109"/>
      <c r="I16" s="4"/>
    </row>
    <row r="17" spans="2:9" ht="18" customHeight="1" x14ac:dyDescent="0.25">
      <c r="B17" s="86"/>
      <c r="C17" s="25"/>
      <c r="D17" s="25"/>
      <c r="E17" s="25"/>
      <c r="F17" s="25"/>
      <c r="G17" s="114"/>
      <c r="H17" s="109"/>
      <c r="I17" s="4"/>
    </row>
    <row r="18" spans="2:9" ht="18" customHeight="1" x14ac:dyDescent="0.25">
      <c r="B18" s="86"/>
      <c r="C18" s="25"/>
      <c r="D18" s="25"/>
      <c r="E18" s="25"/>
      <c r="F18" s="25"/>
      <c r="G18" s="114"/>
      <c r="H18" s="109"/>
      <c r="I18" s="4"/>
    </row>
    <row r="19" spans="2:9" ht="18" customHeight="1" x14ac:dyDescent="0.25">
      <c r="B19" s="86"/>
      <c r="C19" s="25"/>
      <c r="D19" s="25"/>
      <c r="E19" s="25"/>
      <c r="F19" s="25"/>
      <c r="G19" s="114"/>
      <c r="H19" s="109"/>
      <c r="I19" s="4"/>
    </row>
    <row r="20" spans="2:9" ht="18" customHeight="1" x14ac:dyDescent="0.25">
      <c r="B20" s="86"/>
      <c r="C20" s="25"/>
      <c r="D20" s="25"/>
      <c r="E20" s="25"/>
      <c r="F20" s="25"/>
      <c r="G20" s="114"/>
      <c r="H20" s="109"/>
      <c r="I20" s="4"/>
    </row>
    <row r="21" spans="2:9" ht="18" customHeight="1" x14ac:dyDescent="0.25">
      <c r="B21" s="86"/>
      <c r="C21" s="25"/>
      <c r="D21" s="25"/>
      <c r="E21" s="25"/>
      <c r="F21" s="25"/>
      <c r="G21" s="114"/>
      <c r="H21" s="109"/>
      <c r="I21" s="4"/>
    </row>
    <row r="22" spans="2:9" ht="18" customHeight="1" x14ac:dyDescent="0.25">
      <c r="B22" s="86"/>
      <c r="C22" s="25"/>
      <c r="D22" s="25"/>
      <c r="E22" s="25"/>
      <c r="F22" s="25"/>
      <c r="G22" s="114"/>
      <c r="H22" s="109"/>
      <c r="I22" s="4"/>
    </row>
    <row r="23" spans="2:9" ht="18" customHeight="1" x14ac:dyDescent="0.25">
      <c r="B23" s="86"/>
      <c r="C23" s="25"/>
      <c r="D23" s="25"/>
      <c r="E23" s="25"/>
      <c r="F23" s="25"/>
      <c r="G23" s="114"/>
      <c r="H23" s="109"/>
      <c r="I23" s="4"/>
    </row>
    <row r="24" spans="2:9" ht="18" customHeight="1" x14ac:dyDescent="0.25">
      <c r="B24" s="86"/>
      <c r="C24" s="25"/>
      <c r="D24" s="25"/>
      <c r="E24" s="25"/>
      <c r="F24" s="25"/>
      <c r="G24" s="114"/>
      <c r="H24" s="109"/>
      <c r="I24" s="4"/>
    </row>
    <row r="25" spans="2:9" ht="18" customHeight="1" x14ac:dyDescent="0.25">
      <c r="B25" s="86"/>
      <c r="C25" s="25"/>
      <c r="D25" s="25"/>
      <c r="E25" s="25"/>
      <c r="F25" s="25"/>
      <c r="G25" s="114"/>
      <c r="H25" s="109"/>
      <c r="I25" s="4"/>
    </row>
    <row r="26" spans="2:9" ht="18" customHeight="1" x14ac:dyDescent="0.25">
      <c r="B26" s="86"/>
      <c r="C26" s="25"/>
      <c r="D26" s="25"/>
      <c r="E26" s="25"/>
      <c r="F26" s="25"/>
      <c r="G26" s="114"/>
      <c r="H26" s="109"/>
      <c r="I26" s="4"/>
    </row>
    <row r="27" spans="2:9" ht="18" customHeight="1" x14ac:dyDescent="0.25">
      <c r="B27" s="86"/>
      <c r="C27" s="25"/>
      <c r="D27" s="25"/>
      <c r="E27" s="25"/>
      <c r="F27" s="25"/>
      <c r="G27" s="114"/>
      <c r="H27" s="109"/>
      <c r="I27" s="4"/>
    </row>
    <row r="28" spans="2:9" ht="18" customHeight="1" x14ac:dyDescent="0.25">
      <c r="B28" s="86"/>
      <c r="C28" s="25"/>
      <c r="D28" s="25"/>
      <c r="E28" s="25"/>
      <c r="F28" s="25"/>
      <c r="G28" s="114"/>
      <c r="H28" s="109"/>
      <c r="I28" s="4"/>
    </row>
    <row r="29" spans="2:9" ht="18" customHeight="1" x14ac:dyDescent="0.25">
      <c r="B29" s="86"/>
      <c r="C29" s="25"/>
      <c r="D29" s="25"/>
      <c r="E29" s="25"/>
      <c r="F29" s="25"/>
      <c r="G29" s="114"/>
      <c r="H29" s="109"/>
      <c r="I29" s="4"/>
    </row>
    <row r="30" spans="2:9" ht="18" customHeight="1" x14ac:dyDescent="0.25">
      <c r="B30" s="86"/>
      <c r="C30" s="25"/>
      <c r="D30" s="25"/>
      <c r="E30" s="25"/>
      <c r="F30" s="25"/>
      <c r="G30" s="114"/>
      <c r="H30" s="109"/>
      <c r="I30" s="4"/>
    </row>
    <row r="31" spans="2:9" ht="18" customHeight="1" x14ac:dyDescent="0.25">
      <c r="B31" s="86"/>
      <c r="C31" s="25"/>
      <c r="D31" s="25"/>
      <c r="E31" s="25"/>
      <c r="F31" s="25"/>
      <c r="G31" s="114"/>
      <c r="H31" s="109"/>
      <c r="I31" s="4"/>
    </row>
    <row r="32" spans="2:9" ht="18" customHeight="1" x14ac:dyDescent="0.25">
      <c r="B32" s="86"/>
      <c r="C32" s="25"/>
      <c r="D32" s="25"/>
      <c r="E32" s="25"/>
      <c r="F32" s="25"/>
      <c r="G32" s="114"/>
      <c r="H32" s="109"/>
      <c r="I32" s="4"/>
    </row>
    <row r="33" spans="2:9" ht="18" customHeight="1" x14ac:dyDescent="0.25">
      <c r="B33" s="86"/>
      <c r="C33" s="25"/>
      <c r="D33" s="25"/>
      <c r="E33" s="25"/>
      <c r="F33" s="25"/>
      <c r="G33" s="114"/>
      <c r="H33" s="109"/>
      <c r="I33" s="4"/>
    </row>
    <row r="34" spans="2:9" ht="18" customHeight="1" x14ac:dyDescent="0.25">
      <c r="B34" s="86"/>
      <c r="C34" s="25"/>
      <c r="D34" s="25"/>
      <c r="E34" s="25"/>
      <c r="F34" s="25"/>
      <c r="G34" s="114"/>
      <c r="H34" s="109"/>
      <c r="I34" s="4"/>
    </row>
    <row r="35" spans="2:9" ht="18" customHeight="1" x14ac:dyDescent="0.25">
      <c r="B35" s="86"/>
      <c r="C35" s="25"/>
      <c r="D35" s="25"/>
      <c r="E35" s="25"/>
      <c r="F35" s="25"/>
      <c r="G35" s="114"/>
      <c r="H35" s="109"/>
      <c r="I35" s="4"/>
    </row>
    <row r="36" spans="2:9" ht="18" customHeight="1" x14ac:dyDescent="0.25">
      <c r="B36" s="86"/>
      <c r="C36" s="25"/>
      <c r="D36" s="25"/>
      <c r="E36" s="25"/>
      <c r="F36" s="25"/>
      <c r="G36" s="114"/>
      <c r="H36" s="109"/>
      <c r="I36" s="4"/>
    </row>
    <row r="37" spans="2:9" ht="18" customHeight="1" x14ac:dyDescent="0.25">
      <c r="B37" s="86"/>
      <c r="C37" s="25"/>
      <c r="D37" s="25"/>
      <c r="E37" s="25"/>
      <c r="F37" s="25"/>
      <c r="G37" s="114"/>
      <c r="H37" s="109"/>
      <c r="I37" s="4"/>
    </row>
    <row r="38" spans="2:9" ht="18" customHeight="1" x14ac:dyDescent="0.25">
      <c r="B38" s="86"/>
      <c r="C38" s="25"/>
      <c r="D38" s="25"/>
      <c r="E38" s="25"/>
      <c r="F38" s="25"/>
      <c r="G38" s="114"/>
      <c r="H38" s="109"/>
      <c r="I38" s="4"/>
    </row>
    <row r="39" spans="2:9" ht="18" customHeight="1" x14ac:dyDescent="0.25">
      <c r="B39" s="86"/>
      <c r="C39" s="25"/>
      <c r="D39" s="25"/>
      <c r="E39" s="25"/>
      <c r="F39" s="25"/>
      <c r="G39" s="114"/>
      <c r="H39" s="109"/>
      <c r="I39" s="4"/>
    </row>
    <row r="40" spans="2:9" ht="18" customHeight="1" x14ac:dyDescent="0.25">
      <c r="B40" s="86"/>
      <c r="C40" s="25"/>
      <c r="D40" s="25"/>
      <c r="E40" s="25"/>
      <c r="F40" s="25"/>
      <c r="G40" s="114"/>
      <c r="H40" s="109"/>
      <c r="I40" s="4"/>
    </row>
    <row r="41" spans="2:9" ht="18" customHeight="1" x14ac:dyDescent="0.25">
      <c r="B41" s="86"/>
      <c r="C41" s="25"/>
      <c r="D41" s="25"/>
      <c r="E41" s="25"/>
      <c r="F41" s="25"/>
      <c r="G41" s="114"/>
      <c r="H41" s="109"/>
      <c r="I41" s="4"/>
    </row>
    <row r="42" spans="2:9" ht="18" customHeight="1" x14ac:dyDescent="0.25">
      <c r="B42" s="86"/>
      <c r="C42" s="25"/>
      <c r="D42" s="25"/>
      <c r="E42" s="25"/>
      <c r="F42" s="25"/>
      <c r="G42" s="114"/>
      <c r="H42" s="109"/>
      <c r="I42" s="4"/>
    </row>
    <row r="43" spans="2:9" ht="18" customHeight="1" x14ac:dyDescent="0.25">
      <c r="B43" s="86"/>
      <c r="C43" s="25"/>
      <c r="D43" s="25"/>
      <c r="E43" s="25"/>
      <c r="F43" s="25"/>
      <c r="G43" s="114"/>
      <c r="H43" s="109"/>
      <c r="I43" s="4"/>
    </row>
    <row r="44" spans="2:9" ht="18" customHeight="1" x14ac:dyDescent="0.25">
      <c r="B44" s="86"/>
      <c r="C44" s="25"/>
      <c r="D44" s="25"/>
      <c r="E44" s="25"/>
      <c r="F44" s="25"/>
      <c r="G44" s="114"/>
      <c r="H44" s="109"/>
      <c r="I44" s="4"/>
    </row>
    <row r="45" spans="2:9" ht="18" customHeight="1" x14ac:dyDescent="0.25">
      <c r="B45" s="86"/>
      <c r="C45" s="25"/>
      <c r="D45" s="25"/>
      <c r="E45" s="25"/>
      <c r="F45" s="25"/>
      <c r="G45" s="114"/>
      <c r="H45" s="109"/>
      <c r="I45" s="4"/>
    </row>
    <row r="46" spans="2:9" ht="18" customHeight="1" x14ac:dyDescent="0.25">
      <c r="B46" s="86"/>
      <c r="C46" s="25"/>
      <c r="D46" s="25"/>
      <c r="E46" s="25"/>
      <c r="F46" s="25"/>
      <c r="G46" s="114"/>
      <c r="H46" s="109"/>
      <c r="I46" s="4"/>
    </row>
    <row r="47" spans="2:9" ht="18" customHeight="1" x14ac:dyDescent="0.25">
      <c r="B47" s="86"/>
      <c r="C47" s="25"/>
      <c r="D47" s="25"/>
      <c r="E47" s="25"/>
      <c r="F47" s="25"/>
      <c r="G47" s="114"/>
      <c r="H47" s="109"/>
      <c r="I47" s="4"/>
    </row>
    <row r="48" spans="2:9" ht="18" customHeight="1" x14ac:dyDescent="0.25">
      <c r="B48" s="86"/>
      <c r="C48" s="25"/>
      <c r="D48" s="25"/>
      <c r="E48" s="25"/>
      <c r="F48" s="25"/>
      <c r="G48" s="114"/>
      <c r="H48" s="109"/>
      <c r="I48" s="4"/>
    </row>
    <row r="49" spans="2:9" ht="18" customHeight="1" x14ac:dyDescent="0.25">
      <c r="B49" s="86"/>
      <c r="C49" s="25"/>
      <c r="D49" s="25"/>
      <c r="E49" s="25"/>
      <c r="F49" s="25"/>
      <c r="G49" s="114"/>
      <c r="H49" s="109"/>
      <c r="I49" s="4"/>
    </row>
    <row r="50" spans="2:9" ht="18" customHeight="1" x14ac:dyDescent="0.25">
      <c r="B50" s="86"/>
      <c r="C50" s="25"/>
      <c r="D50" s="25"/>
      <c r="E50" s="25"/>
      <c r="F50" s="25"/>
      <c r="G50" s="114"/>
      <c r="H50" s="109"/>
      <c r="I50" s="4"/>
    </row>
    <row r="51" spans="2:9" ht="18" customHeight="1" x14ac:dyDescent="0.25">
      <c r="B51" s="86"/>
      <c r="C51" s="25"/>
      <c r="D51" s="25"/>
      <c r="E51" s="25"/>
      <c r="F51" s="25"/>
      <c r="G51" s="114"/>
      <c r="H51" s="109"/>
      <c r="I51" s="4"/>
    </row>
    <row r="52" spans="2:9" ht="18" customHeight="1" x14ac:dyDescent="0.25">
      <c r="B52" s="86"/>
      <c r="C52" s="25"/>
      <c r="D52" s="25"/>
      <c r="E52" s="25"/>
      <c r="F52" s="25"/>
      <c r="G52" s="114"/>
      <c r="H52" s="109"/>
      <c r="I52" s="4"/>
    </row>
    <row r="53" spans="2:9" ht="18" customHeight="1" x14ac:dyDescent="0.25">
      <c r="B53" s="86"/>
      <c r="C53" s="25"/>
      <c r="D53" s="25"/>
      <c r="E53" s="25"/>
      <c r="F53" s="25"/>
      <c r="G53" s="114"/>
      <c r="H53" s="109"/>
      <c r="I53" s="4"/>
    </row>
    <row r="54" spans="2:9" ht="18" customHeight="1" x14ac:dyDescent="0.25">
      <c r="B54" s="86"/>
      <c r="C54" s="25"/>
      <c r="D54" s="25"/>
      <c r="E54" s="25"/>
      <c r="F54" s="25"/>
      <c r="G54" s="114"/>
      <c r="H54" s="109"/>
      <c r="I54" s="4"/>
    </row>
    <row r="55" spans="2:9" ht="18" customHeight="1" x14ac:dyDescent="0.25">
      <c r="B55" s="86"/>
      <c r="C55" s="25"/>
      <c r="D55" s="25"/>
      <c r="E55" s="25"/>
      <c r="F55" s="25"/>
      <c r="G55" s="114"/>
      <c r="H55" s="109"/>
      <c r="I55" s="4"/>
    </row>
    <row r="56" spans="2:9" ht="18" customHeight="1" x14ac:dyDescent="0.25">
      <c r="B56" s="86"/>
      <c r="C56" s="25"/>
      <c r="D56" s="25"/>
      <c r="E56" s="25"/>
      <c r="F56" s="25"/>
      <c r="G56" s="114"/>
      <c r="H56" s="109"/>
      <c r="I56" s="4"/>
    </row>
    <row r="57" spans="2:9" ht="18" customHeight="1" x14ac:dyDescent="0.25">
      <c r="B57" s="86"/>
      <c r="C57" s="25"/>
      <c r="D57" s="25"/>
      <c r="E57" s="25"/>
      <c r="F57" s="25"/>
      <c r="G57" s="114"/>
      <c r="H57" s="109"/>
      <c r="I57" s="4"/>
    </row>
    <row r="58" spans="2:9" ht="18" customHeight="1" x14ac:dyDescent="0.25">
      <c r="B58" s="86"/>
      <c r="C58" s="25"/>
      <c r="D58" s="25"/>
      <c r="E58" s="25"/>
      <c r="F58" s="25"/>
      <c r="G58" s="114"/>
      <c r="H58" s="109"/>
      <c r="I58" s="4"/>
    </row>
    <row r="59" spans="2:9" ht="18" customHeight="1" x14ac:dyDescent="0.25">
      <c r="B59" s="86"/>
      <c r="C59" s="25"/>
      <c r="D59" s="25"/>
      <c r="E59" s="25"/>
      <c r="F59" s="25"/>
      <c r="G59" s="114"/>
      <c r="H59" s="109"/>
      <c r="I59" s="4"/>
    </row>
    <row r="60" spans="2:9" ht="18" customHeight="1" x14ac:dyDescent="0.25">
      <c r="B60" s="86"/>
      <c r="C60" s="25"/>
      <c r="D60" s="25"/>
      <c r="E60" s="25"/>
      <c r="F60" s="25"/>
      <c r="G60" s="114"/>
      <c r="H60" s="109"/>
      <c r="I60" s="4"/>
    </row>
    <row r="61" spans="2:9" ht="18" customHeight="1" x14ac:dyDescent="0.25">
      <c r="B61" s="86"/>
      <c r="C61" s="25"/>
      <c r="D61" s="25"/>
      <c r="E61" s="25"/>
      <c r="F61" s="25"/>
      <c r="G61" s="114"/>
      <c r="H61" s="109"/>
      <c r="I61" s="4"/>
    </row>
    <row r="62" spans="2:9" ht="18" customHeight="1" x14ac:dyDescent="0.25">
      <c r="B62" s="86"/>
      <c r="C62" s="25"/>
      <c r="D62" s="25"/>
      <c r="E62" s="25"/>
      <c r="F62" s="25"/>
      <c r="G62" s="114"/>
      <c r="H62" s="109"/>
      <c r="I62" s="4"/>
    </row>
    <row r="63" spans="2:9" ht="18" customHeight="1" x14ac:dyDescent="0.25">
      <c r="B63" s="86"/>
      <c r="C63" s="25"/>
      <c r="D63" s="25"/>
      <c r="E63" s="25"/>
      <c r="F63" s="25"/>
      <c r="G63" s="114"/>
      <c r="H63" s="109"/>
      <c r="I63" s="4"/>
    </row>
    <row r="64" spans="2:9" ht="18" customHeight="1" x14ac:dyDescent="0.25">
      <c r="B64" s="86"/>
      <c r="C64" s="25"/>
      <c r="D64" s="25"/>
      <c r="E64" s="25"/>
      <c r="F64" s="25"/>
      <c r="G64" s="114"/>
      <c r="H64" s="109"/>
      <c r="I64" s="4"/>
    </row>
    <row r="65" spans="2:9" ht="18" customHeight="1" x14ac:dyDescent="0.25">
      <c r="B65" s="86"/>
      <c r="C65" s="25"/>
      <c r="D65" s="25"/>
      <c r="E65" s="25"/>
      <c r="F65" s="25"/>
      <c r="G65" s="114"/>
      <c r="H65" s="109"/>
      <c r="I65" s="4"/>
    </row>
    <row r="66" spans="2:9" ht="18" customHeight="1" x14ac:dyDescent="0.25">
      <c r="B66" s="86"/>
      <c r="C66" s="25"/>
      <c r="D66" s="25"/>
      <c r="E66" s="25"/>
      <c r="F66" s="25"/>
      <c r="G66" s="114"/>
      <c r="H66" s="109"/>
      <c r="I66" s="4"/>
    </row>
    <row r="67" spans="2:9" ht="18" customHeight="1" x14ac:dyDescent="0.25">
      <c r="B67" s="86"/>
      <c r="C67" s="25"/>
      <c r="D67" s="25"/>
      <c r="E67" s="25"/>
      <c r="F67" s="25"/>
      <c r="G67" s="114"/>
      <c r="H67" s="109"/>
      <c r="I67" s="4"/>
    </row>
    <row r="68" spans="2:9" ht="18" customHeight="1" x14ac:dyDescent="0.25">
      <c r="B68" s="86"/>
      <c r="C68" s="25"/>
      <c r="D68" s="25"/>
      <c r="E68" s="25"/>
      <c r="F68" s="25"/>
      <c r="G68" s="114"/>
      <c r="H68" s="109"/>
      <c r="I68" s="4"/>
    </row>
    <row r="69" spans="2:9" ht="18" customHeight="1" x14ac:dyDescent="0.25">
      <c r="B69" s="86"/>
      <c r="C69" s="25"/>
      <c r="D69" s="25"/>
      <c r="E69" s="25"/>
      <c r="F69" s="25"/>
      <c r="G69" s="114"/>
      <c r="H69" s="109"/>
      <c r="I69" s="4"/>
    </row>
    <row r="70" spans="2:9" ht="18" customHeight="1" x14ac:dyDescent="0.25">
      <c r="B70" s="86"/>
      <c r="C70" s="25"/>
      <c r="D70" s="25"/>
      <c r="E70" s="25"/>
      <c r="F70" s="25"/>
      <c r="G70" s="114"/>
      <c r="H70" s="109"/>
      <c r="I70" s="4"/>
    </row>
    <row r="71" spans="2:9" ht="18" customHeight="1" x14ac:dyDescent="0.25">
      <c r="B71" s="86"/>
      <c r="C71" s="25"/>
      <c r="D71" s="25"/>
      <c r="E71" s="25"/>
      <c r="F71" s="25"/>
      <c r="G71" s="114"/>
      <c r="H71" s="109"/>
      <c r="I71" s="4"/>
    </row>
    <row r="72" spans="2:9" ht="18" customHeight="1" x14ac:dyDescent="0.25">
      <c r="B72" s="86"/>
      <c r="C72" s="25"/>
      <c r="D72" s="25"/>
      <c r="E72" s="25"/>
      <c r="F72" s="25"/>
      <c r="G72" s="114"/>
      <c r="H72" s="109"/>
      <c r="I72" s="4"/>
    </row>
    <row r="73" spans="2:9" ht="18" customHeight="1" x14ac:dyDescent="0.25">
      <c r="B73" s="86"/>
      <c r="C73" s="25"/>
      <c r="D73" s="25"/>
      <c r="E73" s="25"/>
      <c r="F73" s="25"/>
      <c r="G73" s="114"/>
      <c r="H73" s="109"/>
      <c r="I73" s="4"/>
    </row>
    <row r="74" spans="2:9" ht="18" customHeight="1" x14ac:dyDescent="0.25">
      <c r="B74" s="86"/>
      <c r="C74" s="25"/>
      <c r="D74" s="25"/>
      <c r="E74" s="25"/>
      <c r="F74" s="25"/>
      <c r="G74" s="114"/>
      <c r="H74" s="109"/>
      <c r="I74" s="4"/>
    </row>
    <row r="75" spans="2:9" ht="18" customHeight="1" x14ac:dyDescent="0.25">
      <c r="B75" s="86"/>
      <c r="C75" s="25"/>
      <c r="D75" s="25"/>
      <c r="E75" s="25"/>
      <c r="F75" s="25"/>
      <c r="G75" s="114"/>
      <c r="H75" s="109"/>
      <c r="I75" s="4"/>
    </row>
    <row r="76" spans="2:9" ht="18" customHeight="1" x14ac:dyDescent="0.25">
      <c r="B76" s="86"/>
      <c r="C76" s="25"/>
      <c r="D76" s="25"/>
      <c r="E76" s="25"/>
      <c r="F76" s="25"/>
      <c r="G76" s="114"/>
      <c r="H76" s="109"/>
      <c r="I76" s="4"/>
    </row>
    <row r="77" spans="2:9" ht="18" customHeight="1" x14ac:dyDescent="0.25">
      <c r="B77" s="86"/>
      <c r="C77" s="25"/>
      <c r="D77" s="25"/>
      <c r="E77" s="25"/>
      <c r="F77" s="25"/>
      <c r="G77" s="114"/>
      <c r="H77" s="109"/>
      <c r="I77" s="4"/>
    </row>
    <row r="78" spans="2:9" ht="18" customHeight="1" x14ac:dyDescent="0.25">
      <c r="B78" s="86"/>
      <c r="C78" s="25"/>
      <c r="D78" s="25"/>
      <c r="E78" s="25"/>
      <c r="F78" s="25"/>
      <c r="G78" s="114"/>
      <c r="H78" s="109"/>
      <c r="I78" s="4"/>
    </row>
    <row r="79" spans="2:9" ht="18" customHeight="1" x14ac:dyDescent="0.25">
      <c r="B79" s="86"/>
      <c r="C79" s="25"/>
      <c r="D79" s="25"/>
      <c r="E79" s="25"/>
      <c r="F79" s="25"/>
      <c r="G79" s="114"/>
      <c r="H79" s="109"/>
      <c r="I79" s="4"/>
    </row>
    <row r="80" spans="2:9" ht="18" customHeight="1" x14ac:dyDescent="0.25">
      <c r="B80" s="86"/>
      <c r="C80" s="25"/>
      <c r="D80" s="25"/>
      <c r="E80" s="25"/>
      <c r="F80" s="25"/>
      <c r="G80" s="114"/>
      <c r="H80" s="109"/>
      <c r="I80" s="4"/>
    </row>
    <row r="81" spans="2:9" ht="18" customHeight="1" x14ac:dyDescent="0.25">
      <c r="B81" s="86"/>
      <c r="C81" s="25"/>
      <c r="D81" s="25"/>
      <c r="E81" s="25"/>
      <c r="F81" s="25"/>
      <c r="G81" s="114"/>
      <c r="H81" s="109"/>
      <c r="I81" s="4"/>
    </row>
    <row r="82" spans="2:9" ht="18" customHeight="1" x14ac:dyDescent="0.25">
      <c r="B82" s="86"/>
      <c r="C82" s="25"/>
      <c r="D82" s="25"/>
      <c r="E82" s="25"/>
      <c r="F82" s="25"/>
      <c r="G82" s="114"/>
      <c r="H82" s="109"/>
      <c r="I82" s="4"/>
    </row>
    <row r="83" spans="2:9" ht="18" customHeight="1" x14ac:dyDescent="0.25">
      <c r="B83" s="86"/>
      <c r="C83" s="25"/>
      <c r="D83" s="25"/>
      <c r="E83" s="25"/>
      <c r="F83" s="25"/>
      <c r="G83" s="114"/>
      <c r="H83" s="109"/>
      <c r="I83" s="4"/>
    </row>
    <row r="84" spans="2:9" ht="18" customHeight="1" x14ac:dyDescent="0.25">
      <c r="B84" s="86"/>
      <c r="C84" s="25"/>
      <c r="D84" s="25"/>
      <c r="E84" s="25"/>
      <c r="F84" s="25"/>
      <c r="G84" s="114"/>
      <c r="H84" s="109"/>
      <c r="I84" s="4"/>
    </row>
    <row r="85" spans="2:9" ht="18" customHeight="1" x14ac:dyDescent="0.25">
      <c r="B85" s="86"/>
      <c r="C85" s="25"/>
      <c r="D85" s="25"/>
      <c r="E85" s="25"/>
      <c r="F85" s="25"/>
      <c r="G85" s="114"/>
      <c r="H85" s="109"/>
      <c r="I85" s="4"/>
    </row>
    <row r="86" spans="2:9" ht="18" customHeight="1" x14ac:dyDescent="0.25">
      <c r="B86" s="86"/>
      <c r="C86" s="25"/>
      <c r="D86" s="25"/>
      <c r="E86" s="25"/>
      <c r="F86" s="25"/>
      <c r="G86" s="114"/>
      <c r="H86" s="109"/>
      <c r="I86" s="4"/>
    </row>
    <row r="87" spans="2:9" ht="18" customHeight="1" x14ac:dyDescent="0.25">
      <c r="B87" s="86"/>
      <c r="C87" s="25"/>
      <c r="D87" s="25"/>
      <c r="E87" s="25"/>
      <c r="F87" s="25"/>
      <c r="G87" s="114"/>
      <c r="H87" s="109"/>
      <c r="I87" s="4"/>
    </row>
    <row r="88" spans="2:9" ht="18" customHeight="1" x14ac:dyDescent="0.25">
      <c r="B88" s="86"/>
      <c r="C88" s="25"/>
      <c r="D88" s="25"/>
      <c r="E88" s="25"/>
      <c r="F88" s="25"/>
      <c r="G88" s="114"/>
      <c r="H88" s="109"/>
      <c r="I88" s="4"/>
    </row>
    <row r="89" spans="2:9" ht="18" customHeight="1" x14ac:dyDescent="0.25">
      <c r="B89" s="86"/>
      <c r="C89" s="25"/>
      <c r="D89" s="25"/>
      <c r="E89" s="25"/>
      <c r="F89" s="25"/>
      <c r="G89" s="114"/>
      <c r="H89" s="109"/>
      <c r="I89" s="4"/>
    </row>
    <row r="90" spans="2:9" ht="18" customHeight="1" x14ac:dyDescent="0.25">
      <c r="B90" s="86"/>
      <c r="C90" s="25"/>
      <c r="D90" s="25"/>
      <c r="E90" s="25"/>
      <c r="F90" s="25"/>
      <c r="G90" s="114"/>
      <c r="H90" s="109"/>
      <c r="I90" s="4"/>
    </row>
    <row r="91" spans="2:9" ht="18" customHeight="1" x14ac:dyDescent="0.25">
      <c r="B91" s="86"/>
      <c r="C91" s="25"/>
      <c r="D91" s="25"/>
      <c r="E91" s="25"/>
      <c r="F91" s="25"/>
      <c r="G91" s="114"/>
      <c r="H91" s="109"/>
      <c r="I91" s="4"/>
    </row>
    <row r="92" spans="2:9" ht="18" customHeight="1" x14ac:dyDescent="0.25">
      <c r="B92" s="86"/>
      <c r="C92" s="25"/>
      <c r="D92" s="25"/>
      <c r="E92" s="25"/>
      <c r="F92" s="25"/>
      <c r="G92" s="114"/>
      <c r="H92" s="109"/>
      <c r="I92" s="4"/>
    </row>
    <row r="93" spans="2:9" ht="18" customHeight="1" x14ac:dyDescent="0.25">
      <c r="B93" s="86"/>
      <c r="C93" s="25"/>
      <c r="D93" s="25"/>
      <c r="E93" s="25"/>
      <c r="F93" s="25"/>
      <c r="G93" s="114"/>
      <c r="H93" s="109"/>
      <c r="I93" s="4"/>
    </row>
    <row r="94" spans="2:9" ht="18" customHeight="1" x14ac:dyDescent="0.25">
      <c r="B94" s="86"/>
      <c r="C94" s="25"/>
      <c r="D94" s="25"/>
      <c r="E94" s="25"/>
      <c r="F94" s="25"/>
      <c r="G94" s="114"/>
      <c r="H94" s="109"/>
      <c r="I94" s="4"/>
    </row>
    <row r="95" spans="2:9" ht="18" customHeight="1" x14ac:dyDescent="0.25">
      <c r="B95" s="86"/>
      <c r="C95" s="25"/>
      <c r="D95" s="25"/>
      <c r="E95" s="25"/>
      <c r="F95" s="25"/>
      <c r="G95" s="114"/>
      <c r="H95" s="109"/>
      <c r="I95" s="4"/>
    </row>
    <row r="96" spans="2:9" ht="18" customHeight="1" x14ac:dyDescent="0.25">
      <c r="B96" s="86"/>
      <c r="C96" s="25"/>
      <c r="D96" s="25"/>
      <c r="E96" s="25"/>
      <c r="F96" s="25"/>
      <c r="G96" s="114"/>
      <c r="H96" s="109"/>
      <c r="I96" s="4"/>
    </row>
    <row r="97" spans="2:9" ht="18" customHeight="1" x14ac:dyDescent="0.25">
      <c r="B97" s="86"/>
      <c r="C97" s="25"/>
      <c r="D97" s="25"/>
      <c r="E97" s="25"/>
      <c r="F97" s="25"/>
      <c r="G97" s="114"/>
      <c r="H97" s="109"/>
      <c r="I97" s="4"/>
    </row>
    <row r="98" spans="2:9" ht="18" customHeight="1" x14ac:dyDescent="0.25">
      <c r="B98" s="86"/>
      <c r="C98" s="25"/>
      <c r="D98" s="25"/>
      <c r="E98" s="25"/>
      <c r="F98" s="25"/>
      <c r="G98" s="114"/>
      <c r="H98" s="109"/>
      <c r="I98" s="4"/>
    </row>
    <row r="99" spans="2:9" ht="18" customHeight="1" x14ac:dyDescent="0.25">
      <c r="B99" s="86"/>
      <c r="C99" s="25"/>
      <c r="D99" s="25"/>
      <c r="E99" s="25"/>
      <c r="F99" s="25"/>
      <c r="G99" s="114"/>
      <c r="H99" s="109"/>
      <c r="I99" s="4"/>
    </row>
    <row r="100" spans="2:9" ht="18" customHeight="1" x14ac:dyDescent="0.25">
      <c r="B100" s="86"/>
      <c r="C100" s="25"/>
      <c r="D100" s="25"/>
      <c r="E100" s="25"/>
      <c r="F100" s="25"/>
      <c r="G100" s="114"/>
      <c r="H100" s="109"/>
      <c r="I100" s="4"/>
    </row>
    <row r="101" spans="2:9" ht="18" customHeight="1" x14ac:dyDescent="0.25">
      <c r="B101" s="86"/>
      <c r="C101" s="25"/>
      <c r="D101" s="25"/>
      <c r="E101" s="25"/>
      <c r="F101" s="25"/>
      <c r="G101" s="114"/>
      <c r="H101" s="109"/>
      <c r="I101" s="4"/>
    </row>
    <row r="102" spans="2:9" ht="18" customHeight="1" x14ac:dyDescent="0.25">
      <c r="B102" s="86"/>
      <c r="C102" s="25"/>
      <c r="D102" s="25"/>
      <c r="E102" s="25"/>
      <c r="F102" s="25"/>
      <c r="G102" s="114"/>
      <c r="H102" s="109"/>
      <c r="I102" s="4"/>
    </row>
    <row r="103" spans="2:9" ht="18" customHeight="1" x14ac:dyDescent="0.25">
      <c r="B103" s="86"/>
      <c r="C103" s="25"/>
      <c r="D103" s="25"/>
      <c r="E103" s="25"/>
      <c r="F103" s="25"/>
      <c r="G103" s="114"/>
      <c r="H103" s="109"/>
      <c r="I103" s="4"/>
    </row>
    <row r="104" spans="2:9" ht="18" customHeight="1" x14ac:dyDescent="0.25">
      <c r="B104" s="86"/>
      <c r="C104" s="25"/>
      <c r="D104" s="25"/>
      <c r="E104" s="25"/>
      <c r="F104" s="25"/>
      <c r="G104" s="114"/>
      <c r="H104" s="109"/>
      <c r="I104" s="4"/>
    </row>
    <row r="105" spans="2:9" ht="18" customHeight="1" x14ac:dyDescent="0.25">
      <c r="B105" s="86"/>
      <c r="C105" s="25"/>
      <c r="D105" s="25"/>
      <c r="E105" s="25"/>
      <c r="F105" s="25"/>
      <c r="G105" s="114"/>
      <c r="H105" s="109"/>
      <c r="I105" s="4"/>
    </row>
    <row r="106" spans="2:9" ht="18" customHeight="1" x14ac:dyDescent="0.25">
      <c r="B106" s="86"/>
      <c r="C106" s="25"/>
      <c r="D106" s="25"/>
      <c r="E106" s="25"/>
      <c r="F106" s="25"/>
      <c r="G106" s="114"/>
      <c r="H106" s="109"/>
      <c r="I106" s="4"/>
    </row>
    <row r="107" spans="2:9" ht="18" customHeight="1" x14ac:dyDescent="0.25">
      <c r="B107" s="86"/>
      <c r="C107" s="25"/>
      <c r="D107" s="25"/>
      <c r="E107" s="25"/>
      <c r="F107" s="25"/>
      <c r="G107" s="114"/>
      <c r="H107" s="109"/>
      <c r="I107" s="4"/>
    </row>
    <row r="108" spans="2:9" ht="18" customHeight="1" x14ac:dyDescent="0.25">
      <c r="B108" s="86"/>
      <c r="C108" s="25"/>
      <c r="D108" s="25"/>
      <c r="E108" s="25"/>
      <c r="F108" s="25"/>
      <c r="G108" s="114"/>
      <c r="H108" s="109"/>
      <c r="I108" s="4"/>
    </row>
    <row r="109" spans="2:9" ht="18" customHeight="1" x14ac:dyDescent="0.25">
      <c r="B109" s="86"/>
      <c r="C109" s="25"/>
      <c r="D109" s="25"/>
      <c r="E109" s="25"/>
      <c r="F109" s="25"/>
      <c r="G109" s="114"/>
      <c r="H109" s="109"/>
      <c r="I109" s="4"/>
    </row>
    <row r="110" spans="2:9" ht="18" customHeight="1" x14ac:dyDescent="0.25">
      <c r="B110" s="86"/>
      <c r="C110" s="25"/>
      <c r="D110" s="25"/>
      <c r="E110" s="25"/>
      <c r="F110" s="25"/>
      <c r="G110" s="114"/>
      <c r="H110" s="109"/>
      <c r="I110" s="4"/>
    </row>
    <row r="111" spans="2:9" ht="18" customHeight="1" x14ac:dyDescent="0.25">
      <c r="B111" s="86"/>
      <c r="C111" s="25"/>
      <c r="D111" s="25"/>
      <c r="E111" s="25"/>
      <c r="F111" s="25"/>
      <c r="G111" s="114"/>
      <c r="H111" s="109"/>
      <c r="I111" s="4"/>
    </row>
    <row r="112" spans="2:9" ht="18" customHeight="1" x14ac:dyDescent="0.25">
      <c r="B112" s="86"/>
      <c r="C112" s="25"/>
      <c r="D112" s="25"/>
      <c r="E112" s="25"/>
      <c r="F112" s="25"/>
      <c r="G112" s="114"/>
      <c r="H112" s="109"/>
      <c r="I112" s="4"/>
    </row>
    <row r="113" spans="2:9" ht="18" customHeight="1" x14ac:dyDescent="0.25">
      <c r="B113" s="86"/>
      <c r="C113" s="25"/>
      <c r="D113" s="25"/>
      <c r="E113" s="25"/>
      <c r="F113" s="25"/>
      <c r="G113" s="114"/>
      <c r="H113" s="109"/>
      <c r="I113" s="4"/>
    </row>
    <row r="114" spans="2:9" ht="18" customHeight="1" x14ac:dyDescent="0.25">
      <c r="B114" s="86"/>
      <c r="C114" s="25"/>
      <c r="D114" s="25"/>
      <c r="E114" s="25"/>
      <c r="F114" s="25"/>
      <c r="G114" s="114"/>
      <c r="H114" s="109"/>
      <c r="I114" s="4"/>
    </row>
    <row r="115" spans="2:9" ht="18" customHeight="1" x14ac:dyDescent="0.25">
      <c r="B115" s="86"/>
      <c r="C115" s="25"/>
      <c r="D115" s="25"/>
      <c r="E115" s="25"/>
      <c r="F115" s="25"/>
      <c r="G115" s="114"/>
      <c r="H115" s="109"/>
      <c r="I115" s="4"/>
    </row>
    <row r="116" spans="2:9" ht="18" customHeight="1" x14ac:dyDescent="0.25">
      <c r="B116" s="86"/>
      <c r="C116" s="25"/>
      <c r="D116" s="25"/>
      <c r="E116" s="25"/>
      <c r="F116" s="25"/>
      <c r="G116" s="114"/>
      <c r="H116" s="109"/>
      <c r="I116" s="4"/>
    </row>
    <row r="117" spans="2:9" ht="18" customHeight="1" x14ac:dyDescent="0.25">
      <c r="B117" s="86"/>
      <c r="C117" s="25"/>
      <c r="D117" s="25"/>
      <c r="E117" s="25"/>
      <c r="F117" s="25"/>
      <c r="G117" s="114"/>
      <c r="H117" s="109"/>
      <c r="I117" s="4"/>
    </row>
    <row r="118" spans="2:9" ht="18" customHeight="1" x14ac:dyDescent="0.25">
      <c r="B118" s="86"/>
      <c r="C118" s="25"/>
      <c r="D118" s="25"/>
      <c r="E118" s="25"/>
      <c r="F118" s="25"/>
      <c r="G118" s="114"/>
      <c r="H118" s="109"/>
      <c r="I118" s="4"/>
    </row>
    <row r="119" spans="2:9" ht="18" customHeight="1" x14ac:dyDescent="0.25">
      <c r="B119" s="86"/>
      <c r="C119" s="25"/>
      <c r="D119" s="25"/>
      <c r="E119" s="25"/>
      <c r="F119" s="25"/>
      <c r="G119" s="114"/>
      <c r="H119" s="109"/>
      <c r="I119" s="4"/>
    </row>
    <row r="120" spans="2:9" ht="18" customHeight="1" x14ac:dyDescent="0.25">
      <c r="B120" s="86"/>
      <c r="C120" s="25"/>
      <c r="D120" s="25"/>
      <c r="E120" s="25"/>
      <c r="F120" s="25"/>
      <c r="G120" s="114"/>
      <c r="H120" s="109"/>
      <c r="I120" s="4"/>
    </row>
    <row r="121" spans="2:9" ht="18" customHeight="1" x14ac:dyDescent="0.25">
      <c r="B121" s="86"/>
      <c r="C121" s="25"/>
      <c r="D121" s="25"/>
      <c r="E121" s="25"/>
      <c r="F121" s="25"/>
      <c r="G121" s="114"/>
      <c r="H121" s="109"/>
      <c r="I121" s="4"/>
    </row>
    <row r="122" spans="2:9" ht="18" customHeight="1" x14ac:dyDescent="0.25">
      <c r="B122" s="86"/>
      <c r="C122" s="25"/>
      <c r="D122" s="25"/>
      <c r="E122" s="25"/>
      <c r="F122" s="25"/>
      <c r="G122" s="114"/>
      <c r="H122" s="109"/>
      <c r="I122" s="4"/>
    </row>
    <row r="123" spans="2:9" ht="18" customHeight="1" x14ac:dyDescent="0.25">
      <c r="B123" s="86"/>
      <c r="C123" s="25"/>
      <c r="D123" s="25"/>
      <c r="E123" s="25"/>
      <c r="F123" s="25"/>
      <c r="G123" s="114"/>
      <c r="H123" s="109"/>
      <c r="I123" s="4"/>
    </row>
    <row r="124" spans="2:9" ht="18" customHeight="1" x14ac:dyDescent="0.25">
      <c r="B124" s="86"/>
      <c r="C124" s="25"/>
      <c r="D124" s="25"/>
      <c r="E124" s="25"/>
      <c r="F124" s="25"/>
      <c r="G124" s="114"/>
      <c r="H124" s="109"/>
      <c r="I124" s="4"/>
    </row>
    <row r="125" spans="2:9" ht="18" customHeight="1" x14ac:dyDescent="0.25">
      <c r="B125" s="86"/>
      <c r="C125" s="25"/>
      <c r="D125" s="25"/>
      <c r="E125" s="25"/>
      <c r="F125" s="25"/>
      <c r="G125" s="114"/>
      <c r="H125" s="109"/>
      <c r="I125" s="4"/>
    </row>
    <row r="126" spans="2:9" ht="18" customHeight="1" x14ac:dyDescent="0.25">
      <c r="B126" s="86"/>
      <c r="C126" s="25"/>
      <c r="D126" s="25"/>
      <c r="E126" s="25"/>
      <c r="F126" s="25"/>
      <c r="G126" s="114"/>
      <c r="H126" s="109"/>
      <c r="I126" s="4"/>
    </row>
    <row r="127" spans="2:9" ht="18" customHeight="1" x14ac:dyDescent="0.25">
      <c r="B127" s="86"/>
      <c r="C127" s="25"/>
      <c r="D127" s="25"/>
      <c r="E127" s="25"/>
      <c r="F127" s="25"/>
      <c r="G127" s="114"/>
      <c r="H127" s="109"/>
      <c r="I127" s="4"/>
    </row>
    <row r="128" spans="2:9" ht="18" customHeight="1" x14ac:dyDescent="0.25">
      <c r="B128" s="86"/>
      <c r="C128" s="25"/>
      <c r="D128" s="25"/>
      <c r="E128" s="25"/>
      <c r="F128" s="25"/>
      <c r="G128" s="114"/>
      <c r="H128" s="109"/>
      <c r="I128" s="4"/>
    </row>
    <row r="129" spans="2:9" ht="18" customHeight="1" x14ac:dyDescent="0.25">
      <c r="B129" s="86"/>
      <c r="C129" s="25"/>
      <c r="D129" s="25"/>
      <c r="E129" s="25"/>
      <c r="F129" s="25"/>
      <c r="G129" s="114"/>
      <c r="H129" s="109"/>
      <c r="I129" s="4"/>
    </row>
    <row r="130" spans="2:9" ht="18" customHeight="1" x14ac:dyDescent="0.25">
      <c r="B130" s="86"/>
      <c r="C130" s="25"/>
      <c r="D130" s="25"/>
      <c r="E130" s="25"/>
      <c r="F130" s="25"/>
      <c r="G130" s="114"/>
      <c r="H130" s="109"/>
      <c r="I130" s="4"/>
    </row>
    <row r="131" spans="2:9" ht="18" customHeight="1" x14ac:dyDescent="0.25">
      <c r="B131" s="86"/>
      <c r="C131" s="25"/>
      <c r="D131" s="25"/>
      <c r="E131" s="25"/>
      <c r="F131" s="25"/>
      <c r="G131" s="114"/>
      <c r="H131" s="109"/>
      <c r="I131" s="4"/>
    </row>
    <row r="132" spans="2:9" ht="18" customHeight="1" x14ac:dyDescent="0.25">
      <c r="B132" s="86"/>
      <c r="C132" s="25"/>
      <c r="D132" s="25"/>
      <c r="E132" s="25"/>
      <c r="F132" s="25"/>
      <c r="G132" s="114"/>
      <c r="H132" s="109"/>
      <c r="I132" s="4"/>
    </row>
    <row r="133" spans="2:9" ht="18" customHeight="1" x14ac:dyDescent="0.25">
      <c r="B133" s="86"/>
      <c r="C133" s="25"/>
      <c r="D133" s="25"/>
      <c r="E133" s="25"/>
      <c r="F133" s="25"/>
      <c r="G133" s="114"/>
      <c r="H133" s="109"/>
      <c r="I133" s="4"/>
    </row>
    <row r="134" spans="2:9" ht="18" customHeight="1" x14ac:dyDescent="0.25">
      <c r="B134" s="86"/>
      <c r="C134" s="25"/>
      <c r="D134" s="25"/>
      <c r="E134" s="25"/>
      <c r="F134" s="25"/>
      <c r="G134" s="114"/>
      <c r="H134" s="109"/>
      <c r="I134" s="4"/>
    </row>
    <row r="135" spans="2:9" ht="18" customHeight="1" x14ac:dyDescent="0.25">
      <c r="B135" s="86"/>
      <c r="C135" s="25"/>
      <c r="D135" s="25"/>
      <c r="E135" s="25"/>
      <c r="F135" s="25"/>
      <c r="G135" s="114"/>
      <c r="H135" s="109"/>
      <c r="I135" s="4"/>
    </row>
    <row r="136" spans="2:9" ht="18" customHeight="1" x14ac:dyDescent="0.25">
      <c r="B136" s="86"/>
      <c r="C136" s="25"/>
      <c r="D136" s="25"/>
      <c r="E136" s="25"/>
      <c r="F136" s="25"/>
      <c r="G136" s="114"/>
      <c r="H136" s="109"/>
      <c r="I136" s="4"/>
    </row>
    <row r="137" spans="2:9" ht="18" customHeight="1" x14ac:dyDescent="0.25">
      <c r="B137" s="86"/>
      <c r="C137" s="25"/>
      <c r="D137" s="25"/>
      <c r="E137" s="25"/>
      <c r="F137" s="25"/>
      <c r="G137" s="114"/>
      <c r="H137" s="109"/>
      <c r="I137" s="4"/>
    </row>
    <row r="138" spans="2:9" ht="18" customHeight="1" x14ac:dyDescent="0.25">
      <c r="B138" s="86"/>
      <c r="C138" s="25"/>
      <c r="D138" s="25"/>
      <c r="E138" s="25"/>
      <c r="F138" s="25"/>
      <c r="G138" s="114"/>
      <c r="H138" s="109"/>
      <c r="I138" s="4"/>
    </row>
    <row r="139" spans="2:9" ht="18" customHeight="1" x14ac:dyDescent="0.25">
      <c r="B139" s="86"/>
      <c r="C139" s="25"/>
      <c r="D139" s="25"/>
      <c r="E139" s="25"/>
      <c r="F139" s="25"/>
      <c r="G139" s="114"/>
      <c r="H139" s="109"/>
      <c r="I139" s="4"/>
    </row>
    <row r="140" spans="2:9" ht="18" customHeight="1" x14ac:dyDescent="0.25">
      <c r="B140" s="86"/>
      <c r="C140" s="25"/>
      <c r="D140" s="25"/>
      <c r="E140" s="25"/>
      <c r="F140" s="25"/>
      <c r="G140" s="114"/>
      <c r="H140" s="109"/>
      <c r="I140" s="4"/>
    </row>
    <row r="141" spans="2:9" ht="18" customHeight="1" x14ac:dyDescent="0.25">
      <c r="B141" s="86"/>
      <c r="C141" s="25"/>
      <c r="D141" s="25"/>
      <c r="E141" s="25"/>
      <c r="F141" s="25"/>
      <c r="G141" s="114"/>
      <c r="H141" s="109"/>
      <c r="I141" s="4"/>
    </row>
    <row r="142" spans="2:9" ht="18" customHeight="1" x14ac:dyDescent="0.25">
      <c r="B142" s="86"/>
      <c r="C142" s="25"/>
      <c r="D142" s="25"/>
      <c r="E142" s="25"/>
      <c r="F142" s="25"/>
      <c r="G142" s="114"/>
      <c r="H142" s="109"/>
      <c r="I142" s="4"/>
    </row>
    <row r="143" spans="2:9" ht="18" customHeight="1" x14ac:dyDescent="0.25">
      <c r="B143" s="86"/>
      <c r="C143" s="25"/>
      <c r="D143" s="25"/>
      <c r="E143" s="25"/>
      <c r="F143" s="25"/>
      <c r="G143" s="114"/>
      <c r="H143" s="109"/>
      <c r="I143" s="4"/>
    </row>
    <row r="144" spans="2:9" ht="18" customHeight="1" x14ac:dyDescent="0.25">
      <c r="B144" s="86"/>
      <c r="C144" s="25"/>
      <c r="D144" s="25"/>
      <c r="E144" s="25"/>
      <c r="F144" s="25"/>
      <c r="G144" s="114"/>
      <c r="H144" s="109"/>
      <c r="I144" s="4"/>
    </row>
    <row r="145" spans="2:9" ht="18" customHeight="1" x14ac:dyDescent="0.25">
      <c r="B145" s="86"/>
      <c r="C145" s="25"/>
      <c r="D145" s="25"/>
      <c r="E145" s="25"/>
      <c r="F145" s="25"/>
      <c r="G145" s="114"/>
      <c r="H145" s="109"/>
      <c r="I145" s="4"/>
    </row>
    <row r="146" spans="2:9" ht="18" customHeight="1" x14ac:dyDescent="0.25">
      <c r="B146" s="86"/>
      <c r="C146" s="25"/>
      <c r="D146" s="25"/>
      <c r="E146" s="25"/>
      <c r="F146" s="25"/>
      <c r="G146" s="114"/>
      <c r="H146" s="109"/>
      <c r="I146" s="4"/>
    </row>
    <row r="147" spans="2:9" ht="18" customHeight="1" x14ac:dyDescent="0.25">
      <c r="B147" s="86"/>
      <c r="C147" s="25"/>
      <c r="D147" s="25"/>
      <c r="E147" s="25"/>
      <c r="F147" s="25"/>
      <c r="G147" s="114"/>
      <c r="H147" s="109"/>
      <c r="I147" s="4"/>
    </row>
    <row r="148" spans="2:9" ht="18" customHeight="1" x14ac:dyDescent="0.25">
      <c r="B148" s="86"/>
      <c r="C148" s="25"/>
      <c r="D148" s="25"/>
      <c r="E148" s="25"/>
      <c r="F148" s="25"/>
      <c r="G148" s="114"/>
      <c r="H148" s="109"/>
      <c r="I148" s="4"/>
    </row>
    <row r="149" spans="2:9" ht="18" customHeight="1" x14ac:dyDescent="0.25">
      <c r="B149" s="86"/>
      <c r="C149" s="25"/>
      <c r="D149" s="25"/>
      <c r="E149" s="25"/>
      <c r="F149" s="25"/>
      <c r="G149" s="114"/>
      <c r="H149" s="109"/>
      <c r="I149" s="4"/>
    </row>
    <row r="150" spans="2:9" ht="18" customHeight="1" x14ac:dyDescent="0.25">
      <c r="B150" s="86"/>
      <c r="C150" s="25"/>
      <c r="D150" s="25"/>
      <c r="E150" s="25"/>
      <c r="F150" s="25"/>
      <c r="G150" s="114"/>
      <c r="H150" s="109"/>
      <c r="I150" s="4"/>
    </row>
    <row r="151" spans="2:9" ht="18" customHeight="1" x14ac:dyDescent="0.25">
      <c r="B151" s="86"/>
      <c r="C151" s="25"/>
      <c r="D151" s="25"/>
      <c r="E151" s="25"/>
      <c r="F151" s="25"/>
      <c r="G151" s="114"/>
      <c r="H151" s="109"/>
      <c r="I151" s="4"/>
    </row>
    <row r="152" spans="2:9" ht="18" customHeight="1" x14ac:dyDescent="0.25">
      <c r="B152" s="86"/>
      <c r="C152" s="25"/>
      <c r="D152" s="25"/>
      <c r="E152" s="25"/>
      <c r="F152" s="25"/>
      <c r="G152" s="114"/>
      <c r="H152" s="109"/>
      <c r="I152" s="4"/>
    </row>
    <row r="153" spans="2:9" ht="18" customHeight="1" x14ac:dyDescent="0.25">
      <c r="B153" s="86"/>
      <c r="C153" s="25"/>
      <c r="D153" s="25"/>
      <c r="E153" s="25"/>
      <c r="F153" s="25"/>
      <c r="G153" s="114"/>
      <c r="H153" s="109"/>
      <c r="I153" s="4"/>
    </row>
    <row r="154" spans="2:9" ht="18" customHeight="1" x14ac:dyDescent="0.25">
      <c r="B154" s="86"/>
      <c r="C154" s="25"/>
      <c r="D154" s="25"/>
      <c r="E154" s="25"/>
      <c r="F154" s="25"/>
      <c r="G154" s="114"/>
      <c r="H154" s="109"/>
      <c r="I154" s="4"/>
    </row>
    <row r="155" spans="2:9" ht="18" customHeight="1" x14ac:dyDescent="0.25">
      <c r="B155" s="86"/>
      <c r="C155" s="25"/>
      <c r="D155" s="25"/>
      <c r="E155" s="25"/>
      <c r="F155" s="25"/>
      <c r="G155" s="114"/>
      <c r="H155" s="109"/>
      <c r="I155" s="4"/>
    </row>
    <row r="156" spans="2:9" ht="18" customHeight="1" x14ac:dyDescent="0.25">
      <c r="B156" s="86"/>
      <c r="C156" s="25"/>
      <c r="D156" s="25"/>
      <c r="E156" s="25"/>
      <c r="F156" s="25"/>
      <c r="G156" s="114"/>
      <c r="H156" s="109"/>
      <c r="I156" s="4"/>
    </row>
    <row r="157" spans="2:9" ht="18" customHeight="1" x14ac:dyDescent="0.25">
      <c r="B157" s="86"/>
      <c r="C157" s="25"/>
      <c r="D157" s="25"/>
      <c r="E157" s="25"/>
      <c r="F157" s="25"/>
      <c r="G157" s="114"/>
      <c r="H157" s="109"/>
      <c r="I157" s="4"/>
    </row>
    <row r="158" spans="2:9" ht="18" customHeight="1" x14ac:dyDescent="0.25">
      <c r="B158" s="86"/>
      <c r="C158" s="25"/>
      <c r="D158" s="25"/>
      <c r="E158" s="25"/>
      <c r="F158" s="25"/>
      <c r="G158" s="114"/>
      <c r="H158" s="109"/>
      <c r="I158" s="4"/>
    </row>
    <row r="159" spans="2:9" ht="18" customHeight="1" x14ac:dyDescent="0.25">
      <c r="B159" s="86"/>
      <c r="C159" s="25"/>
      <c r="D159" s="25"/>
      <c r="E159" s="25"/>
      <c r="F159" s="25"/>
      <c r="G159" s="114"/>
      <c r="H159" s="109"/>
      <c r="I159" s="4"/>
    </row>
    <row r="160" spans="2:9" ht="18" customHeight="1" x14ac:dyDescent="0.25">
      <c r="B160" s="86"/>
      <c r="C160" s="25"/>
      <c r="D160" s="25"/>
      <c r="E160" s="25"/>
      <c r="F160" s="25"/>
      <c r="G160" s="114"/>
      <c r="H160" s="109"/>
      <c r="I160" s="4"/>
    </row>
    <row r="161" spans="2:9" ht="18" customHeight="1" x14ac:dyDescent="0.25">
      <c r="B161" s="86"/>
      <c r="C161" s="25"/>
      <c r="D161" s="25"/>
      <c r="E161" s="25"/>
      <c r="F161" s="25"/>
      <c r="G161" s="114"/>
      <c r="H161" s="109"/>
      <c r="I161" s="4"/>
    </row>
    <row r="162" spans="2:9" ht="18" customHeight="1" x14ac:dyDescent="0.25">
      <c r="B162" s="86"/>
      <c r="C162" s="25"/>
      <c r="D162" s="25"/>
      <c r="E162" s="25"/>
      <c r="F162" s="25"/>
      <c r="G162" s="114"/>
      <c r="H162" s="109"/>
      <c r="I162" s="4"/>
    </row>
    <row r="163" spans="2:9" ht="18" customHeight="1" x14ac:dyDescent="0.25">
      <c r="B163" s="86"/>
      <c r="C163" s="25"/>
      <c r="D163" s="25"/>
      <c r="E163" s="25"/>
      <c r="F163" s="25"/>
      <c r="G163" s="114"/>
      <c r="H163" s="109"/>
      <c r="I163" s="4"/>
    </row>
    <row r="164" spans="2:9" ht="18" customHeight="1" x14ac:dyDescent="0.25">
      <c r="B164" s="86"/>
      <c r="C164" s="25"/>
      <c r="D164" s="25"/>
      <c r="E164" s="25"/>
      <c r="F164" s="25"/>
      <c r="G164" s="114"/>
      <c r="H164" s="109"/>
      <c r="I164" s="4"/>
    </row>
    <row r="165" spans="2:9" ht="18" customHeight="1" x14ac:dyDescent="0.25">
      <c r="B165" s="86"/>
      <c r="C165" s="25"/>
      <c r="D165" s="25"/>
      <c r="E165" s="25"/>
      <c r="F165" s="25"/>
      <c r="G165" s="114"/>
      <c r="H165" s="109"/>
      <c r="I165" s="4"/>
    </row>
    <row r="166" spans="2:9" ht="18" customHeight="1" x14ac:dyDescent="0.25">
      <c r="B166" s="86"/>
      <c r="C166" s="25"/>
      <c r="D166" s="25"/>
      <c r="E166" s="25"/>
      <c r="F166" s="25"/>
      <c r="G166" s="114"/>
      <c r="H166" s="109"/>
      <c r="I166" s="4"/>
    </row>
    <row r="167" spans="2:9" ht="18" customHeight="1" x14ac:dyDescent="0.25">
      <c r="B167" s="86"/>
      <c r="C167" s="25"/>
      <c r="D167" s="25"/>
      <c r="E167" s="25"/>
      <c r="F167" s="25"/>
      <c r="G167" s="114"/>
      <c r="H167" s="109"/>
      <c r="I167" s="4"/>
    </row>
    <row r="168" spans="2:9" ht="18" customHeight="1" x14ac:dyDescent="0.25">
      <c r="B168" s="86"/>
      <c r="C168" s="25"/>
      <c r="D168" s="25"/>
      <c r="E168" s="25"/>
      <c r="F168" s="25"/>
      <c r="G168" s="114"/>
      <c r="H168" s="109"/>
      <c r="I168" s="4"/>
    </row>
    <row r="169" spans="2:9" ht="18" customHeight="1" x14ac:dyDescent="0.25">
      <c r="B169" s="86"/>
      <c r="C169" s="25"/>
      <c r="D169" s="25"/>
      <c r="E169" s="25"/>
      <c r="F169" s="25"/>
      <c r="G169" s="114"/>
      <c r="H169" s="109"/>
      <c r="I169" s="4"/>
    </row>
    <row r="170" spans="2:9" ht="18" customHeight="1" x14ac:dyDescent="0.25">
      <c r="B170" s="86"/>
      <c r="C170" s="25"/>
      <c r="D170" s="25"/>
      <c r="E170" s="25"/>
      <c r="F170" s="25"/>
      <c r="G170" s="114"/>
      <c r="H170" s="109"/>
      <c r="I170" s="4"/>
    </row>
    <row r="171" spans="2:9" ht="18" customHeight="1" x14ac:dyDescent="0.25">
      <c r="B171" s="86"/>
      <c r="C171" s="25"/>
      <c r="D171" s="25"/>
      <c r="E171" s="25"/>
      <c r="F171" s="25"/>
      <c r="G171" s="114"/>
      <c r="H171" s="109"/>
      <c r="I171" s="4"/>
    </row>
    <row r="172" spans="2:9" ht="18" customHeight="1" x14ac:dyDescent="0.25">
      <c r="B172" s="86"/>
      <c r="C172" s="25"/>
      <c r="D172" s="25"/>
      <c r="E172" s="25"/>
      <c r="F172" s="25"/>
      <c r="G172" s="114"/>
      <c r="H172" s="109"/>
      <c r="I172" s="4"/>
    </row>
    <row r="173" spans="2:9" ht="18" customHeight="1" x14ac:dyDescent="0.25">
      <c r="B173" s="86"/>
      <c r="C173" s="25"/>
      <c r="D173" s="25"/>
      <c r="E173" s="25"/>
      <c r="F173" s="25"/>
      <c r="G173" s="114"/>
      <c r="H173" s="109"/>
      <c r="I173" s="4"/>
    </row>
    <row r="174" spans="2:9" ht="18" customHeight="1" x14ac:dyDescent="0.25">
      <c r="B174" s="86"/>
      <c r="C174" s="25"/>
      <c r="D174" s="25"/>
      <c r="E174" s="25"/>
      <c r="F174" s="25"/>
      <c r="G174" s="114"/>
      <c r="H174" s="109"/>
      <c r="I174" s="4"/>
    </row>
    <row r="175" spans="2:9" ht="18" customHeight="1" x14ac:dyDescent="0.25">
      <c r="B175" s="86"/>
      <c r="C175" s="25"/>
      <c r="D175" s="25"/>
      <c r="E175" s="25"/>
      <c r="F175" s="25"/>
      <c r="G175" s="114"/>
      <c r="H175" s="109"/>
      <c r="I175" s="4"/>
    </row>
    <row r="176" spans="2:9" ht="18" customHeight="1" x14ac:dyDescent="0.25">
      <c r="B176" s="86"/>
      <c r="C176" s="25"/>
      <c r="D176" s="25"/>
      <c r="E176" s="25"/>
      <c r="F176" s="25"/>
      <c r="G176" s="114"/>
      <c r="H176" s="109"/>
      <c r="I176" s="4"/>
    </row>
    <row r="177" spans="2:9" ht="18" customHeight="1" x14ac:dyDescent="0.25">
      <c r="B177" s="86"/>
      <c r="C177" s="25"/>
      <c r="D177" s="25"/>
      <c r="E177" s="25"/>
      <c r="F177" s="25"/>
      <c r="G177" s="114"/>
      <c r="H177" s="109"/>
      <c r="I177" s="4"/>
    </row>
    <row r="178" spans="2:9" ht="18" customHeight="1" x14ac:dyDescent="0.25">
      <c r="B178" s="86"/>
      <c r="C178" s="25"/>
      <c r="D178" s="25"/>
      <c r="E178" s="25"/>
      <c r="F178" s="25"/>
      <c r="G178" s="114"/>
      <c r="H178" s="109"/>
      <c r="I178" s="4"/>
    </row>
    <row r="179" spans="2:9" ht="18" customHeight="1" x14ac:dyDescent="0.25">
      <c r="B179" s="86"/>
      <c r="C179" s="25"/>
      <c r="D179" s="25"/>
      <c r="E179" s="25"/>
      <c r="F179" s="25"/>
      <c r="G179" s="114"/>
      <c r="H179" s="109"/>
      <c r="I179" s="4"/>
    </row>
    <row r="180" spans="2:9" ht="18" customHeight="1" x14ac:dyDescent="0.25">
      <c r="B180" s="86"/>
      <c r="C180" s="25"/>
      <c r="D180" s="25"/>
      <c r="E180" s="25"/>
      <c r="F180" s="25"/>
      <c r="G180" s="114"/>
      <c r="H180" s="109"/>
      <c r="I180" s="4"/>
    </row>
    <row r="181" spans="2:9" ht="18" customHeight="1" x14ac:dyDescent="0.25">
      <c r="B181" s="86"/>
      <c r="C181" s="25"/>
      <c r="D181" s="25"/>
      <c r="E181" s="25"/>
      <c r="F181" s="25"/>
      <c r="G181" s="114"/>
      <c r="H181" s="109"/>
      <c r="I181" s="4"/>
    </row>
    <row r="182" spans="2:9" ht="18" customHeight="1" x14ac:dyDescent="0.25">
      <c r="B182" s="86"/>
      <c r="C182" s="25"/>
      <c r="D182" s="25"/>
      <c r="E182" s="25"/>
      <c r="F182" s="25"/>
      <c r="G182" s="114"/>
      <c r="H182" s="109"/>
      <c r="I182" s="4"/>
    </row>
    <row r="183" spans="2:9" ht="18" customHeight="1" x14ac:dyDescent="0.25">
      <c r="B183" s="86"/>
      <c r="C183" s="25"/>
      <c r="D183" s="25"/>
      <c r="E183" s="25"/>
      <c r="F183" s="25"/>
      <c r="G183" s="114"/>
      <c r="H183" s="109"/>
      <c r="I183" s="4"/>
    </row>
    <row r="184" spans="2:9" ht="18" customHeight="1" x14ac:dyDescent="0.25">
      <c r="B184" s="86"/>
      <c r="C184" s="25"/>
      <c r="D184" s="25"/>
      <c r="E184" s="25"/>
      <c r="F184" s="25"/>
      <c r="G184" s="114"/>
      <c r="H184" s="109"/>
      <c r="I184" s="4"/>
    </row>
    <row r="185" spans="2:9" ht="18" customHeight="1" x14ac:dyDescent="0.25">
      <c r="B185" s="86"/>
      <c r="C185" s="25"/>
      <c r="D185" s="25"/>
      <c r="E185" s="25"/>
      <c r="F185" s="25"/>
      <c r="G185" s="114"/>
      <c r="H185" s="109"/>
      <c r="I185" s="4"/>
    </row>
    <row r="186" spans="2:9" ht="18" customHeight="1" x14ac:dyDescent="0.25">
      <c r="B186" s="86"/>
      <c r="C186" s="25"/>
      <c r="D186" s="25"/>
      <c r="E186" s="25"/>
      <c r="F186" s="25"/>
      <c r="G186" s="114"/>
      <c r="H186" s="109"/>
      <c r="I186" s="4"/>
    </row>
    <row r="187" spans="2:9" ht="18" customHeight="1" x14ac:dyDescent="0.25">
      <c r="B187" s="86"/>
      <c r="C187" s="25"/>
      <c r="D187" s="25"/>
      <c r="E187" s="25"/>
      <c r="F187" s="25"/>
      <c r="G187" s="114"/>
      <c r="H187" s="109"/>
      <c r="I187" s="4"/>
    </row>
    <row r="188" spans="2:9" ht="18" customHeight="1" x14ac:dyDescent="0.25">
      <c r="B188" s="86"/>
      <c r="C188" s="25"/>
      <c r="D188" s="25"/>
      <c r="E188" s="25"/>
      <c r="F188" s="25"/>
      <c r="G188" s="114"/>
      <c r="H188" s="109"/>
      <c r="I188" s="4"/>
    </row>
    <row r="189" spans="2:9" ht="18" customHeight="1" x14ac:dyDescent="0.25">
      <c r="B189" s="86"/>
      <c r="C189" s="25"/>
      <c r="D189" s="25"/>
      <c r="E189" s="25"/>
      <c r="F189" s="25"/>
      <c r="G189" s="114"/>
      <c r="H189" s="109"/>
      <c r="I189" s="4"/>
    </row>
    <row r="190" spans="2:9" ht="18" customHeight="1" x14ac:dyDescent="0.25">
      <c r="B190" s="86"/>
      <c r="C190" s="25"/>
      <c r="D190" s="25"/>
      <c r="E190" s="25"/>
      <c r="F190" s="25"/>
      <c r="G190" s="114"/>
      <c r="H190" s="109"/>
      <c r="I190" s="4"/>
    </row>
    <row r="191" spans="2:9" ht="18" customHeight="1" x14ac:dyDescent="0.25">
      <c r="B191" s="86"/>
      <c r="C191" s="25"/>
      <c r="D191" s="25"/>
      <c r="E191" s="25"/>
      <c r="F191" s="25"/>
      <c r="G191" s="114"/>
      <c r="H191" s="109"/>
      <c r="I191" s="4"/>
    </row>
    <row r="192" spans="2:9" ht="18" customHeight="1" x14ac:dyDescent="0.25">
      <c r="B192" s="86"/>
      <c r="C192" s="25"/>
      <c r="D192" s="25"/>
      <c r="E192" s="25"/>
      <c r="F192" s="25"/>
      <c r="G192" s="114"/>
      <c r="H192" s="109"/>
      <c r="I192" s="4"/>
    </row>
    <row r="193" spans="2:9" ht="18" customHeight="1" x14ac:dyDescent="0.25">
      <c r="B193" s="86"/>
      <c r="C193" s="25"/>
      <c r="D193" s="25"/>
      <c r="E193" s="25"/>
      <c r="F193" s="25"/>
      <c r="G193" s="114"/>
      <c r="H193" s="109"/>
      <c r="I193" s="4"/>
    </row>
    <row r="194" spans="2:9" ht="18" customHeight="1" x14ac:dyDescent="0.25">
      <c r="B194" s="86"/>
      <c r="C194" s="25"/>
      <c r="D194" s="25"/>
      <c r="E194" s="25"/>
      <c r="F194" s="25"/>
      <c r="G194" s="114"/>
      <c r="H194" s="109"/>
      <c r="I194" s="4"/>
    </row>
    <row r="195" spans="2:9" ht="18" customHeight="1" x14ac:dyDescent="0.25">
      <c r="B195" s="86"/>
      <c r="C195" s="25"/>
      <c r="D195" s="25"/>
      <c r="E195" s="25"/>
      <c r="F195" s="25"/>
      <c r="G195" s="114"/>
      <c r="H195" s="109"/>
      <c r="I195" s="4"/>
    </row>
    <row r="196" spans="2:9" ht="18" customHeight="1" x14ac:dyDescent="0.25">
      <c r="B196" s="86"/>
      <c r="C196" s="25"/>
      <c r="D196" s="25"/>
      <c r="E196" s="25"/>
      <c r="F196" s="25"/>
      <c r="G196" s="114"/>
      <c r="H196" s="109"/>
      <c r="I196" s="4"/>
    </row>
    <row r="197" spans="2:9" ht="18" customHeight="1" x14ac:dyDescent="0.25">
      <c r="B197" s="86"/>
      <c r="C197" s="25"/>
      <c r="D197" s="25"/>
      <c r="E197" s="25"/>
      <c r="F197" s="25"/>
      <c r="G197" s="114"/>
      <c r="H197" s="109"/>
      <c r="I197" s="4"/>
    </row>
    <row r="198" spans="2:9" ht="18" customHeight="1" x14ac:dyDescent="0.25">
      <c r="B198" s="86"/>
      <c r="C198" s="25"/>
      <c r="D198" s="25"/>
      <c r="E198" s="25"/>
      <c r="F198" s="25"/>
      <c r="G198" s="114"/>
      <c r="H198" s="109"/>
      <c r="I198" s="4"/>
    </row>
    <row r="199" spans="2:9" ht="18" customHeight="1" x14ac:dyDescent="0.25">
      <c r="B199" s="86"/>
      <c r="C199" s="25"/>
      <c r="D199" s="25"/>
      <c r="E199" s="25"/>
      <c r="F199" s="25"/>
      <c r="G199" s="114"/>
      <c r="H199" s="109"/>
      <c r="I199" s="4"/>
    </row>
    <row r="200" spans="2:9" ht="18" customHeight="1" x14ac:dyDescent="0.25">
      <c r="B200" s="86"/>
      <c r="C200" s="25"/>
      <c r="D200" s="25"/>
      <c r="E200" s="25"/>
      <c r="F200" s="25"/>
      <c r="G200" s="114"/>
      <c r="H200" s="109"/>
      <c r="I200" s="4"/>
    </row>
    <row r="201" spans="2:9" ht="18" customHeight="1" x14ac:dyDescent="0.25">
      <c r="B201" s="86"/>
      <c r="C201" s="25"/>
      <c r="D201" s="25"/>
      <c r="E201" s="25"/>
      <c r="F201" s="25"/>
      <c r="G201" s="114"/>
      <c r="H201" s="109"/>
      <c r="I201" s="4"/>
    </row>
    <row r="202" spans="2:9" ht="18" customHeight="1" x14ac:dyDescent="0.25">
      <c r="B202" s="86"/>
      <c r="C202" s="25"/>
      <c r="D202" s="25"/>
      <c r="E202" s="25"/>
      <c r="F202" s="25"/>
      <c r="G202" s="114"/>
      <c r="H202" s="109"/>
      <c r="I202" s="4"/>
    </row>
    <row r="203" spans="2:9" ht="18" customHeight="1" x14ac:dyDescent="0.25">
      <c r="B203" s="86"/>
      <c r="C203" s="25"/>
      <c r="D203" s="25"/>
      <c r="E203" s="25"/>
      <c r="F203" s="25"/>
      <c r="G203" s="114"/>
      <c r="H203" s="109"/>
      <c r="I203" s="4"/>
    </row>
    <row r="204" spans="2:9" ht="18" customHeight="1" x14ac:dyDescent="0.25">
      <c r="B204" s="86"/>
      <c r="C204" s="25"/>
      <c r="D204" s="25"/>
      <c r="E204" s="25"/>
      <c r="F204" s="25"/>
      <c r="G204" s="114"/>
      <c r="H204" s="109"/>
      <c r="I204" s="4"/>
    </row>
    <row r="205" spans="2:9" ht="18" customHeight="1" x14ac:dyDescent="0.25">
      <c r="B205" s="86"/>
      <c r="C205" s="25"/>
      <c r="D205" s="25"/>
      <c r="E205" s="25"/>
      <c r="F205" s="25"/>
      <c r="G205" s="114"/>
      <c r="H205" s="109"/>
      <c r="I205" s="4"/>
    </row>
    <row r="206" spans="2:9" ht="18" customHeight="1" x14ac:dyDescent="0.25">
      <c r="B206" s="86"/>
      <c r="C206" s="25"/>
      <c r="D206" s="25"/>
      <c r="E206" s="25"/>
      <c r="F206" s="25"/>
      <c r="G206" s="114"/>
      <c r="H206" s="109"/>
      <c r="I206" s="4"/>
    </row>
    <row r="207" spans="2:9" ht="18" customHeight="1" x14ac:dyDescent="0.25">
      <c r="B207" s="86"/>
      <c r="C207" s="25"/>
      <c r="D207" s="25"/>
      <c r="E207" s="25"/>
      <c r="F207" s="25"/>
      <c r="G207" s="114"/>
      <c r="H207" s="109"/>
      <c r="I207" s="4"/>
    </row>
    <row r="208" spans="2:9" ht="18" customHeight="1" x14ac:dyDescent="0.25">
      <c r="B208" s="86"/>
      <c r="C208" s="25"/>
      <c r="D208" s="25"/>
      <c r="E208" s="25"/>
      <c r="F208" s="25"/>
      <c r="G208" s="114"/>
      <c r="H208" s="109"/>
      <c r="I208" s="4"/>
    </row>
    <row r="209" spans="2:9" ht="18" customHeight="1" x14ac:dyDescent="0.25">
      <c r="B209" s="86"/>
      <c r="C209" s="25"/>
      <c r="D209" s="25"/>
      <c r="E209" s="25"/>
      <c r="F209" s="25"/>
      <c r="G209" s="114"/>
      <c r="H209" s="109"/>
      <c r="I209" s="4"/>
    </row>
    <row r="210" spans="2:9" ht="18" customHeight="1" x14ac:dyDescent="0.25">
      <c r="B210" s="86"/>
      <c r="C210" s="25"/>
      <c r="D210" s="25"/>
      <c r="E210" s="25"/>
      <c r="F210" s="25"/>
      <c r="G210" s="114"/>
      <c r="H210" s="109"/>
      <c r="I210" s="4"/>
    </row>
    <row r="211" spans="2:9" ht="18" customHeight="1" x14ac:dyDescent="0.25">
      <c r="B211" s="86"/>
      <c r="C211" s="25"/>
      <c r="D211" s="25"/>
      <c r="E211" s="25"/>
      <c r="F211" s="25"/>
      <c r="G211" s="114"/>
      <c r="H211" s="109"/>
      <c r="I211" s="4"/>
    </row>
    <row r="212" spans="2:9" ht="18" customHeight="1" x14ac:dyDescent="0.25">
      <c r="B212" s="86"/>
      <c r="C212" s="25"/>
      <c r="D212" s="25"/>
      <c r="E212" s="25"/>
      <c r="F212" s="25"/>
      <c r="G212" s="114"/>
      <c r="H212" s="109"/>
      <c r="I212" s="4"/>
    </row>
    <row r="213" spans="2:9" ht="18" customHeight="1" x14ac:dyDescent="0.25">
      <c r="B213" s="86"/>
      <c r="C213" s="25"/>
      <c r="D213" s="25"/>
      <c r="E213" s="25"/>
      <c r="F213" s="25"/>
      <c r="G213" s="114"/>
      <c r="H213" s="109"/>
      <c r="I213" s="4"/>
    </row>
    <row r="214" spans="2:9" ht="18" customHeight="1" x14ac:dyDescent="0.25">
      <c r="B214" s="86"/>
      <c r="C214" s="25"/>
      <c r="D214" s="25"/>
      <c r="E214" s="25"/>
      <c r="F214" s="25"/>
      <c r="G214" s="114"/>
      <c r="H214" s="109"/>
      <c r="I214" s="4"/>
    </row>
    <row r="215" spans="2:9" ht="18" customHeight="1" x14ac:dyDescent="0.25">
      <c r="B215" s="86"/>
      <c r="C215" s="25"/>
      <c r="D215" s="25"/>
      <c r="E215" s="25"/>
      <c r="F215" s="25"/>
      <c r="G215" s="114"/>
      <c r="H215" s="109"/>
      <c r="I215" s="4"/>
    </row>
    <row r="216" spans="2:9" ht="18" customHeight="1" x14ac:dyDescent="0.25">
      <c r="B216" s="86"/>
      <c r="C216" s="25"/>
      <c r="D216" s="25"/>
      <c r="E216" s="25"/>
      <c r="F216" s="25"/>
      <c r="G216" s="114"/>
      <c r="H216" s="109"/>
      <c r="I216" s="4"/>
    </row>
    <row r="217" spans="2:9" ht="18" customHeight="1" x14ac:dyDescent="0.25">
      <c r="B217" s="86"/>
      <c r="C217" s="25"/>
      <c r="D217" s="25"/>
      <c r="E217" s="25"/>
      <c r="F217" s="25"/>
      <c r="G217" s="114"/>
      <c r="H217" s="109"/>
      <c r="I217" s="4"/>
    </row>
    <row r="218" spans="2:9" ht="18" customHeight="1" x14ac:dyDescent="0.25">
      <c r="B218" s="86"/>
      <c r="C218" s="25"/>
      <c r="D218" s="25"/>
      <c r="E218" s="25"/>
      <c r="F218" s="25"/>
      <c r="G218" s="114"/>
      <c r="H218" s="109"/>
      <c r="I218" s="4"/>
    </row>
    <row r="219" spans="2:9" ht="18" customHeight="1" x14ac:dyDescent="0.25">
      <c r="B219" s="86"/>
      <c r="C219" s="25"/>
      <c r="D219" s="25"/>
      <c r="E219" s="25"/>
      <c r="F219" s="25"/>
      <c r="G219" s="114"/>
      <c r="H219" s="109"/>
      <c r="I219" s="4"/>
    </row>
    <row r="220" spans="2:9" ht="18" customHeight="1" x14ac:dyDescent="0.25">
      <c r="B220" s="86"/>
      <c r="C220" s="25"/>
      <c r="D220" s="25"/>
      <c r="E220" s="25"/>
      <c r="F220" s="25"/>
      <c r="G220" s="114"/>
      <c r="H220" s="109"/>
      <c r="I220" s="4"/>
    </row>
    <row r="221" spans="2:9" ht="18" customHeight="1" x14ac:dyDescent="0.25">
      <c r="B221" s="86"/>
      <c r="C221" s="25"/>
      <c r="D221" s="25"/>
      <c r="E221" s="25"/>
      <c r="F221" s="25"/>
      <c r="G221" s="114"/>
      <c r="H221" s="109"/>
      <c r="I221" s="4"/>
    </row>
    <row r="222" spans="2:9" ht="18" customHeight="1" x14ac:dyDescent="0.25">
      <c r="B222" s="86"/>
      <c r="C222" s="25"/>
      <c r="D222" s="25"/>
      <c r="E222" s="25"/>
      <c r="F222" s="25"/>
      <c r="G222" s="114"/>
      <c r="H222" s="109"/>
      <c r="I222" s="4"/>
    </row>
    <row r="223" spans="2:9" ht="18" customHeight="1" x14ac:dyDescent="0.25">
      <c r="B223" s="86"/>
      <c r="C223" s="25"/>
      <c r="D223" s="25"/>
      <c r="E223" s="25"/>
      <c r="F223" s="25"/>
      <c r="G223" s="114"/>
      <c r="H223" s="109"/>
      <c r="I223" s="4"/>
    </row>
    <row r="224" spans="2:9" ht="18" customHeight="1" x14ac:dyDescent="0.25">
      <c r="B224" s="86"/>
      <c r="C224" s="25"/>
      <c r="D224" s="25"/>
      <c r="E224" s="25"/>
      <c r="F224" s="25"/>
      <c r="G224" s="114"/>
      <c r="H224" s="109"/>
      <c r="I224" s="4"/>
    </row>
    <row r="225" spans="2:9" ht="18" customHeight="1" x14ac:dyDescent="0.25">
      <c r="B225" s="86"/>
      <c r="C225" s="25"/>
      <c r="D225" s="25"/>
      <c r="E225" s="25"/>
      <c r="F225" s="25"/>
      <c r="G225" s="114"/>
      <c r="H225" s="109"/>
      <c r="I225" s="4"/>
    </row>
    <row r="226" spans="2:9" ht="18" customHeight="1" x14ac:dyDescent="0.25">
      <c r="B226" s="86"/>
      <c r="C226" s="25"/>
      <c r="D226" s="25"/>
      <c r="E226" s="25"/>
      <c r="F226" s="25"/>
      <c r="G226" s="114"/>
      <c r="H226" s="109"/>
      <c r="I226" s="4"/>
    </row>
    <row r="227" spans="2:9" ht="18" customHeight="1" x14ac:dyDescent="0.25">
      <c r="B227" s="86"/>
      <c r="C227" s="25"/>
      <c r="D227" s="25"/>
      <c r="E227" s="25"/>
      <c r="F227" s="25"/>
      <c r="G227" s="114"/>
      <c r="H227" s="109"/>
      <c r="I227" s="4"/>
    </row>
    <row r="228" spans="2:9" ht="18" customHeight="1" x14ac:dyDescent="0.25">
      <c r="B228" s="86"/>
      <c r="C228" s="25"/>
      <c r="D228" s="25"/>
      <c r="E228" s="25"/>
      <c r="F228" s="25"/>
      <c r="G228" s="114"/>
      <c r="H228" s="109"/>
      <c r="I228" s="4"/>
    </row>
    <row r="229" spans="2:9" ht="18" customHeight="1" x14ac:dyDescent="0.25">
      <c r="B229" s="86"/>
      <c r="C229" s="25"/>
      <c r="D229" s="25"/>
      <c r="E229" s="25"/>
      <c r="F229" s="25"/>
      <c r="G229" s="114"/>
      <c r="H229" s="109"/>
      <c r="I229" s="4"/>
    </row>
    <row r="230" spans="2:9" ht="18" customHeight="1" x14ac:dyDescent="0.25">
      <c r="B230" s="86"/>
      <c r="C230" s="25"/>
      <c r="D230" s="25"/>
      <c r="E230" s="25"/>
      <c r="F230" s="25"/>
      <c r="G230" s="114"/>
      <c r="H230" s="109"/>
      <c r="I230" s="4"/>
    </row>
    <row r="231" spans="2:9" ht="18" customHeight="1" x14ac:dyDescent="0.25">
      <c r="B231" s="86"/>
      <c r="C231" s="25"/>
      <c r="D231" s="25"/>
      <c r="E231" s="25"/>
      <c r="F231" s="25"/>
      <c r="G231" s="114"/>
      <c r="H231" s="109"/>
      <c r="I231" s="4"/>
    </row>
    <row r="232" spans="2:9" ht="18" customHeight="1" x14ac:dyDescent="0.25">
      <c r="B232" s="86"/>
      <c r="C232" s="25"/>
      <c r="D232" s="25"/>
      <c r="E232" s="25"/>
      <c r="F232" s="25"/>
      <c r="G232" s="114"/>
      <c r="H232" s="109"/>
      <c r="I232" s="4"/>
    </row>
    <row r="233" spans="2:9" ht="18" customHeight="1" x14ac:dyDescent="0.25">
      <c r="B233" s="86"/>
      <c r="C233" s="25"/>
      <c r="D233" s="25"/>
      <c r="E233" s="25"/>
      <c r="F233" s="25"/>
      <c r="G233" s="114"/>
      <c r="H233" s="109"/>
      <c r="I233" s="4"/>
    </row>
    <row r="234" spans="2:9" ht="18" customHeight="1" x14ac:dyDescent="0.25">
      <c r="B234" s="86"/>
      <c r="C234" s="25"/>
      <c r="D234" s="25"/>
      <c r="E234" s="25"/>
      <c r="F234" s="25"/>
      <c r="G234" s="114"/>
      <c r="H234" s="109"/>
      <c r="I234" s="4"/>
    </row>
    <row r="235" spans="2:9" ht="18" customHeight="1" x14ac:dyDescent="0.25">
      <c r="B235" s="86"/>
      <c r="C235" s="25"/>
      <c r="D235" s="25"/>
      <c r="E235" s="25"/>
      <c r="F235" s="25"/>
      <c r="G235" s="114"/>
      <c r="H235" s="109"/>
      <c r="I235" s="4"/>
    </row>
    <row r="236" spans="2:9" ht="18" customHeight="1" x14ac:dyDescent="0.25">
      <c r="B236" s="86"/>
      <c r="C236" s="25"/>
      <c r="D236" s="25"/>
      <c r="E236" s="25"/>
      <c r="F236" s="25"/>
      <c r="G236" s="114"/>
      <c r="H236" s="109"/>
      <c r="I236" s="4"/>
    </row>
    <row r="237" spans="2:9" ht="18" customHeight="1" x14ac:dyDescent="0.25">
      <c r="B237" s="86"/>
      <c r="C237" s="25"/>
      <c r="D237" s="25"/>
      <c r="E237" s="25"/>
      <c r="F237" s="25"/>
      <c r="G237" s="114"/>
      <c r="H237" s="109"/>
      <c r="I237" s="4"/>
    </row>
    <row r="238" spans="2:9" ht="18" customHeight="1" x14ac:dyDescent="0.25">
      <c r="B238" s="86"/>
      <c r="C238" s="25"/>
      <c r="D238" s="25"/>
      <c r="E238" s="25"/>
      <c r="F238" s="25"/>
      <c r="G238" s="114"/>
      <c r="H238" s="109"/>
      <c r="I238" s="4"/>
    </row>
    <row r="239" spans="2:9" ht="18" customHeight="1" x14ac:dyDescent="0.25">
      <c r="B239" s="86"/>
      <c r="C239" s="25"/>
      <c r="D239" s="25"/>
      <c r="E239" s="25"/>
      <c r="F239" s="25"/>
      <c r="G239" s="114"/>
      <c r="H239" s="109"/>
      <c r="I239" s="4"/>
    </row>
    <row r="240" spans="2:9" ht="18" customHeight="1" x14ac:dyDescent="0.25">
      <c r="B240" s="86"/>
      <c r="C240" s="25"/>
      <c r="D240" s="25"/>
      <c r="E240" s="25"/>
      <c r="F240" s="25"/>
      <c r="G240" s="114"/>
      <c r="H240" s="109"/>
      <c r="I240" s="4"/>
    </row>
    <row r="241" spans="2:9" ht="18" customHeight="1" x14ac:dyDescent="0.25">
      <c r="B241" s="86"/>
      <c r="C241" s="25"/>
      <c r="D241" s="25"/>
      <c r="E241" s="25"/>
      <c r="F241" s="25"/>
      <c r="G241" s="114"/>
      <c r="H241" s="109"/>
      <c r="I241" s="4"/>
    </row>
    <row r="242" spans="2:9" ht="18" customHeight="1" x14ac:dyDescent="0.25">
      <c r="B242" s="86"/>
      <c r="C242" s="25"/>
      <c r="D242" s="25"/>
      <c r="E242" s="25"/>
      <c r="F242" s="25"/>
      <c r="G242" s="114"/>
      <c r="H242" s="109"/>
      <c r="I242" s="4"/>
    </row>
    <row r="243" spans="2:9" ht="18" customHeight="1" x14ac:dyDescent="0.25">
      <c r="B243" s="86"/>
      <c r="C243" s="25"/>
      <c r="D243" s="25"/>
      <c r="E243" s="25"/>
      <c r="F243" s="25"/>
      <c r="G243" s="114"/>
      <c r="H243" s="109"/>
      <c r="I243" s="4"/>
    </row>
    <row r="244" spans="2:9" ht="18" customHeight="1" x14ac:dyDescent="0.25">
      <c r="B244" s="86"/>
      <c r="C244" s="25"/>
      <c r="D244" s="25"/>
      <c r="E244" s="25"/>
      <c r="F244" s="25"/>
      <c r="G244" s="114"/>
      <c r="H244" s="109"/>
      <c r="I244" s="4"/>
    </row>
    <row r="245" spans="2:9" ht="18" customHeight="1" x14ac:dyDescent="0.25">
      <c r="B245" s="86"/>
      <c r="C245" s="25"/>
      <c r="D245" s="25"/>
      <c r="E245" s="25"/>
      <c r="F245" s="25"/>
      <c r="G245" s="114"/>
      <c r="H245" s="109"/>
      <c r="I245" s="4"/>
    </row>
    <row r="246" spans="2:9" ht="18" customHeight="1" x14ac:dyDescent="0.25">
      <c r="B246" s="86"/>
      <c r="C246" s="25"/>
      <c r="D246" s="25"/>
      <c r="E246" s="25"/>
      <c r="F246" s="25"/>
      <c r="G246" s="114"/>
      <c r="H246" s="109"/>
      <c r="I246" s="4"/>
    </row>
    <row r="247" spans="2:9" ht="18" customHeight="1" x14ac:dyDescent="0.25">
      <c r="B247" s="86"/>
      <c r="C247" s="25"/>
      <c r="D247" s="25"/>
      <c r="E247" s="25"/>
      <c r="F247" s="25"/>
      <c r="G247" s="114"/>
      <c r="H247" s="109"/>
      <c r="I247" s="4"/>
    </row>
    <row r="248" spans="2:9" ht="18" customHeight="1" x14ac:dyDescent="0.25">
      <c r="B248" s="86"/>
      <c r="C248" s="25"/>
      <c r="D248" s="25"/>
      <c r="E248" s="25"/>
      <c r="F248" s="25"/>
      <c r="G248" s="114"/>
      <c r="H248" s="109"/>
      <c r="I248" s="4"/>
    </row>
    <row r="249" spans="2:9" ht="18" customHeight="1" x14ac:dyDescent="0.25">
      <c r="B249" s="86"/>
      <c r="C249" s="25"/>
      <c r="D249" s="25"/>
      <c r="E249" s="25"/>
      <c r="F249" s="25"/>
      <c r="G249" s="114"/>
      <c r="H249" s="109"/>
      <c r="I249" s="4"/>
    </row>
    <row r="250" spans="2:9" ht="18" customHeight="1" x14ac:dyDescent="0.25">
      <c r="B250" s="86"/>
      <c r="C250" s="25"/>
      <c r="D250" s="25"/>
      <c r="E250" s="25"/>
      <c r="F250" s="25"/>
      <c r="G250" s="114"/>
      <c r="H250" s="109"/>
      <c r="I250" s="4"/>
    </row>
    <row r="251" spans="2:9" ht="18" customHeight="1" x14ac:dyDescent="0.25">
      <c r="B251" s="86"/>
      <c r="C251" s="25"/>
      <c r="D251" s="25"/>
      <c r="E251" s="25"/>
      <c r="F251" s="25"/>
      <c r="G251" s="114"/>
      <c r="H251" s="109"/>
      <c r="I251" s="4"/>
    </row>
    <row r="252" spans="2:9" ht="18" customHeight="1" x14ac:dyDescent="0.25">
      <c r="B252" s="86"/>
      <c r="C252" s="25"/>
      <c r="D252" s="25"/>
      <c r="E252" s="25"/>
      <c r="F252" s="25"/>
      <c r="G252" s="114"/>
      <c r="H252" s="109"/>
      <c r="I252" s="4"/>
    </row>
    <row r="253" spans="2:9" ht="18" customHeight="1" x14ac:dyDescent="0.25">
      <c r="B253" s="86"/>
      <c r="C253" s="25"/>
      <c r="D253" s="25"/>
      <c r="E253" s="25"/>
      <c r="F253" s="25"/>
      <c r="G253" s="114"/>
      <c r="H253" s="109"/>
      <c r="I253" s="4"/>
    </row>
    <row r="254" spans="2:9" ht="18" customHeight="1" x14ac:dyDescent="0.25">
      <c r="B254" s="86"/>
      <c r="C254" s="25"/>
      <c r="D254" s="25"/>
      <c r="E254" s="25"/>
      <c r="F254" s="25"/>
      <c r="G254" s="114"/>
      <c r="H254" s="109"/>
      <c r="I254" s="4"/>
    </row>
    <row r="255" spans="2:9" ht="18" customHeight="1" x14ac:dyDescent="0.25">
      <c r="B255" s="86"/>
      <c r="C255" s="25"/>
      <c r="D255" s="25"/>
      <c r="E255" s="25"/>
      <c r="F255" s="25"/>
      <c r="G255" s="114"/>
      <c r="H255" s="109"/>
      <c r="I255" s="4"/>
    </row>
    <row r="256" spans="2:9" ht="18" customHeight="1" x14ac:dyDescent="0.25">
      <c r="B256" s="86"/>
      <c r="C256" s="25"/>
      <c r="D256" s="25"/>
      <c r="E256" s="25"/>
      <c r="F256" s="25"/>
      <c r="G256" s="114"/>
      <c r="H256" s="109"/>
      <c r="I256" s="4"/>
    </row>
    <row r="257" spans="2:9" ht="18" customHeight="1" x14ac:dyDescent="0.25">
      <c r="B257" s="86"/>
      <c r="C257" s="25"/>
      <c r="D257" s="25"/>
      <c r="E257" s="25"/>
      <c r="F257" s="25"/>
      <c r="G257" s="114"/>
      <c r="H257" s="109"/>
      <c r="I257" s="4"/>
    </row>
    <row r="258" spans="2:9" ht="18" customHeight="1" x14ac:dyDescent="0.25">
      <c r="B258" s="86"/>
      <c r="C258" s="25"/>
      <c r="D258" s="25"/>
      <c r="E258" s="25"/>
      <c r="F258" s="25"/>
      <c r="G258" s="114"/>
      <c r="H258" s="109"/>
      <c r="I258" s="4"/>
    </row>
    <row r="259" spans="2:9" ht="18" customHeight="1" x14ac:dyDescent="0.25">
      <c r="B259" s="86"/>
      <c r="C259" s="25"/>
      <c r="D259" s="25"/>
      <c r="E259" s="25"/>
      <c r="F259" s="25"/>
      <c r="G259" s="114"/>
      <c r="H259" s="109"/>
      <c r="I259" s="4"/>
    </row>
    <row r="260" spans="2:9" ht="18" customHeight="1" x14ac:dyDescent="0.25">
      <c r="B260" s="86"/>
      <c r="C260" s="25"/>
      <c r="D260" s="25"/>
      <c r="E260" s="25"/>
      <c r="F260" s="25"/>
      <c r="G260" s="114"/>
      <c r="H260" s="109"/>
      <c r="I260" s="4"/>
    </row>
    <row r="261" spans="2:9" ht="18" customHeight="1" x14ac:dyDescent="0.25">
      <c r="B261" s="86"/>
      <c r="C261" s="25"/>
      <c r="D261" s="25"/>
      <c r="E261" s="25"/>
      <c r="F261" s="25"/>
      <c r="G261" s="114"/>
      <c r="H261" s="109"/>
      <c r="I261" s="4"/>
    </row>
    <row r="262" spans="2:9" ht="18" customHeight="1" x14ac:dyDescent="0.25">
      <c r="B262" s="86"/>
      <c r="C262" s="25"/>
      <c r="D262" s="25"/>
      <c r="E262" s="25"/>
      <c r="F262" s="25"/>
      <c r="G262" s="114"/>
      <c r="H262" s="109"/>
      <c r="I262" s="4"/>
    </row>
    <row r="263" spans="2:9" ht="18" customHeight="1" x14ac:dyDescent="0.25">
      <c r="B263" s="86"/>
      <c r="C263" s="25"/>
      <c r="D263" s="25"/>
      <c r="E263" s="25"/>
      <c r="F263" s="25"/>
      <c r="G263" s="114"/>
      <c r="H263" s="109"/>
      <c r="I263" s="4"/>
    </row>
    <row r="264" spans="2:9" ht="18" customHeight="1" x14ac:dyDescent="0.25">
      <c r="B264" s="86"/>
      <c r="C264" s="25"/>
      <c r="D264" s="25"/>
      <c r="E264" s="25"/>
      <c r="F264" s="25"/>
      <c r="G264" s="114"/>
      <c r="H264" s="109"/>
      <c r="I264" s="4"/>
    </row>
    <row r="265" spans="2:9" ht="18" customHeight="1" x14ac:dyDescent="0.25">
      <c r="B265" s="86"/>
      <c r="C265" s="25"/>
      <c r="D265" s="25"/>
      <c r="E265" s="25"/>
      <c r="F265" s="25"/>
      <c r="G265" s="114"/>
      <c r="H265" s="109"/>
      <c r="I265" s="4"/>
    </row>
    <row r="266" spans="2:9" ht="18" customHeight="1" x14ac:dyDescent="0.25">
      <c r="B266" s="86"/>
      <c r="C266" s="25"/>
      <c r="D266" s="25"/>
      <c r="E266" s="25"/>
      <c r="F266" s="25"/>
      <c r="G266" s="114"/>
      <c r="H266" s="109"/>
      <c r="I266" s="4"/>
    </row>
    <row r="267" spans="2:9" ht="18" customHeight="1" x14ac:dyDescent="0.25">
      <c r="B267" s="86"/>
      <c r="C267" s="25"/>
      <c r="D267" s="25"/>
      <c r="E267" s="25"/>
      <c r="F267" s="25"/>
      <c r="G267" s="114"/>
      <c r="H267" s="109"/>
      <c r="I267" s="4"/>
    </row>
    <row r="268" spans="2:9" ht="18" customHeight="1" x14ac:dyDescent="0.25">
      <c r="B268" s="86"/>
      <c r="C268" s="25"/>
      <c r="D268" s="25"/>
      <c r="E268" s="25"/>
      <c r="F268" s="25"/>
      <c r="G268" s="114"/>
      <c r="H268" s="109"/>
      <c r="I268" s="4"/>
    </row>
    <row r="269" spans="2:9" ht="18" customHeight="1" x14ac:dyDescent="0.25">
      <c r="B269" s="86"/>
      <c r="C269" s="25"/>
      <c r="D269" s="25"/>
      <c r="E269" s="25"/>
      <c r="F269" s="25"/>
      <c r="G269" s="114"/>
      <c r="H269" s="109"/>
      <c r="I269" s="4"/>
    </row>
    <row r="270" spans="2:9" ht="18" customHeight="1" x14ac:dyDescent="0.25">
      <c r="B270" s="86"/>
      <c r="C270" s="25"/>
      <c r="D270" s="25"/>
      <c r="E270" s="25"/>
      <c r="F270" s="25"/>
      <c r="G270" s="114"/>
      <c r="H270" s="109"/>
      <c r="I270" s="4"/>
    </row>
    <row r="271" spans="2:9" ht="18" customHeight="1" x14ac:dyDescent="0.25">
      <c r="B271" s="86"/>
      <c r="C271" s="25"/>
      <c r="D271" s="25"/>
      <c r="E271" s="25"/>
      <c r="F271" s="25"/>
      <c r="G271" s="114"/>
      <c r="H271" s="109"/>
      <c r="I271" s="4"/>
    </row>
    <row r="272" spans="2:9" ht="18" customHeight="1" x14ac:dyDescent="0.25">
      <c r="B272" s="86"/>
      <c r="C272" s="25"/>
      <c r="D272" s="25"/>
      <c r="E272" s="25"/>
      <c r="F272" s="25"/>
      <c r="G272" s="114"/>
      <c r="H272" s="109"/>
      <c r="I272" s="4"/>
    </row>
    <row r="273" spans="2:9" ht="18" customHeight="1" x14ac:dyDescent="0.25">
      <c r="B273" s="86"/>
      <c r="C273" s="25"/>
      <c r="D273" s="25"/>
      <c r="E273" s="25"/>
      <c r="F273" s="25"/>
      <c r="G273" s="114"/>
      <c r="H273" s="109"/>
      <c r="I273" s="4"/>
    </row>
    <row r="274" spans="2:9" ht="18" customHeight="1" x14ac:dyDescent="0.25">
      <c r="B274" s="86"/>
      <c r="C274" s="25"/>
      <c r="D274" s="25"/>
      <c r="E274" s="25"/>
      <c r="F274" s="25"/>
      <c r="G274" s="114"/>
      <c r="H274" s="109"/>
      <c r="I274" s="4"/>
    </row>
    <row r="275" spans="2:9" ht="18" customHeight="1" x14ac:dyDescent="0.25">
      <c r="B275" s="86"/>
      <c r="C275" s="25"/>
      <c r="D275" s="25"/>
      <c r="E275" s="25"/>
      <c r="F275" s="25"/>
      <c r="G275" s="114"/>
      <c r="H275" s="109"/>
      <c r="I275" s="4"/>
    </row>
    <row r="276" spans="2:9" ht="18" customHeight="1" x14ac:dyDescent="0.25">
      <c r="B276" s="86"/>
      <c r="C276" s="25"/>
      <c r="D276" s="25"/>
      <c r="E276" s="25"/>
      <c r="F276" s="25"/>
      <c r="G276" s="114"/>
      <c r="H276" s="109"/>
      <c r="I276" s="4"/>
    </row>
    <row r="277" spans="2:9" ht="18" customHeight="1" x14ac:dyDescent="0.25">
      <c r="B277" s="86"/>
      <c r="C277" s="25"/>
      <c r="D277" s="25"/>
      <c r="E277" s="25"/>
      <c r="F277" s="25"/>
      <c r="G277" s="114"/>
      <c r="H277" s="109"/>
      <c r="I277" s="4"/>
    </row>
    <row r="278" spans="2:9" ht="18" customHeight="1" x14ac:dyDescent="0.25">
      <c r="B278" s="86"/>
      <c r="C278" s="25"/>
      <c r="D278" s="25"/>
      <c r="E278" s="25"/>
      <c r="F278" s="25"/>
      <c r="G278" s="114"/>
      <c r="H278" s="109"/>
      <c r="I278" s="4"/>
    </row>
    <row r="279" spans="2:9" ht="18" customHeight="1" x14ac:dyDescent="0.25">
      <c r="B279" s="86"/>
      <c r="C279" s="25"/>
      <c r="D279" s="25"/>
      <c r="E279" s="25"/>
      <c r="F279" s="25"/>
      <c r="G279" s="114"/>
      <c r="H279" s="109"/>
      <c r="I279" s="4"/>
    </row>
    <row r="280" spans="2:9" ht="18" customHeight="1" x14ac:dyDescent="0.25">
      <c r="B280" s="86"/>
      <c r="C280" s="25"/>
      <c r="D280" s="25"/>
      <c r="E280" s="25"/>
      <c r="F280" s="25"/>
      <c r="G280" s="114"/>
      <c r="H280" s="109"/>
      <c r="I280" s="4"/>
    </row>
    <row r="281" spans="2:9" ht="18" customHeight="1" x14ac:dyDescent="0.25">
      <c r="B281" s="86"/>
      <c r="C281" s="25"/>
      <c r="D281" s="25"/>
      <c r="E281" s="25"/>
      <c r="F281" s="25"/>
      <c r="G281" s="114"/>
      <c r="H281" s="109"/>
      <c r="I281" s="4"/>
    </row>
    <row r="282" spans="2:9" ht="18" customHeight="1" x14ac:dyDescent="0.25">
      <c r="B282" s="86"/>
      <c r="C282" s="25"/>
      <c r="D282" s="25"/>
      <c r="E282" s="25"/>
      <c r="F282" s="25"/>
      <c r="G282" s="114"/>
      <c r="H282" s="109"/>
      <c r="I282" s="4"/>
    </row>
    <row r="283" spans="2:9" ht="18" customHeight="1" x14ac:dyDescent="0.25">
      <c r="B283" s="86"/>
      <c r="C283" s="25"/>
      <c r="D283" s="25"/>
      <c r="E283" s="25"/>
      <c r="F283" s="25"/>
      <c r="G283" s="114"/>
      <c r="H283" s="109"/>
      <c r="I283" s="4"/>
    </row>
    <row r="284" spans="2:9" ht="18" customHeight="1" x14ac:dyDescent="0.25">
      <c r="B284" s="86"/>
      <c r="C284" s="25"/>
      <c r="D284" s="25"/>
      <c r="E284" s="25"/>
      <c r="F284" s="25"/>
      <c r="G284" s="114"/>
      <c r="H284" s="109"/>
      <c r="I284" s="4"/>
    </row>
    <row r="285" spans="2:9" ht="18" customHeight="1" x14ac:dyDescent="0.25">
      <c r="B285" s="86"/>
      <c r="C285" s="25"/>
      <c r="D285" s="25"/>
      <c r="E285" s="25"/>
      <c r="F285" s="25"/>
      <c r="G285" s="114"/>
      <c r="H285" s="109"/>
      <c r="I285" s="4"/>
    </row>
    <row r="286" spans="2:9" ht="18" customHeight="1" x14ac:dyDescent="0.25">
      <c r="B286" s="86"/>
      <c r="C286" s="25"/>
      <c r="D286" s="25"/>
      <c r="E286" s="25"/>
      <c r="F286" s="25"/>
      <c r="G286" s="114"/>
      <c r="H286" s="109"/>
      <c r="I286" s="4"/>
    </row>
    <row r="287" spans="2:9" ht="18" customHeight="1" x14ac:dyDescent="0.25">
      <c r="B287" s="86"/>
      <c r="C287" s="25"/>
      <c r="D287" s="25"/>
      <c r="E287" s="25"/>
      <c r="F287" s="25"/>
      <c r="G287" s="114"/>
      <c r="H287" s="109"/>
      <c r="I287" s="4"/>
    </row>
    <row r="288" spans="2:9" ht="18" customHeight="1" x14ac:dyDescent="0.25">
      <c r="B288" s="86"/>
      <c r="C288" s="25"/>
      <c r="D288" s="25"/>
      <c r="E288" s="25"/>
      <c r="F288" s="25"/>
      <c r="G288" s="114"/>
      <c r="H288" s="109"/>
      <c r="I288" s="4"/>
    </row>
    <row r="289" spans="2:9" ht="18" customHeight="1" x14ac:dyDescent="0.25">
      <c r="B289" s="86"/>
      <c r="C289" s="25"/>
      <c r="D289" s="25"/>
      <c r="E289" s="25"/>
      <c r="F289" s="25"/>
      <c r="G289" s="114"/>
      <c r="H289" s="109"/>
      <c r="I289" s="4"/>
    </row>
    <row r="290" spans="2:9" ht="18" customHeight="1" x14ac:dyDescent="0.25">
      <c r="B290" s="86"/>
      <c r="C290" s="25"/>
      <c r="D290" s="25"/>
      <c r="E290" s="25"/>
      <c r="F290" s="25"/>
      <c r="G290" s="114"/>
      <c r="H290" s="109"/>
      <c r="I290" s="4"/>
    </row>
    <row r="291" spans="2:9" ht="18" customHeight="1" x14ac:dyDescent="0.25">
      <c r="B291" s="86"/>
      <c r="C291" s="25"/>
      <c r="D291" s="25"/>
      <c r="E291" s="25"/>
      <c r="F291" s="25"/>
      <c r="G291" s="114"/>
      <c r="H291" s="109"/>
      <c r="I291" s="4"/>
    </row>
    <row r="292" spans="2:9" ht="18" customHeight="1" x14ac:dyDescent="0.25">
      <c r="B292" s="86"/>
      <c r="C292" s="25"/>
      <c r="D292" s="25"/>
      <c r="E292" s="25"/>
      <c r="F292" s="25"/>
      <c r="G292" s="114"/>
      <c r="H292" s="109"/>
      <c r="I292" s="4"/>
    </row>
    <row r="293" spans="2:9" ht="18" customHeight="1" x14ac:dyDescent="0.25">
      <c r="B293" s="86"/>
      <c r="C293" s="25"/>
      <c r="D293" s="25"/>
      <c r="E293" s="25"/>
      <c r="F293" s="25"/>
      <c r="G293" s="114"/>
      <c r="H293" s="109"/>
      <c r="I293" s="4"/>
    </row>
    <row r="294" spans="2:9" ht="18" customHeight="1" x14ac:dyDescent="0.25">
      <c r="B294" s="86"/>
      <c r="C294" s="25"/>
      <c r="D294" s="25"/>
      <c r="E294" s="25"/>
      <c r="F294" s="25"/>
      <c r="G294" s="114"/>
      <c r="H294" s="109"/>
      <c r="I294" s="4"/>
    </row>
    <row r="295" spans="2:9" ht="18" customHeight="1" x14ac:dyDescent="0.25">
      <c r="B295" s="86"/>
      <c r="C295" s="25"/>
      <c r="D295" s="25"/>
      <c r="E295" s="25"/>
      <c r="F295" s="25"/>
      <c r="G295" s="114"/>
      <c r="H295" s="109"/>
      <c r="I295" s="4"/>
    </row>
    <row r="296" spans="2:9" ht="18" customHeight="1" x14ac:dyDescent="0.25">
      <c r="B296" s="86"/>
      <c r="C296" s="25"/>
      <c r="D296" s="25"/>
      <c r="E296" s="25"/>
      <c r="F296" s="25"/>
      <c r="G296" s="114"/>
      <c r="H296" s="109"/>
      <c r="I296" s="4"/>
    </row>
    <row r="297" spans="2:9" ht="18" customHeight="1" x14ac:dyDescent="0.25">
      <c r="B297" s="86"/>
      <c r="C297" s="25"/>
      <c r="D297" s="25"/>
      <c r="E297" s="25"/>
      <c r="F297" s="25"/>
      <c r="G297" s="114"/>
      <c r="H297" s="109"/>
      <c r="I297" s="4"/>
    </row>
    <row r="298" spans="2:9" ht="18" customHeight="1" x14ac:dyDescent="0.25">
      <c r="B298" s="86"/>
      <c r="C298" s="25"/>
      <c r="D298" s="25"/>
      <c r="E298" s="25"/>
      <c r="F298" s="25"/>
      <c r="G298" s="114"/>
      <c r="H298" s="109"/>
      <c r="I298" s="4"/>
    </row>
    <row r="299" spans="2:9" ht="18" customHeight="1" x14ac:dyDescent="0.25">
      <c r="B299" s="86"/>
      <c r="C299" s="25"/>
      <c r="D299" s="25"/>
      <c r="E299" s="25"/>
      <c r="F299" s="25"/>
      <c r="G299" s="114"/>
      <c r="H299" s="109"/>
      <c r="I299" s="4"/>
    </row>
    <row r="300" spans="2:9" ht="18" customHeight="1" x14ac:dyDescent="0.25">
      <c r="B300" s="86"/>
      <c r="C300" s="25"/>
      <c r="D300" s="25"/>
      <c r="E300" s="25"/>
      <c r="F300" s="25"/>
      <c r="G300" s="114"/>
      <c r="H300" s="109"/>
      <c r="I300" s="4"/>
    </row>
    <row r="301" spans="2:9" ht="18" customHeight="1" x14ac:dyDescent="0.25">
      <c r="B301" s="86"/>
      <c r="C301" s="25"/>
      <c r="D301" s="25"/>
      <c r="E301" s="25"/>
      <c r="F301" s="25"/>
      <c r="G301" s="114"/>
      <c r="H301" s="109"/>
      <c r="I301" s="4"/>
    </row>
    <row r="302" spans="2:9" ht="18" customHeight="1" x14ac:dyDescent="0.25">
      <c r="B302" s="86"/>
      <c r="C302" s="25"/>
      <c r="D302" s="25"/>
      <c r="E302" s="25"/>
      <c r="F302" s="25"/>
      <c r="G302" s="114"/>
      <c r="H302" s="109"/>
      <c r="I302" s="4"/>
    </row>
    <row r="303" spans="2:9" ht="18" customHeight="1" x14ac:dyDescent="0.25">
      <c r="B303" s="86"/>
      <c r="C303" s="25"/>
      <c r="D303" s="25"/>
      <c r="E303" s="25"/>
      <c r="F303" s="25"/>
      <c r="G303" s="114"/>
      <c r="H303" s="109"/>
      <c r="I303" s="4"/>
    </row>
    <row r="304" spans="2:9" ht="18" customHeight="1" x14ac:dyDescent="0.25">
      <c r="B304" s="86"/>
      <c r="C304" s="25"/>
      <c r="D304" s="25"/>
      <c r="E304" s="25"/>
      <c r="F304" s="25"/>
      <c r="G304" s="114"/>
      <c r="H304" s="109"/>
      <c r="I304" s="4"/>
    </row>
    <row r="305" spans="2:9" ht="18" customHeight="1" x14ac:dyDescent="0.25">
      <c r="B305" s="86"/>
      <c r="C305" s="25"/>
      <c r="D305" s="25"/>
      <c r="E305" s="25"/>
      <c r="F305" s="25"/>
      <c r="G305" s="114"/>
      <c r="H305" s="109"/>
      <c r="I305" s="4"/>
    </row>
    <row r="306" spans="2:9" ht="18" customHeight="1" x14ac:dyDescent="0.25">
      <c r="B306" s="86"/>
      <c r="C306" s="25"/>
      <c r="D306" s="25"/>
      <c r="E306" s="25"/>
      <c r="F306" s="25"/>
      <c r="G306" s="114"/>
      <c r="H306" s="109"/>
      <c r="I306" s="4"/>
    </row>
    <row r="307" spans="2:9" ht="18" customHeight="1" x14ac:dyDescent="0.25">
      <c r="B307" s="86"/>
      <c r="C307" s="25"/>
      <c r="D307" s="25"/>
      <c r="E307" s="25"/>
      <c r="F307" s="25"/>
      <c r="G307" s="114"/>
      <c r="H307" s="109"/>
      <c r="I307" s="4"/>
    </row>
    <row r="308" spans="2:9" ht="18" customHeight="1" x14ac:dyDescent="0.25">
      <c r="B308" s="86"/>
      <c r="C308" s="25"/>
      <c r="D308" s="25"/>
      <c r="E308" s="25"/>
      <c r="F308" s="25"/>
      <c r="G308" s="114"/>
      <c r="H308" s="109"/>
      <c r="I308" s="4"/>
    </row>
    <row r="309" spans="2:9" ht="18" customHeight="1" x14ac:dyDescent="0.25">
      <c r="B309" s="86"/>
      <c r="C309" s="25"/>
      <c r="D309" s="25"/>
      <c r="E309" s="25"/>
      <c r="F309" s="25"/>
      <c r="G309" s="114"/>
      <c r="H309" s="109"/>
      <c r="I309" s="4"/>
    </row>
    <row r="310" spans="2:9" ht="18" customHeight="1" x14ac:dyDescent="0.25">
      <c r="B310" s="86"/>
      <c r="C310" s="25"/>
      <c r="D310" s="25"/>
      <c r="E310" s="25"/>
      <c r="F310" s="25"/>
      <c r="G310" s="114"/>
      <c r="H310" s="109"/>
      <c r="I310" s="4"/>
    </row>
    <row r="311" spans="2:9" ht="18" customHeight="1" x14ac:dyDescent="0.25">
      <c r="B311" s="86"/>
      <c r="C311" s="25"/>
      <c r="D311" s="25"/>
      <c r="E311" s="25"/>
      <c r="F311" s="25"/>
      <c r="G311" s="114"/>
      <c r="H311" s="109"/>
      <c r="I311" s="4"/>
    </row>
    <row r="312" spans="2:9" ht="18" customHeight="1" x14ac:dyDescent="0.25">
      <c r="B312" s="86"/>
      <c r="C312" s="25"/>
      <c r="D312" s="25"/>
      <c r="E312" s="25"/>
      <c r="F312" s="25"/>
      <c r="G312" s="114"/>
      <c r="H312" s="109"/>
      <c r="I312" s="4"/>
    </row>
    <row r="313" spans="2:9" ht="18" customHeight="1" x14ac:dyDescent="0.25">
      <c r="B313" s="86"/>
      <c r="C313" s="25"/>
      <c r="D313" s="25"/>
      <c r="E313" s="25"/>
      <c r="F313" s="25"/>
      <c r="G313" s="114"/>
      <c r="H313" s="109"/>
      <c r="I313" s="4"/>
    </row>
    <row r="314" spans="2:9" ht="18" customHeight="1" x14ac:dyDescent="0.25">
      <c r="B314" s="86"/>
      <c r="C314" s="25"/>
      <c r="D314" s="25"/>
      <c r="E314" s="25"/>
      <c r="F314" s="25"/>
      <c r="G314" s="114"/>
      <c r="H314" s="109"/>
      <c r="I314" s="4"/>
    </row>
    <row r="315" spans="2:9" ht="18" customHeight="1" x14ac:dyDescent="0.25">
      <c r="B315" s="86"/>
      <c r="C315" s="25"/>
      <c r="D315" s="25"/>
      <c r="E315" s="25"/>
      <c r="F315" s="25"/>
      <c r="G315" s="114"/>
      <c r="H315" s="109"/>
      <c r="I315" s="4"/>
    </row>
    <row r="316" spans="2:9" ht="18" customHeight="1" x14ac:dyDescent="0.25">
      <c r="B316" s="86"/>
      <c r="C316" s="25"/>
      <c r="D316" s="25"/>
      <c r="E316" s="25"/>
      <c r="F316" s="25"/>
      <c r="G316" s="114"/>
      <c r="H316" s="109"/>
      <c r="I316" s="4"/>
    </row>
    <row r="317" spans="2:9" ht="18" customHeight="1" x14ac:dyDescent="0.25">
      <c r="B317" s="86"/>
      <c r="C317" s="25"/>
      <c r="D317" s="25"/>
      <c r="E317" s="25"/>
      <c r="F317" s="25"/>
      <c r="G317" s="114"/>
      <c r="H317" s="109"/>
      <c r="I317" s="4"/>
    </row>
    <row r="318" spans="2:9" ht="18" customHeight="1" x14ac:dyDescent="0.25">
      <c r="B318" s="86"/>
      <c r="C318" s="25"/>
      <c r="D318" s="25"/>
      <c r="E318" s="25"/>
      <c r="F318" s="25"/>
      <c r="G318" s="114"/>
      <c r="H318" s="109"/>
      <c r="I318" s="4"/>
    </row>
    <row r="319" spans="2:9" ht="18" customHeight="1" x14ac:dyDescent="0.25">
      <c r="B319" s="86"/>
      <c r="C319" s="25"/>
      <c r="D319" s="25"/>
      <c r="E319" s="25"/>
      <c r="F319" s="25"/>
      <c r="G319" s="114"/>
      <c r="H319" s="109"/>
      <c r="I319" s="4"/>
    </row>
    <row r="320" spans="2:9" ht="18" customHeight="1" x14ac:dyDescent="0.25">
      <c r="B320" s="86"/>
      <c r="C320" s="25"/>
      <c r="D320" s="25"/>
      <c r="E320" s="25"/>
      <c r="F320" s="25"/>
      <c r="G320" s="114"/>
      <c r="H320" s="109"/>
      <c r="I320" s="4"/>
    </row>
    <row r="321" spans="2:9" ht="18" customHeight="1" x14ac:dyDescent="0.25">
      <c r="B321" s="86"/>
      <c r="C321" s="25"/>
      <c r="D321" s="25"/>
      <c r="E321" s="25"/>
      <c r="F321" s="25"/>
      <c r="G321" s="114"/>
      <c r="H321" s="109"/>
      <c r="I321" s="4"/>
    </row>
    <row r="322" spans="2:9" ht="18" customHeight="1" x14ac:dyDescent="0.25">
      <c r="B322" s="86"/>
      <c r="C322" s="25"/>
      <c r="D322" s="25"/>
      <c r="E322" s="25"/>
      <c r="F322" s="25"/>
      <c r="G322" s="114"/>
      <c r="H322" s="109"/>
      <c r="I322" s="4"/>
    </row>
    <row r="323" spans="2:9" ht="18" customHeight="1" x14ac:dyDescent="0.25">
      <c r="B323" s="86"/>
      <c r="C323" s="25"/>
      <c r="D323" s="25"/>
      <c r="E323" s="25"/>
      <c r="F323" s="25"/>
      <c r="G323" s="114"/>
      <c r="H323" s="109"/>
      <c r="I323" s="4"/>
    </row>
    <row r="324" spans="2:9" ht="18" customHeight="1" x14ac:dyDescent="0.25">
      <c r="B324" s="86"/>
      <c r="C324" s="25"/>
      <c r="D324" s="25"/>
      <c r="E324" s="25"/>
      <c r="F324" s="25"/>
      <c r="G324" s="114"/>
      <c r="H324" s="109"/>
      <c r="I324" s="4"/>
    </row>
    <row r="325" spans="2:9" ht="18" customHeight="1" x14ac:dyDescent="0.25">
      <c r="B325" s="86"/>
      <c r="C325" s="25"/>
      <c r="D325" s="25"/>
      <c r="E325" s="25"/>
      <c r="F325" s="25"/>
      <c r="G325" s="114"/>
      <c r="H325" s="109"/>
      <c r="I325" s="4"/>
    </row>
    <row r="326" spans="2:9" ht="18" customHeight="1" x14ac:dyDescent="0.25">
      <c r="B326" s="86"/>
      <c r="C326" s="25"/>
      <c r="D326" s="25"/>
      <c r="E326" s="25"/>
      <c r="F326" s="25"/>
      <c r="G326" s="114"/>
      <c r="H326" s="109"/>
      <c r="I326" s="4"/>
    </row>
    <row r="327" spans="2:9" ht="18" customHeight="1" x14ac:dyDescent="0.25">
      <c r="B327" s="86"/>
      <c r="C327" s="25"/>
      <c r="D327" s="25"/>
      <c r="E327" s="25"/>
      <c r="F327" s="25"/>
      <c r="G327" s="114"/>
      <c r="H327" s="109"/>
      <c r="I327" s="4"/>
    </row>
    <row r="328" spans="2:9" ht="18" customHeight="1" x14ac:dyDescent="0.25">
      <c r="B328" s="86"/>
      <c r="C328" s="25"/>
      <c r="D328" s="25"/>
      <c r="E328" s="25"/>
      <c r="F328" s="25"/>
      <c r="G328" s="114"/>
      <c r="H328" s="109"/>
      <c r="I328" s="4"/>
    </row>
    <row r="329" spans="2:9" ht="18" customHeight="1" x14ac:dyDescent="0.25">
      <c r="B329" s="86"/>
      <c r="C329" s="25"/>
      <c r="D329" s="25"/>
      <c r="E329" s="25"/>
      <c r="F329" s="25"/>
      <c r="G329" s="114"/>
      <c r="H329" s="109"/>
      <c r="I329" s="4"/>
    </row>
    <row r="330" spans="2:9" ht="18" customHeight="1" x14ac:dyDescent="0.25">
      <c r="B330" s="86"/>
      <c r="C330" s="25"/>
      <c r="D330" s="25"/>
      <c r="E330" s="25"/>
      <c r="F330" s="25"/>
      <c r="G330" s="114"/>
      <c r="H330" s="109"/>
      <c r="I330" s="4"/>
    </row>
    <row r="331" spans="2:9" ht="18" customHeight="1" x14ac:dyDescent="0.25">
      <c r="B331" s="86"/>
      <c r="C331" s="25"/>
      <c r="D331" s="25"/>
      <c r="E331" s="25"/>
      <c r="F331" s="25"/>
      <c r="G331" s="114"/>
      <c r="H331" s="109"/>
      <c r="I331" s="4"/>
    </row>
    <row r="332" spans="2:9" ht="18" customHeight="1" x14ac:dyDescent="0.25">
      <c r="B332" s="86"/>
      <c r="C332" s="25"/>
      <c r="D332" s="25"/>
      <c r="E332" s="25"/>
      <c r="F332" s="25"/>
      <c r="G332" s="114"/>
      <c r="H332" s="109"/>
      <c r="I332" s="4"/>
    </row>
    <row r="333" spans="2:9" ht="18" customHeight="1" x14ac:dyDescent="0.25">
      <c r="B333" s="86"/>
      <c r="C333" s="25"/>
      <c r="D333" s="25"/>
      <c r="E333" s="25"/>
      <c r="F333" s="25"/>
      <c r="G333" s="114"/>
      <c r="H333" s="109"/>
      <c r="I333" s="4"/>
    </row>
    <row r="334" spans="2:9" ht="18" customHeight="1" x14ac:dyDescent="0.25">
      <c r="B334" s="86"/>
      <c r="C334" s="25"/>
      <c r="D334" s="25"/>
      <c r="E334" s="25"/>
      <c r="F334" s="25"/>
      <c r="G334" s="114"/>
      <c r="H334" s="109"/>
      <c r="I334" s="4"/>
    </row>
    <row r="335" spans="2:9" ht="18" customHeight="1" x14ac:dyDescent="0.25">
      <c r="B335" s="86"/>
      <c r="C335" s="25"/>
      <c r="D335" s="25"/>
      <c r="E335" s="25"/>
      <c r="F335" s="25"/>
      <c r="G335" s="114"/>
      <c r="H335" s="109"/>
      <c r="I335" s="4"/>
    </row>
    <row r="336" spans="2:9" ht="18" customHeight="1" x14ac:dyDescent="0.25">
      <c r="B336" s="86"/>
      <c r="C336" s="25"/>
      <c r="D336" s="25"/>
      <c r="E336" s="25"/>
      <c r="F336" s="25"/>
      <c r="G336" s="114"/>
      <c r="H336" s="109"/>
      <c r="I336" s="4"/>
    </row>
    <row r="337" spans="2:9" ht="18" customHeight="1" x14ac:dyDescent="0.25">
      <c r="B337" s="86"/>
      <c r="C337" s="25"/>
      <c r="D337" s="25"/>
      <c r="E337" s="25"/>
      <c r="F337" s="25"/>
      <c r="G337" s="114"/>
      <c r="H337" s="109"/>
      <c r="I337" s="4"/>
    </row>
    <row r="338" spans="2:9" ht="18" customHeight="1" x14ac:dyDescent="0.25">
      <c r="B338" s="86"/>
      <c r="C338" s="25"/>
      <c r="D338" s="25"/>
      <c r="E338" s="25"/>
      <c r="F338" s="25"/>
      <c r="G338" s="114"/>
      <c r="H338" s="109"/>
      <c r="I338" s="4"/>
    </row>
    <row r="339" spans="2:9" ht="18" customHeight="1" x14ac:dyDescent="0.25">
      <c r="B339" s="86"/>
      <c r="C339" s="25"/>
      <c r="D339" s="25"/>
      <c r="E339" s="25"/>
      <c r="F339" s="25"/>
      <c r="G339" s="114"/>
      <c r="H339" s="109"/>
      <c r="I339" s="4"/>
    </row>
    <row r="340" spans="2:9" ht="18" customHeight="1" x14ac:dyDescent="0.25">
      <c r="B340" s="86"/>
      <c r="C340" s="25"/>
      <c r="D340" s="25"/>
      <c r="E340" s="25"/>
      <c r="F340" s="25"/>
      <c r="G340" s="114"/>
      <c r="H340" s="109"/>
      <c r="I340" s="4"/>
    </row>
    <row r="341" spans="2:9" ht="18" customHeight="1" x14ac:dyDescent="0.25">
      <c r="B341" s="86"/>
      <c r="C341" s="25"/>
      <c r="D341" s="25"/>
      <c r="E341" s="25"/>
      <c r="F341" s="25"/>
      <c r="G341" s="114"/>
      <c r="H341" s="109"/>
      <c r="I341" s="4"/>
    </row>
    <row r="342" spans="2:9" ht="18" customHeight="1" x14ac:dyDescent="0.25">
      <c r="B342" s="86"/>
      <c r="C342" s="25"/>
      <c r="D342" s="25"/>
      <c r="E342" s="25"/>
      <c r="F342" s="25"/>
      <c r="G342" s="114"/>
      <c r="H342" s="109"/>
      <c r="I342" s="4"/>
    </row>
    <row r="343" spans="2:9" ht="18" customHeight="1" x14ac:dyDescent="0.25">
      <c r="B343" s="86"/>
      <c r="C343" s="25"/>
      <c r="D343" s="25"/>
      <c r="E343" s="25"/>
      <c r="F343" s="25"/>
      <c r="G343" s="114"/>
      <c r="H343" s="109"/>
      <c r="I343" s="4"/>
    </row>
    <row r="344" spans="2:9" ht="18" customHeight="1" x14ac:dyDescent="0.25">
      <c r="B344" s="86"/>
      <c r="C344" s="25"/>
      <c r="D344" s="25"/>
      <c r="E344" s="25"/>
      <c r="F344" s="25"/>
      <c r="G344" s="114"/>
      <c r="H344" s="109"/>
      <c r="I344" s="4"/>
    </row>
    <row r="345" spans="2:9" ht="18" customHeight="1" x14ac:dyDescent="0.25">
      <c r="B345" s="86"/>
      <c r="C345" s="25"/>
      <c r="D345" s="25"/>
      <c r="E345" s="25"/>
      <c r="F345" s="25"/>
      <c r="G345" s="114"/>
      <c r="H345" s="109"/>
      <c r="I345" s="4"/>
    </row>
    <row r="346" spans="2:9" ht="18" customHeight="1" x14ac:dyDescent="0.25">
      <c r="B346" s="86"/>
      <c r="C346" s="25"/>
      <c r="D346" s="25"/>
      <c r="E346" s="25"/>
      <c r="F346" s="25"/>
      <c r="G346" s="114"/>
      <c r="H346" s="109"/>
      <c r="I346" s="4"/>
    </row>
    <row r="347" spans="2:9" ht="18" customHeight="1" x14ac:dyDescent="0.25">
      <c r="B347" s="86"/>
      <c r="C347" s="25"/>
      <c r="D347" s="25"/>
      <c r="E347" s="25"/>
      <c r="F347" s="25"/>
      <c r="G347" s="114"/>
      <c r="H347" s="109"/>
      <c r="I347" s="4"/>
    </row>
    <row r="348" spans="2:9" ht="18" customHeight="1" x14ac:dyDescent="0.25">
      <c r="B348" s="86"/>
      <c r="C348" s="25"/>
      <c r="D348" s="25"/>
      <c r="E348" s="25"/>
      <c r="F348" s="25"/>
      <c r="G348" s="114"/>
      <c r="H348" s="109"/>
      <c r="I348" s="4"/>
    </row>
    <row r="349" spans="2:9" ht="18" customHeight="1" x14ac:dyDescent="0.25">
      <c r="B349" s="86"/>
      <c r="C349" s="25"/>
      <c r="D349" s="25"/>
      <c r="E349" s="25"/>
      <c r="F349" s="25"/>
      <c r="G349" s="114"/>
      <c r="H349" s="109"/>
      <c r="I349" s="4"/>
    </row>
    <row r="350" spans="2:9" ht="18" customHeight="1" x14ac:dyDescent="0.25">
      <c r="B350" s="86"/>
      <c r="C350" s="25"/>
      <c r="D350" s="25"/>
      <c r="E350" s="25"/>
      <c r="F350" s="25"/>
      <c r="G350" s="114"/>
      <c r="H350" s="109"/>
      <c r="I350" s="4"/>
    </row>
    <row r="351" spans="2:9" ht="18" customHeight="1" x14ac:dyDescent="0.25">
      <c r="B351" s="86"/>
      <c r="C351" s="25"/>
      <c r="D351" s="25"/>
      <c r="E351" s="25"/>
      <c r="F351" s="25"/>
      <c r="G351" s="114"/>
      <c r="H351" s="109"/>
      <c r="I351" s="4"/>
    </row>
    <row r="352" spans="2:9" ht="18" customHeight="1" x14ac:dyDescent="0.25">
      <c r="B352" s="86"/>
      <c r="C352" s="25"/>
      <c r="D352" s="25"/>
      <c r="E352" s="25"/>
      <c r="F352" s="25"/>
      <c r="G352" s="114"/>
      <c r="H352" s="109"/>
      <c r="I352" s="4"/>
    </row>
    <row r="353" spans="2:9" ht="18" customHeight="1" x14ac:dyDescent="0.25">
      <c r="B353" s="86"/>
      <c r="C353" s="25"/>
      <c r="D353" s="25"/>
      <c r="E353" s="25"/>
      <c r="F353" s="25"/>
      <c r="G353" s="114"/>
      <c r="H353" s="109"/>
      <c r="I353" s="4"/>
    </row>
    <row r="354" spans="2:9" ht="18" customHeight="1" x14ac:dyDescent="0.25">
      <c r="B354" s="86"/>
      <c r="C354" s="25"/>
      <c r="D354" s="25"/>
      <c r="E354" s="25"/>
      <c r="F354" s="25"/>
      <c r="G354" s="114"/>
      <c r="H354" s="109"/>
      <c r="I354" s="4"/>
    </row>
    <row r="355" spans="2:9" ht="18" customHeight="1" x14ac:dyDescent="0.25">
      <c r="B355" s="86"/>
      <c r="C355" s="25"/>
      <c r="D355" s="25"/>
      <c r="E355" s="25"/>
      <c r="F355" s="25"/>
      <c r="G355" s="114"/>
      <c r="H355" s="109"/>
      <c r="I355" s="4"/>
    </row>
    <row r="356" spans="2:9" ht="18" customHeight="1" x14ac:dyDescent="0.25">
      <c r="B356" s="86"/>
      <c r="C356" s="25"/>
      <c r="D356" s="25"/>
      <c r="E356" s="25"/>
      <c r="F356" s="25"/>
      <c r="G356" s="114"/>
      <c r="H356" s="109"/>
      <c r="I356" s="4"/>
    </row>
    <row r="357" spans="2:9" ht="18" customHeight="1" x14ac:dyDescent="0.25">
      <c r="B357" s="86"/>
      <c r="C357" s="25"/>
      <c r="D357" s="25"/>
      <c r="E357" s="25"/>
      <c r="F357" s="25"/>
      <c r="G357" s="114"/>
      <c r="H357" s="109"/>
      <c r="I357" s="4"/>
    </row>
    <row r="358" spans="2:9" ht="18" customHeight="1" x14ac:dyDescent="0.25">
      <c r="B358" s="86"/>
      <c r="C358" s="25"/>
      <c r="D358" s="25"/>
      <c r="E358" s="25"/>
      <c r="F358" s="25"/>
      <c r="G358" s="114"/>
      <c r="H358" s="109"/>
      <c r="I358" s="4"/>
    </row>
    <row r="359" spans="2:9" ht="18" customHeight="1" x14ac:dyDescent="0.25">
      <c r="B359" s="86"/>
      <c r="C359" s="25"/>
      <c r="D359" s="25"/>
      <c r="E359" s="25"/>
      <c r="F359" s="25"/>
      <c r="G359" s="114"/>
      <c r="H359" s="109"/>
      <c r="I359" s="4"/>
    </row>
    <row r="360" spans="2:9" ht="18" customHeight="1" x14ac:dyDescent="0.25">
      <c r="B360" s="86"/>
      <c r="C360" s="25"/>
      <c r="D360" s="25"/>
      <c r="E360" s="25"/>
      <c r="F360" s="25"/>
      <c r="G360" s="114"/>
      <c r="H360" s="109"/>
      <c r="I360" s="4"/>
    </row>
    <row r="361" spans="2:9" ht="18" customHeight="1" x14ac:dyDescent="0.25">
      <c r="B361" s="86"/>
      <c r="C361" s="25"/>
      <c r="D361" s="25"/>
      <c r="E361" s="25"/>
      <c r="F361" s="25"/>
      <c r="G361" s="114"/>
      <c r="H361" s="109"/>
      <c r="I361" s="4"/>
    </row>
    <row r="362" spans="2:9" ht="18" customHeight="1" x14ac:dyDescent="0.25">
      <c r="B362" s="86"/>
      <c r="C362" s="25"/>
      <c r="D362" s="25"/>
      <c r="E362" s="25"/>
      <c r="F362" s="25"/>
      <c r="G362" s="114"/>
      <c r="H362" s="109"/>
      <c r="I362" s="4"/>
    </row>
    <row r="363" spans="2:9" ht="18" customHeight="1" x14ac:dyDescent="0.25">
      <c r="B363" s="86"/>
      <c r="C363" s="25"/>
      <c r="D363" s="25"/>
      <c r="E363" s="25"/>
      <c r="F363" s="25"/>
      <c r="G363" s="114"/>
      <c r="H363" s="109"/>
      <c r="I363" s="4"/>
    </row>
    <row r="364" spans="2:9" ht="18" customHeight="1" x14ac:dyDescent="0.25">
      <c r="B364" s="86"/>
      <c r="C364" s="25"/>
      <c r="D364" s="25"/>
      <c r="E364" s="25"/>
      <c r="F364" s="25"/>
      <c r="G364" s="114"/>
      <c r="H364" s="109"/>
      <c r="I364" s="4"/>
    </row>
    <row r="365" spans="2:9" ht="18" customHeight="1" x14ac:dyDescent="0.25">
      <c r="B365" s="86"/>
      <c r="C365" s="25"/>
      <c r="D365" s="25"/>
      <c r="E365" s="25"/>
      <c r="F365" s="25"/>
      <c r="G365" s="114"/>
      <c r="H365" s="109"/>
      <c r="I365" s="4"/>
    </row>
    <row r="366" spans="2:9" ht="18" customHeight="1" x14ac:dyDescent="0.25">
      <c r="B366" s="86"/>
      <c r="C366" s="25"/>
      <c r="D366" s="25"/>
      <c r="E366" s="25"/>
      <c r="F366" s="25"/>
      <c r="G366" s="114"/>
      <c r="H366" s="109"/>
      <c r="I366" s="4"/>
    </row>
    <row r="367" spans="2:9" ht="18" customHeight="1" x14ac:dyDescent="0.25">
      <c r="B367" s="86"/>
      <c r="C367" s="25"/>
      <c r="D367" s="25"/>
      <c r="E367" s="25"/>
      <c r="F367" s="25"/>
      <c r="G367" s="114"/>
      <c r="H367" s="109"/>
      <c r="I367" s="4"/>
    </row>
    <row r="368" spans="2:9" ht="18" customHeight="1" x14ac:dyDescent="0.25">
      <c r="B368" s="86"/>
      <c r="C368" s="25"/>
      <c r="D368" s="25"/>
      <c r="E368" s="25"/>
      <c r="F368" s="25"/>
      <c r="G368" s="114"/>
      <c r="H368" s="109"/>
      <c r="I368" s="4"/>
    </row>
    <row r="369" spans="2:9" ht="18" customHeight="1" x14ac:dyDescent="0.25">
      <c r="B369" s="86"/>
      <c r="C369" s="25"/>
      <c r="D369" s="25"/>
      <c r="E369" s="25"/>
      <c r="F369" s="25"/>
      <c r="G369" s="114"/>
      <c r="H369" s="109"/>
      <c r="I369" s="4"/>
    </row>
    <row r="370" spans="2:9" ht="18" customHeight="1" x14ac:dyDescent="0.25">
      <c r="B370" s="86"/>
      <c r="C370" s="25"/>
      <c r="D370" s="25"/>
      <c r="E370" s="25"/>
      <c r="F370" s="25"/>
      <c r="G370" s="114"/>
      <c r="H370" s="109"/>
      <c r="I370" s="4"/>
    </row>
    <row r="371" spans="2:9" ht="18" customHeight="1" x14ac:dyDescent="0.25">
      <c r="B371" s="86"/>
      <c r="C371" s="25"/>
      <c r="D371" s="25"/>
      <c r="E371" s="25"/>
      <c r="F371" s="25"/>
      <c r="G371" s="114"/>
      <c r="H371" s="109"/>
      <c r="I371" s="4"/>
    </row>
    <row r="372" spans="2:9" ht="18" customHeight="1" x14ac:dyDescent="0.25">
      <c r="B372" s="86"/>
      <c r="C372" s="25"/>
      <c r="D372" s="25"/>
      <c r="E372" s="25"/>
      <c r="F372" s="25"/>
      <c r="G372" s="114"/>
      <c r="H372" s="109"/>
      <c r="I372" s="4"/>
    </row>
    <row r="373" spans="2:9" ht="18" customHeight="1" x14ac:dyDescent="0.25">
      <c r="B373" s="86"/>
      <c r="C373" s="25"/>
      <c r="D373" s="25"/>
      <c r="E373" s="25"/>
      <c r="F373" s="25"/>
      <c r="G373" s="114"/>
      <c r="H373" s="109"/>
      <c r="I373" s="4"/>
    </row>
    <row r="374" spans="2:9" ht="18" customHeight="1" x14ac:dyDescent="0.25">
      <c r="B374" s="86"/>
      <c r="C374" s="25"/>
      <c r="D374" s="25"/>
      <c r="E374" s="25"/>
      <c r="F374" s="25"/>
      <c r="G374" s="114"/>
      <c r="H374" s="109"/>
      <c r="I374" s="4"/>
    </row>
    <row r="375" spans="2:9" ht="18" customHeight="1" x14ac:dyDescent="0.25">
      <c r="B375" s="86"/>
      <c r="C375" s="25"/>
      <c r="D375" s="25"/>
      <c r="E375" s="25"/>
      <c r="F375" s="25"/>
      <c r="G375" s="114"/>
      <c r="H375" s="109"/>
      <c r="I375" s="4"/>
    </row>
    <row r="376" spans="2:9" ht="18" customHeight="1" x14ac:dyDescent="0.25">
      <c r="B376" s="86"/>
      <c r="C376" s="25"/>
      <c r="D376" s="25"/>
      <c r="E376" s="25"/>
      <c r="F376" s="25"/>
      <c r="G376" s="114"/>
      <c r="H376" s="109"/>
      <c r="I376" s="4"/>
    </row>
    <row r="377" spans="2:9" ht="18" customHeight="1" x14ac:dyDescent="0.25">
      <c r="B377" s="86"/>
      <c r="C377" s="25"/>
      <c r="D377" s="25"/>
      <c r="E377" s="25"/>
      <c r="F377" s="25"/>
      <c r="G377" s="114"/>
      <c r="H377" s="109"/>
      <c r="I377" s="4"/>
    </row>
    <row r="378" spans="2:9" ht="18" customHeight="1" x14ac:dyDescent="0.25">
      <c r="B378" s="86"/>
      <c r="C378" s="25"/>
      <c r="D378" s="25"/>
      <c r="E378" s="25"/>
      <c r="F378" s="25"/>
      <c r="G378" s="114"/>
      <c r="H378" s="109"/>
      <c r="I378" s="4"/>
    </row>
    <row r="379" spans="2:9" ht="18" customHeight="1" x14ac:dyDescent="0.25">
      <c r="B379" s="86"/>
      <c r="C379" s="25"/>
      <c r="D379" s="25"/>
      <c r="E379" s="25"/>
      <c r="F379" s="25"/>
      <c r="G379" s="114"/>
      <c r="H379" s="109"/>
      <c r="I379" s="4"/>
    </row>
    <row r="380" spans="2:9" ht="18" customHeight="1" x14ac:dyDescent="0.25">
      <c r="B380" s="86"/>
      <c r="C380" s="25"/>
      <c r="D380" s="25"/>
      <c r="E380" s="25"/>
      <c r="F380" s="25"/>
      <c r="G380" s="114"/>
      <c r="H380" s="109"/>
      <c r="I380" s="4"/>
    </row>
    <row r="381" spans="2:9" ht="18" customHeight="1" x14ac:dyDescent="0.25">
      <c r="B381" s="86"/>
      <c r="C381" s="25"/>
      <c r="D381" s="25"/>
      <c r="E381" s="25"/>
      <c r="F381" s="25"/>
      <c r="G381" s="114"/>
      <c r="H381" s="109"/>
      <c r="I381" s="4"/>
    </row>
    <row r="382" spans="2:9" ht="18" customHeight="1" x14ac:dyDescent="0.25">
      <c r="B382" s="86"/>
      <c r="C382" s="25"/>
      <c r="D382" s="25"/>
      <c r="E382" s="25"/>
      <c r="F382" s="25"/>
      <c r="G382" s="114"/>
      <c r="H382" s="109"/>
      <c r="I382" s="4"/>
    </row>
    <row r="383" spans="2:9" ht="18" customHeight="1" x14ac:dyDescent="0.25">
      <c r="B383" s="86"/>
      <c r="C383" s="25"/>
      <c r="D383" s="25"/>
      <c r="E383" s="25"/>
      <c r="F383" s="25"/>
      <c r="G383" s="114"/>
      <c r="H383" s="109"/>
      <c r="I383" s="4"/>
    </row>
    <row r="384" spans="2:9" ht="18" customHeight="1" x14ac:dyDescent="0.25">
      <c r="B384" s="86"/>
      <c r="C384" s="25"/>
      <c r="D384" s="25"/>
      <c r="E384" s="25"/>
      <c r="F384" s="25"/>
      <c r="G384" s="114"/>
      <c r="H384" s="109"/>
      <c r="I384" s="4"/>
    </row>
    <row r="385" spans="2:9" ht="18" customHeight="1" x14ac:dyDescent="0.25">
      <c r="B385" s="86"/>
      <c r="C385" s="25"/>
      <c r="D385" s="25"/>
      <c r="E385" s="25"/>
      <c r="F385" s="25"/>
      <c r="G385" s="114"/>
      <c r="H385" s="109"/>
      <c r="I385" s="4"/>
    </row>
    <row r="386" spans="2:9" ht="18" customHeight="1" x14ac:dyDescent="0.25">
      <c r="B386" s="86"/>
      <c r="C386" s="25"/>
      <c r="D386" s="25"/>
      <c r="E386" s="25"/>
      <c r="F386" s="25"/>
      <c r="G386" s="114"/>
      <c r="H386" s="109"/>
      <c r="I386" s="4"/>
    </row>
    <row r="387" spans="2:9" ht="18" customHeight="1" x14ac:dyDescent="0.25">
      <c r="B387" s="86"/>
      <c r="C387" s="25"/>
      <c r="D387" s="25"/>
      <c r="E387" s="25"/>
      <c r="F387" s="25"/>
      <c r="G387" s="114"/>
      <c r="H387" s="109"/>
      <c r="I387" s="4"/>
    </row>
    <row r="388" spans="2:9" ht="18" customHeight="1" x14ac:dyDescent="0.25">
      <c r="B388" s="86"/>
      <c r="C388" s="25"/>
      <c r="D388" s="25"/>
      <c r="E388" s="25"/>
      <c r="F388" s="25"/>
      <c r="G388" s="114"/>
      <c r="H388" s="109"/>
      <c r="I388" s="4"/>
    </row>
    <row r="389" spans="2:9" ht="18" customHeight="1" x14ac:dyDescent="0.25">
      <c r="B389" s="86"/>
      <c r="C389" s="25"/>
      <c r="D389" s="25"/>
      <c r="E389" s="25"/>
      <c r="F389" s="25"/>
      <c r="G389" s="114"/>
      <c r="H389" s="109"/>
      <c r="I389" s="4"/>
    </row>
    <row r="390" spans="2:9" ht="18" customHeight="1" x14ac:dyDescent="0.25">
      <c r="B390" s="86"/>
      <c r="C390" s="25"/>
      <c r="D390" s="25"/>
      <c r="E390" s="25"/>
      <c r="F390" s="25"/>
      <c r="G390" s="114"/>
      <c r="H390" s="109"/>
      <c r="I390" s="4"/>
    </row>
    <row r="391" spans="2:9" ht="18" customHeight="1" x14ac:dyDescent="0.25">
      <c r="B391" s="86"/>
      <c r="C391" s="25"/>
      <c r="D391" s="25"/>
      <c r="E391" s="25"/>
      <c r="F391" s="25"/>
      <c r="G391" s="114"/>
      <c r="H391" s="109"/>
      <c r="I391" s="4"/>
    </row>
    <row r="392" spans="2:9" ht="18" customHeight="1" x14ac:dyDescent="0.25">
      <c r="B392" s="86"/>
      <c r="C392" s="25"/>
      <c r="D392" s="25"/>
      <c r="E392" s="25"/>
      <c r="F392" s="25"/>
      <c r="G392" s="114"/>
      <c r="H392" s="109"/>
      <c r="I392" s="4"/>
    </row>
    <row r="393" spans="2:9" ht="18" customHeight="1" x14ac:dyDescent="0.25">
      <c r="B393" s="86"/>
      <c r="C393" s="25"/>
      <c r="D393" s="25"/>
      <c r="E393" s="25"/>
      <c r="F393" s="25"/>
      <c r="G393" s="114"/>
      <c r="H393" s="109"/>
      <c r="I393" s="4"/>
    </row>
    <row r="394" spans="2:9" ht="18" customHeight="1" x14ac:dyDescent="0.25">
      <c r="B394" s="86"/>
      <c r="C394" s="25"/>
      <c r="D394" s="25"/>
      <c r="E394" s="25"/>
      <c r="F394" s="25"/>
      <c r="G394" s="114"/>
      <c r="H394" s="109"/>
      <c r="I394" s="4"/>
    </row>
    <row r="395" spans="2:9" ht="18" customHeight="1" x14ac:dyDescent="0.25">
      <c r="B395" s="86"/>
      <c r="C395" s="25"/>
      <c r="D395" s="25"/>
      <c r="E395" s="25"/>
      <c r="F395" s="25"/>
      <c r="G395" s="114"/>
      <c r="H395" s="109"/>
      <c r="I395" s="4"/>
    </row>
    <row r="396" spans="2:9" ht="18" customHeight="1" x14ac:dyDescent="0.25">
      <c r="B396" s="86"/>
      <c r="C396" s="25"/>
      <c r="D396" s="25"/>
      <c r="E396" s="25"/>
      <c r="F396" s="25"/>
      <c r="G396" s="114"/>
      <c r="H396" s="109"/>
      <c r="I396" s="4"/>
    </row>
    <row r="397" spans="2:9" ht="18" customHeight="1" x14ac:dyDescent="0.25">
      <c r="B397" s="86"/>
      <c r="C397" s="25"/>
      <c r="D397" s="25"/>
      <c r="E397" s="25"/>
      <c r="F397" s="25"/>
      <c r="G397" s="114"/>
      <c r="H397" s="109"/>
      <c r="I397" s="4"/>
    </row>
    <row r="398" spans="2:9" ht="18" customHeight="1" x14ac:dyDescent="0.25">
      <c r="B398" s="86"/>
      <c r="C398" s="25"/>
      <c r="D398" s="25"/>
      <c r="E398" s="25"/>
      <c r="F398" s="25"/>
      <c r="G398" s="114"/>
      <c r="H398" s="109"/>
      <c r="I398" s="4"/>
    </row>
    <row r="399" spans="2:9" ht="18" customHeight="1" x14ac:dyDescent="0.25">
      <c r="B399" s="86"/>
      <c r="C399" s="25"/>
      <c r="D399" s="25"/>
      <c r="E399" s="25"/>
      <c r="F399" s="25"/>
      <c r="G399" s="114"/>
      <c r="H399" s="109"/>
      <c r="I399" s="4"/>
    </row>
    <row r="400" spans="2:9" ht="18" customHeight="1" x14ac:dyDescent="0.25">
      <c r="B400" s="86"/>
      <c r="C400" s="25"/>
      <c r="D400" s="25"/>
      <c r="E400" s="25"/>
      <c r="F400" s="25"/>
      <c r="G400" s="114"/>
      <c r="H400" s="109"/>
      <c r="I400" s="4"/>
    </row>
    <row r="401" spans="2:9" ht="18" customHeight="1" x14ac:dyDescent="0.25">
      <c r="B401" s="86"/>
      <c r="C401" s="25"/>
      <c r="D401" s="25"/>
      <c r="E401" s="25"/>
      <c r="F401" s="25"/>
      <c r="G401" s="114"/>
      <c r="H401" s="109"/>
      <c r="I401" s="4"/>
    </row>
    <row r="402" spans="2:9" ht="18" customHeight="1" x14ac:dyDescent="0.25">
      <c r="B402" s="86"/>
      <c r="C402" s="25"/>
      <c r="D402" s="25"/>
      <c r="E402" s="25"/>
      <c r="F402" s="25"/>
      <c r="G402" s="114"/>
      <c r="H402" s="109"/>
      <c r="I402" s="4"/>
    </row>
    <row r="403" spans="2:9" ht="18" customHeight="1" x14ac:dyDescent="0.25">
      <c r="B403" s="86"/>
      <c r="C403" s="25"/>
      <c r="D403" s="25"/>
      <c r="E403" s="25"/>
      <c r="F403" s="25"/>
      <c r="G403" s="114"/>
      <c r="H403" s="109"/>
      <c r="I403" s="4"/>
    </row>
    <row r="404" spans="2:9" ht="18" customHeight="1" x14ac:dyDescent="0.25">
      <c r="B404" s="86"/>
      <c r="C404" s="25"/>
      <c r="D404" s="25"/>
      <c r="E404" s="25"/>
      <c r="F404" s="25"/>
      <c r="G404" s="114"/>
      <c r="H404" s="109"/>
      <c r="I404" s="4"/>
    </row>
    <row r="405" spans="2:9" ht="18" customHeight="1" x14ac:dyDescent="0.25">
      <c r="B405" s="86"/>
      <c r="C405" s="25"/>
      <c r="D405" s="25"/>
      <c r="E405" s="25"/>
      <c r="F405" s="25"/>
      <c r="G405" s="114"/>
      <c r="H405" s="109"/>
      <c r="I405" s="4"/>
    </row>
    <row r="406" spans="2:9" ht="18" customHeight="1" x14ac:dyDescent="0.25">
      <c r="B406" s="86"/>
      <c r="C406" s="25"/>
      <c r="D406" s="25"/>
      <c r="E406" s="25"/>
      <c r="F406" s="25"/>
      <c r="G406" s="114"/>
      <c r="H406" s="109"/>
      <c r="I406" s="4"/>
    </row>
    <row r="407" spans="2:9" ht="18" customHeight="1" x14ac:dyDescent="0.25">
      <c r="B407" s="86"/>
      <c r="C407" s="25"/>
      <c r="D407" s="25"/>
      <c r="E407" s="25"/>
      <c r="F407" s="25"/>
      <c r="G407" s="114"/>
      <c r="H407" s="109"/>
      <c r="I407" s="4"/>
    </row>
    <row r="408" spans="2:9" ht="18" customHeight="1" x14ac:dyDescent="0.25">
      <c r="B408" s="86"/>
      <c r="C408" s="25"/>
      <c r="D408" s="25"/>
      <c r="E408" s="25"/>
      <c r="F408" s="25"/>
      <c r="G408" s="114"/>
      <c r="H408" s="109"/>
      <c r="I408" s="4"/>
    </row>
    <row r="409" spans="2:9" ht="18" customHeight="1" x14ac:dyDescent="0.25">
      <c r="B409" s="86"/>
      <c r="C409" s="25"/>
      <c r="D409" s="25"/>
      <c r="E409" s="25"/>
      <c r="F409" s="25"/>
      <c r="G409" s="114"/>
      <c r="H409" s="109"/>
      <c r="I409" s="4"/>
    </row>
    <row r="410" spans="2:9" ht="18" customHeight="1" x14ac:dyDescent="0.25">
      <c r="B410" s="86"/>
      <c r="C410" s="25"/>
      <c r="D410" s="25"/>
      <c r="E410" s="25"/>
      <c r="F410" s="25"/>
      <c r="G410" s="114"/>
      <c r="H410" s="109"/>
      <c r="I410" s="4"/>
    </row>
    <row r="411" spans="2:9" ht="18" customHeight="1" x14ac:dyDescent="0.25">
      <c r="B411" s="86"/>
      <c r="C411" s="25"/>
      <c r="D411" s="25"/>
      <c r="E411" s="25"/>
      <c r="F411" s="25"/>
      <c r="G411" s="114"/>
      <c r="H411" s="109"/>
      <c r="I411" s="4"/>
    </row>
    <row r="412" spans="2:9" ht="18" customHeight="1" x14ac:dyDescent="0.25">
      <c r="B412" s="86"/>
      <c r="C412" s="25"/>
      <c r="D412" s="25"/>
      <c r="E412" s="25"/>
      <c r="F412" s="25"/>
      <c r="G412" s="114"/>
      <c r="H412" s="109"/>
      <c r="I412" s="4"/>
    </row>
    <row r="413" spans="2:9" ht="18" customHeight="1" x14ac:dyDescent="0.25">
      <c r="B413" s="86"/>
      <c r="C413" s="25"/>
      <c r="D413" s="25"/>
      <c r="E413" s="25"/>
      <c r="F413" s="25"/>
      <c r="G413" s="114"/>
      <c r="H413" s="109"/>
      <c r="I413" s="4"/>
    </row>
    <row r="414" spans="2:9" ht="18" customHeight="1" x14ac:dyDescent="0.25">
      <c r="B414" s="86"/>
      <c r="C414" s="25"/>
      <c r="D414" s="25"/>
      <c r="E414" s="25"/>
      <c r="F414" s="25"/>
      <c r="G414" s="114"/>
      <c r="H414" s="109"/>
      <c r="I414" s="4"/>
    </row>
    <row r="415" spans="2:9" ht="18" customHeight="1" x14ac:dyDescent="0.25">
      <c r="B415" s="86"/>
      <c r="C415" s="25"/>
      <c r="D415" s="25"/>
      <c r="E415" s="25"/>
      <c r="F415" s="25"/>
      <c r="G415" s="114"/>
      <c r="H415" s="109"/>
      <c r="I415" s="4"/>
    </row>
    <row r="416" spans="2:9" ht="18" customHeight="1" x14ac:dyDescent="0.25">
      <c r="B416" s="86"/>
      <c r="C416" s="25"/>
      <c r="D416" s="25"/>
      <c r="E416" s="25"/>
      <c r="F416" s="25"/>
      <c r="G416" s="114"/>
      <c r="H416" s="109"/>
      <c r="I416" s="4"/>
    </row>
    <row r="417" spans="2:9" ht="18" customHeight="1" x14ac:dyDescent="0.25">
      <c r="B417" s="86"/>
      <c r="C417" s="25"/>
      <c r="D417" s="25"/>
      <c r="E417" s="25"/>
      <c r="F417" s="25"/>
      <c r="G417" s="114"/>
      <c r="H417" s="109"/>
      <c r="I417" s="4"/>
    </row>
    <row r="418" spans="2:9" ht="18" customHeight="1" x14ac:dyDescent="0.25">
      <c r="B418" s="86"/>
      <c r="C418" s="25"/>
      <c r="D418" s="25"/>
      <c r="E418" s="25"/>
      <c r="F418" s="25"/>
      <c r="G418" s="114"/>
      <c r="H418" s="109"/>
      <c r="I418" s="4"/>
    </row>
    <row r="419" spans="2:9" ht="18" customHeight="1" x14ac:dyDescent="0.25">
      <c r="B419" s="86"/>
      <c r="C419" s="25"/>
      <c r="D419" s="25"/>
      <c r="E419" s="25"/>
      <c r="F419" s="25"/>
      <c r="G419" s="114"/>
      <c r="H419" s="109"/>
      <c r="I419" s="4"/>
    </row>
    <row r="420" spans="2:9" ht="18" customHeight="1" x14ac:dyDescent="0.25">
      <c r="B420" s="86"/>
      <c r="C420" s="25"/>
      <c r="D420" s="25"/>
      <c r="E420" s="25"/>
      <c r="F420" s="25"/>
      <c r="G420" s="114"/>
      <c r="H420" s="109"/>
      <c r="I420" s="4"/>
    </row>
    <row r="421" spans="2:9" ht="18" customHeight="1" x14ac:dyDescent="0.25">
      <c r="B421" s="86"/>
      <c r="C421" s="25"/>
      <c r="D421" s="25"/>
      <c r="E421" s="25"/>
      <c r="F421" s="25"/>
      <c r="G421" s="114"/>
      <c r="H421" s="109"/>
      <c r="I421" s="4"/>
    </row>
    <row r="422" spans="2:9" ht="18" customHeight="1" x14ac:dyDescent="0.25">
      <c r="B422" s="86"/>
      <c r="C422" s="25"/>
      <c r="D422" s="25"/>
      <c r="E422" s="25"/>
      <c r="F422" s="25"/>
      <c r="G422" s="114"/>
      <c r="H422" s="109"/>
      <c r="I422" s="4"/>
    </row>
    <row r="423" spans="2:9" ht="18" customHeight="1" x14ac:dyDescent="0.25">
      <c r="B423" s="86"/>
      <c r="C423" s="25"/>
      <c r="D423" s="25"/>
      <c r="E423" s="25"/>
      <c r="F423" s="25"/>
      <c r="G423" s="114"/>
      <c r="H423" s="109"/>
      <c r="I423" s="4"/>
    </row>
    <row r="424" spans="2:9" ht="18" customHeight="1" x14ac:dyDescent="0.25">
      <c r="B424" s="86"/>
      <c r="C424" s="25"/>
      <c r="D424" s="25"/>
      <c r="E424" s="25"/>
      <c r="F424" s="25"/>
      <c r="G424" s="114"/>
      <c r="H424" s="109"/>
      <c r="I424" s="4"/>
    </row>
    <row r="425" spans="2:9" ht="18" customHeight="1" x14ac:dyDescent="0.25">
      <c r="B425" s="86"/>
      <c r="C425" s="25"/>
      <c r="D425" s="25"/>
      <c r="E425" s="25"/>
      <c r="F425" s="25"/>
      <c r="G425" s="114"/>
      <c r="H425" s="109"/>
      <c r="I425" s="4"/>
    </row>
    <row r="426" spans="2:9" ht="18" customHeight="1" x14ac:dyDescent="0.25">
      <c r="B426" s="86"/>
      <c r="C426" s="25"/>
      <c r="D426" s="25"/>
      <c r="E426" s="25"/>
      <c r="F426" s="25"/>
      <c r="G426" s="114"/>
      <c r="H426" s="109"/>
      <c r="I426" s="4"/>
    </row>
    <row r="427" spans="2:9" ht="18" customHeight="1" x14ac:dyDescent="0.25">
      <c r="B427" s="86"/>
      <c r="C427" s="25"/>
      <c r="D427" s="25"/>
      <c r="E427" s="25"/>
      <c r="F427" s="25"/>
      <c r="G427" s="114"/>
      <c r="H427" s="109"/>
      <c r="I427" s="4"/>
    </row>
    <row r="428" spans="2:9" ht="18" customHeight="1" x14ac:dyDescent="0.25">
      <c r="B428" s="86"/>
      <c r="C428" s="25"/>
      <c r="D428" s="25"/>
      <c r="E428" s="25"/>
      <c r="F428" s="25"/>
      <c r="G428" s="114"/>
      <c r="H428" s="109"/>
      <c r="I428" s="4"/>
    </row>
    <row r="429" spans="2:9" ht="18" customHeight="1" x14ac:dyDescent="0.25">
      <c r="B429" s="86"/>
      <c r="C429" s="25"/>
      <c r="D429" s="25"/>
      <c r="E429" s="25"/>
      <c r="F429" s="25"/>
      <c r="G429" s="114"/>
      <c r="H429" s="109"/>
      <c r="I429" s="4"/>
    </row>
    <row r="430" spans="2:9" ht="18" customHeight="1" x14ac:dyDescent="0.25">
      <c r="B430" s="86"/>
      <c r="C430" s="25"/>
      <c r="D430" s="25"/>
      <c r="E430" s="25"/>
      <c r="F430" s="25"/>
      <c r="G430" s="114"/>
      <c r="H430" s="109"/>
      <c r="I430" s="4"/>
    </row>
    <row r="431" spans="2:9" ht="18" customHeight="1" x14ac:dyDescent="0.25">
      <c r="B431" s="86"/>
      <c r="C431" s="25"/>
      <c r="D431" s="25"/>
      <c r="E431" s="25"/>
      <c r="F431" s="25"/>
      <c r="G431" s="114"/>
      <c r="H431" s="109"/>
      <c r="I431" s="4"/>
    </row>
    <row r="432" spans="2:9" ht="18" customHeight="1" x14ac:dyDescent="0.25">
      <c r="B432" s="86"/>
      <c r="C432" s="25"/>
      <c r="D432" s="25"/>
      <c r="E432" s="25"/>
      <c r="F432" s="25"/>
      <c r="G432" s="114"/>
      <c r="H432" s="109"/>
      <c r="I432" s="4"/>
    </row>
    <row r="433" spans="2:9" ht="18" customHeight="1" x14ac:dyDescent="0.25">
      <c r="B433" s="86"/>
      <c r="C433" s="25"/>
      <c r="D433" s="25"/>
      <c r="E433" s="25"/>
      <c r="F433" s="25"/>
      <c r="G433" s="114"/>
      <c r="H433" s="109"/>
      <c r="I433" s="4"/>
    </row>
    <row r="434" spans="2:9" ht="18" customHeight="1" x14ac:dyDescent="0.25">
      <c r="B434" s="86"/>
      <c r="C434" s="25"/>
      <c r="D434" s="25"/>
      <c r="E434" s="25"/>
      <c r="F434" s="25"/>
      <c r="G434" s="114"/>
      <c r="H434" s="109"/>
      <c r="I434" s="4"/>
    </row>
    <row r="435" spans="2:9" ht="18" customHeight="1" x14ac:dyDescent="0.25">
      <c r="B435" s="86"/>
      <c r="C435" s="25"/>
      <c r="D435" s="25"/>
      <c r="E435" s="25"/>
      <c r="F435" s="25"/>
      <c r="G435" s="114"/>
      <c r="H435" s="109"/>
      <c r="I435" s="4"/>
    </row>
    <row r="436" spans="2:9" ht="18" customHeight="1" x14ac:dyDescent="0.25">
      <c r="B436" s="86"/>
      <c r="C436" s="25"/>
      <c r="D436" s="25"/>
      <c r="E436" s="25"/>
      <c r="F436" s="25"/>
      <c r="G436" s="114"/>
      <c r="H436" s="109"/>
      <c r="I436" s="4"/>
    </row>
    <row r="437" spans="2:9" ht="18" customHeight="1" x14ac:dyDescent="0.25">
      <c r="B437" s="86"/>
      <c r="C437" s="25"/>
      <c r="D437" s="25"/>
      <c r="E437" s="25"/>
      <c r="F437" s="25"/>
      <c r="G437" s="114"/>
      <c r="H437" s="109"/>
      <c r="I437" s="4"/>
    </row>
    <row r="438" spans="2:9" ht="18" customHeight="1" x14ac:dyDescent="0.25">
      <c r="B438" s="86"/>
      <c r="C438" s="25"/>
      <c r="D438" s="25"/>
      <c r="E438" s="25"/>
      <c r="F438" s="25"/>
      <c r="G438" s="114"/>
      <c r="H438" s="109"/>
      <c r="I438" s="4"/>
    </row>
    <row r="439" spans="2:9" ht="18" customHeight="1" x14ac:dyDescent="0.25">
      <c r="B439" s="86"/>
      <c r="C439" s="25"/>
      <c r="D439" s="25"/>
      <c r="E439" s="25"/>
      <c r="F439" s="25"/>
      <c r="G439" s="114"/>
      <c r="H439" s="109"/>
      <c r="I439" s="4"/>
    </row>
    <row r="440" spans="2:9" ht="18" customHeight="1" x14ac:dyDescent="0.25">
      <c r="B440" s="86"/>
      <c r="C440" s="25"/>
      <c r="D440" s="25"/>
      <c r="E440" s="25"/>
      <c r="F440" s="25"/>
      <c r="G440" s="114"/>
      <c r="H440" s="109"/>
      <c r="I440" s="4"/>
    </row>
    <row r="441" spans="2:9" ht="18" customHeight="1" x14ac:dyDescent="0.25">
      <c r="B441" s="86"/>
      <c r="C441" s="25"/>
      <c r="D441" s="25"/>
      <c r="E441" s="25"/>
      <c r="F441" s="25"/>
      <c r="G441" s="114"/>
      <c r="H441" s="109"/>
      <c r="I441" s="4"/>
    </row>
    <row r="442" spans="2:9" ht="18" customHeight="1" x14ac:dyDescent="0.25">
      <c r="B442" s="86"/>
      <c r="C442" s="25"/>
      <c r="D442" s="25"/>
      <c r="E442" s="25"/>
      <c r="F442" s="25"/>
      <c r="G442" s="114"/>
      <c r="H442" s="109"/>
      <c r="I442" s="4"/>
    </row>
    <row r="443" spans="2:9" ht="18" customHeight="1" x14ac:dyDescent="0.25">
      <c r="B443" s="86"/>
      <c r="C443" s="25"/>
      <c r="D443" s="25"/>
      <c r="E443" s="25"/>
      <c r="F443" s="25"/>
      <c r="G443" s="114"/>
      <c r="H443" s="109"/>
      <c r="I443" s="4"/>
    </row>
    <row r="444" spans="2:9" ht="18" customHeight="1" x14ac:dyDescent="0.25">
      <c r="B444" s="86"/>
      <c r="C444" s="25"/>
      <c r="D444" s="25"/>
      <c r="E444" s="25"/>
      <c r="F444" s="25"/>
      <c r="G444" s="114"/>
      <c r="H444" s="109"/>
      <c r="I444" s="4"/>
    </row>
    <row r="445" spans="2:9" ht="18" customHeight="1" x14ac:dyDescent="0.25">
      <c r="B445" s="86"/>
      <c r="C445" s="25"/>
      <c r="D445" s="25"/>
      <c r="E445" s="25"/>
      <c r="F445" s="25"/>
      <c r="G445" s="114"/>
      <c r="H445" s="109"/>
      <c r="I445" s="4"/>
    </row>
    <row r="446" spans="2:9" ht="18" customHeight="1" x14ac:dyDescent="0.25">
      <c r="B446" s="86"/>
      <c r="C446" s="25"/>
      <c r="D446" s="25"/>
      <c r="E446" s="25"/>
      <c r="F446" s="25"/>
      <c r="G446" s="114"/>
      <c r="H446" s="109"/>
      <c r="I446" s="4"/>
    </row>
    <row r="447" spans="2:9" ht="18" customHeight="1" x14ac:dyDescent="0.25">
      <c r="B447" s="86"/>
      <c r="C447" s="25"/>
      <c r="D447" s="25"/>
      <c r="E447" s="25"/>
      <c r="F447" s="25"/>
      <c r="G447" s="114"/>
      <c r="H447" s="109"/>
      <c r="I447" s="4"/>
    </row>
    <row r="448" spans="2:9" ht="18" customHeight="1" x14ac:dyDescent="0.25">
      <c r="B448" s="86"/>
      <c r="C448" s="25"/>
      <c r="D448" s="25"/>
      <c r="E448" s="25"/>
      <c r="F448" s="25"/>
      <c r="G448" s="114"/>
      <c r="H448" s="109"/>
      <c r="I448" s="4"/>
    </row>
    <row r="449" spans="2:9" ht="18" customHeight="1" x14ac:dyDescent="0.25">
      <c r="B449" s="86"/>
      <c r="C449" s="25"/>
      <c r="D449" s="25"/>
      <c r="E449" s="25"/>
      <c r="F449" s="25"/>
      <c r="G449" s="114"/>
      <c r="H449" s="109"/>
      <c r="I449" s="4"/>
    </row>
    <row r="450" spans="2:9" ht="18" customHeight="1" x14ac:dyDescent="0.25">
      <c r="B450" s="86"/>
      <c r="C450" s="25"/>
      <c r="D450" s="25"/>
      <c r="E450" s="25"/>
      <c r="F450" s="25"/>
      <c r="G450" s="114"/>
      <c r="H450" s="109"/>
      <c r="I450" s="4"/>
    </row>
    <row r="451" spans="2:9" ht="18" customHeight="1" x14ac:dyDescent="0.25">
      <c r="B451" s="86"/>
      <c r="C451" s="25"/>
      <c r="D451" s="25"/>
      <c r="E451" s="25"/>
      <c r="F451" s="25"/>
      <c r="G451" s="114"/>
      <c r="H451" s="109"/>
      <c r="I451" s="4"/>
    </row>
    <row r="452" spans="2:9" ht="18" customHeight="1" x14ac:dyDescent="0.25">
      <c r="B452" s="86"/>
      <c r="C452" s="25"/>
      <c r="D452" s="25"/>
      <c r="E452" s="25"/>
      <c r="F452" s="25"/>
      <c r="G452" s="114"/>
      <c r="H452" s="109"/>
      <c r="I452" s="4"/>
    </row>
    <row r="453" spans="2:9" ht="18" customHeight="1" x14ac:dyDescent="0.25">
      <c r="B453" s="86"/>
      <c r="C453" s="25"/>
      <c r="D453" s="25"/>
      <c r="E453" s="25"/>
      <c r="F453" s="25"/>
      <c r="G453" s="114"/>
      <c r="H453" s="109"/>
      <c r="I453" s="4"/>
    </row>
    <row r="454" spans="2:9" ht="18" customHeight="1" x14ac:dyDescent="0.25">
      <c r="B454" s="86"/>
      <c r="C454" s="25"/>
      <c r="D454" s="25"/>
      <c r="E454" s="25"/>
      <c r="F454" s="25"/>
      <c r="G454" s="114"/>
      <c r="H454" s="109"/>
      <c r="I454" s="4"/>
    </row>
    <row r="455" spans="2:9" ht="18" customHeight="1" x14ac:dyDescent="0.25">
      <c r="B455" s="86"/>
      <c r="C455" s="25"/>
      <c r="D455" s="25"/>
      <c r="E455" s="25"/>
      <c r="F455" s="25"/>
      <c r="G455" s="114"/>
      <c r="H455" s="109"/>
      <c r="I455" s="4"/>
    </row>
    <row r="456" spans="2:9" ht="18" customHeight="1" x14ac:dyDescent="0.25">
      <c r="B456" s="86"/>
      <c r="C456" s="25"/>
      <c r="D456" s="25"/>
      <c r="E456" s="25"/>
      <c r="F456" s="25"/>
      <c r="G456" s="114"/>
      <c r="H456" s="109"/>
      <c r="I456" s="4"/>
    </row>
    <row r="457" spans="2:9" ht="18" customHeight="1" x14ac:dyDescent="0.25">
      <c r="B457" s="86"/>
      <c r="C457" s="25"/>
      <c r="D457" s="25"/>
      <c r="E457" s="25"/>
      <c r="F457" s="25"/>
      <c r="G457" s="114"/>
      <c r="H457" s="109"/>
      <c r="I457" s="4"/>
    </row>
    <row r="458" spans="2:9" ht="18" customHeight="1" x14ac:dyDescent="0.25">
      <c r="B458" s="86"/>
      <c r="C458" s="25"/>
      <c r="D458" s="25"/>
      <c r="E458" s="25"/>
      <c r="F458" s="25"/>
      <c r="G458" s="114"/>
      <c r="H458" s="109"/>
      <c r="I458" s="4"/>
    </row>
    <row r="459" spans="2:9" ht="18" customHeight="1" x14ac:dyDescent="0.25">
      <c r="B459" s="86"/>
      <c r="C459" s="25"/>
      <c r="D459" s="25"/>
      <c r="E459" s="25"/>
      <c r="F459" s="25"/>
      <c r="G459" s="114"/>
      <c r="H459" s="109"/>
      <c r="I459" s="4"/>
    </row>
    <row r="460" spans="2:9" ht="18" customHeight="1" x14ac:dyDescent="0.25">
      <c r="B460" s="86"/>
      <c r="C460" s="25"/>
      <c r="D460" s="25"/>
      <c r="E460" s="25"/>
      <c r="F460" s="25"/>
      <c r="G460" s="114"/>
      <c r="H460" s="109"/>
      <c r="I460" s="4"/>
    </row>
    <row r="461" spans="2:9" ht="18" customHeight="1" x14ac:dyDescent="0.25">
      <c r="B461" s="86"/>
      <c r="C461" s="25"/>
      <c r="D461" s="25"/>
      <c r="E461" s="25"/>
      <c r="F461" s="25"/>
      <c r="G461" s="114"/>
      <c r="H461" s="109"/>
      <c r="I461" s="4"/>
    </row>
    <row r="462" spans="2:9" ht="18" customHeight="1" x14ac:dyDescent="0.25">
      <c r="B462" s="86"/>
      <c r="C462" s="25"/>
      <c r="D462" s="25"/>
      <c r="E462" s="25"/>
      <c r="F462" s="25"/>
      <c r="G462" s="114"/>
      <c r="H462" s="109"/>
      <c r="I462" s="4"/>
    </row>
    <row r="463" spans="2:9" ht="18" customHeight="1" x14ac:dyDescent="0.25">
      <c r="B463" s="86"/>
      <c r="C463" s="25"/>
      <c r="D463" s="25"/>
      <c r="E463" s="25"/>
      <c r="F463" s="25"/>
      <c r="G463" s="114"/>
      <c r="H463" s="109"/>
      <c r="I463" s="4"/>
    </row>
    <row r="464" spans="2:9" ht="18" customHeight="1" x14ac:dyDescent="0.25">
      <c r="B464" s="86"/>
      <c r="C464" s="25"/>
      <c r="D464" s="25"/>
      <c r="E464" s="25"/>
      <c r="F464" s="25"/>
      <c r="G464" s="114"/>
      <c r="H464" s="109"/>
      <c r="I464" s="4"/>
    </row>
    <row r="465" spans="2:9" ht="18" customHeight="1" x14ac:dyDescent="0.25">
      <c r="B465" s="86"/>
      <c r="C465" s="25"/>
      <c r="D465" s="25"/>
      <c r="E465" s="25"/>
      <c r="F465" s="25"/>
      <c r="G465" s="114"/>
      <c r="H465" s="109"/>
      <c r="I465" s="4"/>
    </row>
    <row r="466" spans="2:9" ht="18" customHeight="1" x14ac:dyDescent="0.25">
      <c r="B466" s="86"/>
      <c r="C466" s="25"/>
      <c r="D466" s="25"/>
      <c r="E466" s="25"/>
      <c r="F466" s="25"/>
      <c r="G466" s="114"/>
      <c r="H466" s="109"/>
      <c r="I466" s="4"/>
    </row>
    <row r="467" spans="2:9" ht="18" customHeight="1" x14ac:dyDescent="0.25">
      <c r="B467" s="86"/>
      <c r="C467" s="25"/>
      <c r="D467" s="25"/>
      <c r="E467" s="25"/>
      <c r="F467" s="25"/>
      <c r="G467" s="114"/>
      <c r="H467" s="109"/>
      <c r="I467" s="4"/>
    </row>
    <row r="468" spans="2:9" ht="18" customHeight="1" x14ac:dyDescent="0.25">
      <c r="B468" s="86"/>
      <c r="C468" s="25"/>
      <c r="D468" s="25"/>
      <c r="E468" s="25"/>
      <c r="F468" s="25"/>
      <c r="G468" s="114"/>
      <c r="H468" s="109"/>
      <c r="I468" s="4"/>
    </row>
    <row r="469" spans="2:9" ht="18" customHeight="1" x14ac:dyDescent="0.25">
      <c r="B469" s="86"/>
      <c r="C469" s="25"/>
      <c r="D469" s="25"/>
      <c r="E469" s="25"/>
      <c r="F469" s="25"/>
      <c r="G469" s="114"/>
      <c r="H469" s="109"/>
      <c r="I469" s="4"/>
    </row>
    <row r="470" spans="2:9" ht="18" customHeight="1" x14ac:dyDescent="0.25">
      <c r="B470" s="86"/>
      <c r="C470" s="25"/>
      <c r="D470" s="25"/>
      <c r="E470" s="25"/>
      <c r="F470" s="25"/>
      <c r="G470" s="114"/>
      <c r="H470" s="109"/>
      <c r="I470" s="4"/>
    </row>
    <row r="471" spans="2:9" ht="18" customHeight="1" x14ac:dyDescent="0.25">
      <c r="B471" s="86"/>
      <c r="C471" s="25"/>
      <c r="D471" s="25"/>
      <c r="E471" s="25"/>
      <c r="F471" s="25"/>
      <c r="G471" s="114"/>
      <c r="H471" s="109"/>
      <c r="I471" s="4"/>
    </row>
    <row r="472" spans="2:9" ht="18" customHeight="1" x14ac:dyDescent="0.25">
      <c r="B472" s="86"/>
      <c r="C472" s="25"/>
      <c r="D472" s="25"/>
      <c r="E472" s="25"/>
      <c r="F472" s="25"/>
      <c r="G472" s="114"/>
      <c r="H472" s="109"/>
      <c r="I472" s="4"/>
    </row>
    <row r="473" spans="2:9" ht="18" customHeight="1" x14ac:dyDescent="0.25">
      <c r="B473" s="86"/>
      <c r="C473" s="25"/>
      <c r="D473" s="25"/>
      <c r="E473" s="25"/>
      <c r="F473" s="25"/>
      <c r="G473" s="114"/>
      <c r="H473" s="109"/>
      <c r="I473" s="4"/>
    </row>
    <row r="474" spans="2:9" ht="18" customHeight="1" x14ac:dyDescent="0.25">
      <c r="B474" s="86"/>
      <c r="C474" s="25"/>
      <c r="D474" s="25"/>
      <c r="E474" s="25"/>
      <c r="F474" s="25"/>
      <c r="G474" s="114"/>
      <c r="H474" s="109"/>
      <c r="I474" s="4"/>
    </row>
    <row r="475" spans="2:9" ht="18" customHeight="1" x14ac:dyDescent="0.25">
      <c r="B475" s="86"/>
      <c r="C475" s="25"/>
      <c r="D475" s="25"/>
      <c r="E475" s="25"/>
      <c r="F475" s="25"/>
      <c r="G475" s="114"/>
      <c r="H475" s="109"/>
      <c r="I475" s="4"/>
    </row>
    <row r="476" spans="2:9" ht="18" customHeight="1" x14ac:dyDescent="0.25">
      <c r="B476" s="86"/>
      <c r="C476" s="25"/>
      <c r="D476" s="25"/>
      <c r="E476" s="25"/>
      <c r="F476" s="25"/>
      <c r="G476" s="114"/>
      <c r="H476" s="109"/>
      <c r="I476" s="4"/>
    </row>
    <row r="477" spans="2:9" ht="18" customHeight="1" x14ac:dyDescent="0.25">
      <c r="B477" s="86"/>
      <c r="C477" s="25"/>
      <c r="D477" s="25"/>
      <c r="E477" s="25"/>
      <c r="F477" s="25"/>
      <c r="G477" s="114"/>
      <c r="H477" s="109"/>
      <c r="I477" s="4"/>
    </row>
    <row r="478" spans="2:9" ht="18" customHeight="1" x14ac:dyDescent="0.25">
      <c r="B478" s="86"/>
      <c r="C478" s="25"/>
      <c r="D478" s="25"/>
      <c r="E478" s="25"/>
      <c r="F478" s="25"/>
      <c r="G478" s="114"/>
      <c r="H478" s="109"/>
      <c r="I478" s="4"/>
    </row>
    <row r="479" spans="2:9" ht="18" customHeight="1" x14ac:dyDescent="0.25">
      <c r="B479" s="86"/>
      <c r="C479" s="25"/>
      <c r="D479" s="25"/>
      <c r="E479" s="25"/>
      <c r="F479" s="25"/>
      <c r="G479" s="114"/>
      <c r="H479" s="109"/>
      <c r="I479" s="4"/>
    </row>
    <row r="480" spans="2:9" ht="18" customHeight="1" x14ac:dyDescent="0.25">
      <c r="B480" s="86"/>
      <c r="C480" s="25"/>
      <c r="D480" s="25"/>
      <c r="E480" s="25"/>
      <c r="F480" s="25"/>
      <c r="G480" s="114"/>
      <c r="H480" s="109"/>
      <c r="I480" s="4"/>
    </row>
    <row r="481" spans="2:9" ht="18" customHeight="1" x14ac:dyDescent="0.25">
      <c r="B481" s="86"/>
      <c r="C481" s="25"/>
      <c r="D481" s="25"/>
      <c r="E481" s="25"/>
      <c r="F481" s="25"/>
      <c r="G481" s="114"/>
      <c r="H481" s="109"/>
      <c r="I481" s="4"/>
    </row>
    <row r="482" spans="2:9" ht="18" customHeight="1" x14ac:dyDescent="0.25">
      <c r="B482" s="86"/>
      <c r="C482" s="25"/>
      <c r="D482" s="25"/>
      <c r="E482" s="25"/>
      <c r="F482" s="25"/>
      <c r="G482" s="114"/>
      <c r="H482" s="109"/>
      <c r="I482" s="4"/>
    </row>
    <row r="483" spans="2:9" ht="18" customHeight="1" x14ac:dyDescent="0.25">
      <c r="B483" s="86"/>
      <c r="C483" s="25"/>
      <c r="D483" s="25"/>
      <c r="E483" s="25"/>
      <c r="F483" s="25"/>
      <c r="G483" s="114"/>
      <c r="H483" s="109"/>
      <c r="I483" s="4"/>
    </row>
    <row r="484" spans="2:9" ht="18" customHeight="1" x14ac:dyDescent="0.25">
      <c r="B484" s="86"/>
      <c r="C484" s="25"/>
      <c r="D484" s="25"/>
      <c r="E484" s="25"/>
      <c r="F484" s="25"/>
      <c r="G484" s="114"/>
      <c r="H484" s="109"/>
      <c r="I484" s="4"/>
    </row>
    <row r="485" spans="2:9" ht="18" customHeight="1" x14ac:dyDescent="0.25">
      <c r="B485" s="86"/>
      <c r="C485" s="25"/>
      <c r="D485" s="25"/>
      <c r="E485" s="25"/>
      <c r="F485" s="25"/>
      <c r="G485" s="114"/>
      <c r="H485" s="109"/>
      <c r="I485" s="4"/>
    </row>
    <row r="486" spans="2:9" ht="18" customHeight="1" x14ac:dyDescent="0.25">
      <c r="B486" s="86"/>
      <c r="C486" s="25"/>
      <c r="D486" s="25"/>
      <c r="E486" s="25"/>
      <c r="F486" s="25"/>
      <c r="G486" s="114"/>
      <c r="H486" s="109"/>
      <c r="I486" s="4"/>
    </row>
    <row r="487" spans="2:9" ht="18" customHeight="1" x14ac:dyDescent="0.25">
      <c r="B487" s="86"/>
      <c r="C487" s="25"/>
      <c r="D487" s="25"/>
      <c r="E487" s="25"/>
      <c r="F487" s="25"/>
      <c r="G487" s="114"/>
      <c r="H487" s="109"/>
      <c r="I487" s="4"/>
    </row>
    <row r="488" spans="2:9" ht="18" customHeight="1" x14ac:dyDescent="0.25">
      <c r="B488" s="86"/>
      <c r="C488" s="25"/>
      <c r="D488" s="25"/>
      <c r="E488" s="25"/>
      <c r="F488" s="25"/>
      <c r="G488" s="114"/>
      <c r="H488" s="109"/>
      <c r="I488" s="4"/>
    </row>
    <row r="489" spans="2:9" ht="18" customHeight="1" x14ac:dyDescent="0.25">
      <c r="B489" s="86"/>
      <c r="C489" s="25"/>
      <c r="D489" s="25"/>
      <c r="E489" s="25"/>
      <c r="F489" s="25"/>
      <c r="G489" s="114"/>
      <c r="H489" s="109"/>
      <c r="I489" s="4"/>
    </row>
    <row r="490" spans="2:9" ht="18" customHeight="1" x14ac:dyDescent="0.25">
      <c r="B490" s="86"/>
      <c r="C490" s="25"/>
      <c r="D490" s="25"/>
      <c r="E490" s="25"/>
      <c r="F490" s="25"/>
      <c r="G490" s="114"/>
      <c r="H490" s="109"/>
      <c r="I490" s="4"/>
    </row>
    <row r="491" spans="2:9" ht="18" customHeight="1" x14ac:dyDescent="0.25">
      <c r="B491" s="86"/>
      <c r="C491" s="25"/>
      <c r="D491" s="25"/>
      <c r="E491" s="25"/>
      <c r="F491" s="25"/>
      <c r="G491" s="114"/>
      <c r="H491" s="109"/>
      <c r="I491" s="4"/>
    </row>
    <row r="492" spans="2:9" ht="18" customHeight="1" x14ac:dyDescent="0.25">
      <c r="B492" s="86"/>
      <c r="C492" s="25"/>
      <c r="D492" s="25"/>
      <c r="E492" s="25"/>
      <c r="F492" s="25"/>
      <c r="G492" s="114"/>
      <c r="H492" s="109"/>
      <c r="I492" s="4"/>
    </row>
    <row r="493" spans="2:9" ht="18" customHeight="1" x14ac:dyDescent="0.25">
      <c r="B493" s="86"/>
      <c r="C493" s="25"/>
      <c r="D493" s="25"/>
      <c r="E493" s="25"/>
      <c r="F493" s="25"/>
      <c r="G493" s="114"/>
      <c r="H493" s="109"/>
      <c r="I493" s="4"/>
    </row>
    <row r="494" spans="2:9" ht="18" customHeight="1" x14ac:dyDescent="0.25">
      <c r="B494" s="86"/>
      <c r="C494" s="25"/>
      <c r="D494" s="25"/>
      <c r="E494" s="25"/>
      <c r="F494" s="25"/>
      <c r="G494" s="114"/>
      <c r="H494" s="109"/>
      <c r="I494" s="4"/>
    </row>
    <row r="495" spans="2:9" ht="18" customHeight="1" x14ac:dyDescent="0.25">
      <c r="B495" s="86"/>
      <c r="C495" s="25"/>
      <c r="D495" s="25"/>
      <c r="E495" s="25"/>
      <c r="F495" s="25"/>
      <c r="G495" s="114"/>
      <c r="H495" s="109"/>
      <c r="I495" s="4"/>
    </row>
    <row r="496" spans="2:9" ht="18" customHeight="1" x14ac:dyDescent="0.25">
      <c r="B496" s="86"/>
      <c r="C496" s="25"/>
      <c r="D496" s="25"/>
      <c r="E496" s="25"/>
      <c r="F496" s="25"/>
      <c r="G496" s="114"/>
      <c r="H496" s="109"/>
      <c r="I496" s="4"/>
    </row>
    <row r="497" spans="2:9" ht="18" customHeight="1" x14ac:dyDescent="0.25">
      <c r="B497" s="86"/>
      <c r="C497" s="25"/>
      <c r="D497" s="25"/>
      <c r="E497" s="25"/>
      <c r="F497" s="25"/>
      <c r="G497" s="114"/>
      <c r="H497" s="109"/>
      <c r="I497" s="4"/>
    </row>
    <row r="498" spans="2:9" ht="18" customHeight="1" x14ac:dyDescent="0.25">
      <c r="B498" s="86"/>
      <c r="C498" s="25"/>
      <c r="D498" s="25"/>
      <c r="E498" s="25"/>
      <c r="F498" s="25"/>
      <c r="G498" s="114"/>
      <c r="H498" s="109"/>
      <c r="I498" s="4"/>
    </row>
    <row r="499" spans="2:9" ht="18" customHeight="1" x14ac:dyDescent="0.25">
      <c r="B499" s="86"/>
      <c r="C499" s="25"/>
      <c r="D499" s="25"/>
      <c r="E499" s="25"/>
      <c r="F499" s="25"/>
      <c r="G499" s="114"/>
      <c r="H499" s="109"/>
      <c r="I499" s="4"/>
    </row>
    <row r="500" spans="2:9" ht="18" customHeight="1" thickBot="1" x14ac:dyDescent="0.3">
      <c r="B500" s="106"/>
      <c r="C500" s="26"/>
      <c r="D500" s="26"/>
      <c r="E500" s="26"/>
      <c r="F500" s="26"/>
      <c r="G500" s="115"/>
      <c r="H500" s="110"/>
      <c r="I500" s="5"/>
    </row>
    <row r="501" spans="2:9" ht="15.75" thickTop="1" x14ac:dyDescent="0.25"/>
  </sheetData>
  <mergeCells count="3">
    <mergeCell ref="B2:I2"/>
    <mergeCell ref="F4:G4"/>
    <mergeCell ref="H4:I4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85" r:id="rId4" name="Check Box 1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6</xdr:row>
                    <xdr:rowOff>409575</xdr:rowOff>
                  </from>
                  <to>
                    <xdr:col>9</xdr:col>
                    <xdr:colOff>333375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7" r:id="rId5" name="Check Box 1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9" r:id="rId6" name="Check Box 1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1" r:id="rId7" name="Check Box 1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3" r:id="rId8" name="Check Box 2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5" r:id="rId9" name="Check Box 2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6" r:id="rId10" name="Check Box 2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180975</xdr:rowOff>
                  </from>
                  <to>
                    <xdr:col>9</xdr:col>
                    <xdr:colOff>333375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98" r:id="rId11" name="Check Box 2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9</xdr:row>
                    <xdr:rowOff>180975</xdr:rowOff>
                  </from>
                  <to>
                    <xdr:col>9</xdr:col>
                    <xdr:colOff>333375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0" r:id="rId12" name="Check Box 2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8</xdr:row>
                    <xdr:rowOff>0</xdr:rowOff>
                  </from>
                  <to>
                    <xdr:col>9</xdr:col>
                    <xdr:colOff>333375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2" r:id="rId13" name="Check Box 3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4" r:id="rId14" name="Check Box 3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6" r:id="rId15" name="Check Box 3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08" r:id="rId16" name="Check Box 3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14</xdr:row>
                    <xdr:rowOff>180975</xdr:rowOff>
                  </from>
                  <to>
                    <xdr:col>9</xdr:col>
                    <xdr:colOff>333375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0" r:id="rId17" name="Check Box 38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2" r:id="rId18" name="Check Box 4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4" r:id="rId19" name="Check Box 4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6" r:id="rId20" name="Check Box 44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19" r:id="rId21" name="Check Box 4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1" r:id="rId22" name="Check Box 4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3" r:id="rId23" name="Check Box 5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5" r:id="rId24" name="Check Box 5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7" r:id="rId25" name="Check Box 5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8" r:id="rId26" name="Check Box 5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21</xdr:row>
                    <xdr:rowOff>180975</xdr:rowOff>
                  </from>
                  <to>
                    <xdr:col>9</xdr:col>
                    <xdr:colOff>333375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29" r:id="rId27" name="Check Box 5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20</xdr:row>
                    <xdr:rowOff>180975</xdr:rowOff>
                  </from>
                  <to>
                    <xdr:col>9</xdr:col>
                    <xdr:colOff>333375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2" r:id="rId28" name="Check Box 60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4" r:id="rId29" name="Check Box 62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7" r:id="rId30" name="Check Box 6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13</xdr:row>
                    <xdr:rowOff>180975</xdr:rowOff>
                  </from>
                  <to>
                    <xdr:col>9</xdr:col>
                    <xdr:colOff>333375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8" r:id="rId31" name="Check Box 66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39" r:id="rId32" name="Check Box 6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1" r:id="rId33" name="Check Box 6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16</xdr:row>
                    <xdr:rowOff>180975</xdr:rowOff>
                  </from>
                  <to>
                    <xdr:col>9</xdr:col>
                    <xdr:colOff>333375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3" r:id="rId34" name="Check Box 7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23</xdr:row>
                    <xdr:rowOff>180975</xdr:rowOff>
                  </from>
                  <to>
                    <xdr:col>9</xdr:col>
                    <xdr:colOff>333375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5" r:id="rId35" name="Check Box 7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26</xdr:row>
                    <xdr:rowOff>180975</xdr:rowOff>
                  </from>
                  <to>
                    <xdr:col>9</xdr:col>
                    <xdr:colOff>333375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7" r:id="rId36" name="Check Box 75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25</xdr:row>
                    <xdr:rowOff>180975</xdr:rowOff>
                  </from>
                  <to>
                    <xdr:col>9</xdr:col>
                    <xdr:colOff>333375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49" r:id="rId37" name="Check Box 77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1" r:id="rId38" name="Check Box 79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11</xdr:row>
                    <xdr:rowOff>180975</xdr:rowOff>
                  </from>
                  <to>
                    <xdr:col>9</xdr:col>
                    <xdr:colOff>333375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3" r:id="rId39" name="Check Box 81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28</xdr:row>
                    <xdr:rowOff>180975</xdr:rowOff>
                  </from>
                  <to>
                    <xdr:col>9</xdr:col>
                    <xdr:colOff>333375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755" r:id="rId40" name="Check Box 83">
              <controlPr defaultSize="0" autoFill="0" autoLine="0" autoPict="0" altText="">
                <anchor moveWithCells="1">
                  <from>
                    <xdr:col>8</xdr:col>
                    <xdr:colOff>171450</xdr:colOff>
                    <xdr:row>18</xdr:row>
                    <xdr:rowOff>180975</xdr:rowOff>
                  </from>
                  <to>
                    <xdr:col>9</xdr:col>
                    <xdr:colOff>333375</xdr:colOff>
                    <xdr:row>20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382E3ED-B83A-4087-A4AE-2CB3D68C578A}">
          <x14:formula1>
            <xm:f>'ne pas toucher'!$G$3:$G$9</xm:f>
          </x14:formula1>
          <xm:sqref>E8:E500</xm:sqref>
        </x14:dataValidation>
        <x14:dataValidation type="list" showInputMessage="1" showErrorMessage="1" xr:uid="{DF437B66-5F9F-4375-97AE-D67A9B57FC21}">
          <x14:formula1>
            <xm:f>'ne pas toucher'!$E$3:$E$21</xm:f>
          </x14:formula1>
          <xm:sqref>D8:D500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13D64-9F12-4AEC-8B8D-C38851D70174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B070D-E670-498B-8ABA-2819DC4BB408}">
  <sheetPr>
    <tabColor rgb="FFFF0000"/>
  </sheetPr>
  <dimension ref="B1:J601"/>
  <sheetViews>
    <sheetView workbookViewId="0">
      <pane ySplit="6" topLeftCell="A7" activePane="bottomLeft" state="frozen"/>
      <selection pane="bottomLeft" activeCell="C16" sqref="C16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1"/>
      <c r="J2" s="132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5" t="s">
        <v>1</v>
      </c>
      <c r="H4" s="136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>
        <v>45877</v>
      </c>
      <c r="C16" s="25" t="s">
        <v>158</v>
      </c>
      <c r="D16" s="25" t="s">
        <v>7</v>
      </c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0D2D2275-0C16-414C-9129-28309B759876}">
          <x14:formula1>
            <xm:f>'ne pas toucher'!$E$3:$E$21</xm:f>
          </x14:formula1>
          <xm:sqref>D7:D499</xm:sqref>
        </x14:dataValidation>
        <x14:dataValidation type="list" showInputMessage="1" showErrorMessage="1" xr:uid="{38B6E59B-7593-4BE0-A11E-FF49F0BEB3AD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A66F-154E-4632-BF76-809A5D33A6DE}">
  <sheetPr>
    <tabColor rgb="FFFF0000"/>
  </sheetPr>
  <dimension ref="B1:E24"/>
  <sheetViews>
    <sheetView workbookViewId="0">
      <selection activeCell="B23" sqref="B23:C23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7" t="s">
        <v>67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0" t="s">
        <v>65</v>
      </c>
      <c r="C23" s="141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BBF2B-59B9-4E1D-AE00-077B0BFDF0B9}">
  <sheetPr>
    <tabColor rgb="FFFFC000"/>
  </sheetPr>
  <dimension ref="B1:J601"/>
  <sheetViews>
    <sheetView workbookViewId="0">
      <pane ySplit="6" topLeftCell="A87" activePane="bottomLeft" state="frozen"/>
      <selection pane="bottomLeft" activeCell="D100" sqref="D100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1"/>
      <c r="J2" s="132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5" t="s">
        <v>1</v>
      </c>
      <c r="H4" s="136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>
        <v>46242</v>
      </c>
      <c r="C100" s="25" t="s">
        <v>159</v>
      </c>
      <c r="D100" s="25" t="s">
        <v>7</v>
      </c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8602D1A7-0FD2-4537-961E-847E52056635}">
          <x14:formula1>
            <xm:f>'ne pas toucher'!$E$3:$E$21</xm:f>
          </x14:formula1>
          <xm:sqref>D7:D499</xm:sqref>
        </x14:dataValidation>
        <x14:dataValidation type="list" showInputMessage="1" showErrorMessage="1" xr:uid="{6B28DB05-CA33-4163-BBA0-E7BD292B6BE9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D03A-2900-42A0-A731-6FA4FF98F040}">
  <sheetPr>
    <tabColor rgb="FFFFC000"/>
  </sheetPr>
  <dimension ref="B1:E24"/>
  <sheetViews>
    <sheetView workbookViewId="0">
      <selection activeCell="D28" sqref="D28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7" t="s">
        <v>68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0" t="s">
        <v>69</v>
      </c>
      <c r="C23" s="141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591AF-C3E0-4AC4-A961-92E62D84EF53}">
  <sheetPr>
    <tabColor rgb="FF92D050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1"/>
      <c r="J2" s="132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5" t="s">
        <v>1</v>
      </c>
      <c r="H4" s="136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2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65523411-E4FA-4EDD-905F-63D7EDAA50F8}">
          <x14:formula1>
            <xm:f>'ne pas toucher'!$E$3:$E$21</xm:f>
          </x14:formula1>
          <xm:sqref>D7:D499</xm:sqref>
        </x14:dataValidation>
        <x14:dataValidation type="list" showInputMessage="1" showErrorMessage="1" xr:uid="{1E87AC36-A7B7-4200-8550-58B0DD834601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52D-093E-473A-9C86-A0D0C255BB48}">
  <sheetPr>
    <tabColor rgb="FF92D050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7" t="s">
        <v>63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0" t="s">
        <v>56</v>
      </c>
      <c r="C23" s="141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08C6C-3645-4BFC-9F33-ACB781FAD2CE}">
  <sheetPr>
    <tabColor rgb="FF00FFFF"/>
  </sheetPr>
  <dimension ref="B1:J601"/>
  <sheetViews>
    <sheetView workbookViewId="0">
      <pane ySplit="6" topLeftCell="A7" activePane="bottomLeft" state="frozen"/>
      <selection pane="bottomLeft" activeCell="L7" sqref="L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1"/>
      <c r="J2" s="132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5" t="s">
        <v>1</v>
      </c>
      <c r="H4" s="136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0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764B6865-893D-4E92-AF66-3AE49124C81B}">
          <x14:formula1>
            <xm:f>'ne pas toucher'!$E$3:$E$21</xm:f>
          </x14:formula1>
          <xm:sqref>D7:D499</xm:sqref>
        </x14:dataValidation>
        <x14:dataValidation type="list" showInputMessage="1" showErrorMessage="1" xr:uid="{96206CED-EAD1-45E5-B229-6E81EB9E716E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A7CDB-A303-4104-9F4A-E840D6ABE1A3}">
  <sheetPr>
    <tabColor rgb="FF00FFFF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7" t="s">
        <v>63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0" t="s">
        <v>56</v>
      </c>
      <c r="C23" s="141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0344-2D28-45BB-8638-5A41F4643071}">
  <sheetPr>
    <tabColor rgb="FFCC66FF"/>
  </sheetPr>
  <dimension ref="B1:J601"/>
  <sheetViews>
    <sheetView workbookViewId="0">
      <pane ySplit="6" topLeftCell="A7" activePane="bottomLeft" state="frozen"/>
      <selection pane="bottomLeft" activeCell="J7" sqref="J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1"/>
      <c r="J2" s="132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5" t="s">
        <v>1</v>
      </c>
      <c r="H4" s="136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8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DF60A0A8-346E-44A8-8C90-62636119CCCF}">
          <x14:formula1>
            <xm:f>'ne pas toucher'!$E$3:$E$21</xm:f>
          </x14:formula1>
          <xm:sqref>D7:D499</xm:sqref>
        </x14:dataValidation>
        <x14:dataValidation type="list" showInputMessage="1" showErrorMessage="1" xr:uid="{7A024C4F-510E-4A1D-B88B-5B50F3609953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C702-FF23-48BC-96C6-4DD9294F2339}">
  <sheetPr>
    <tabColor rgb="FFCC66FF"/>
  </sheetPr>
  <dimension ref="B1:E24"/>
  <sheetViews>
    <sheetView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7" t="s">
        <v>63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0" t="s">
        <v>56</v>
      </c>
      <c r="C23" s="141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2572-212B-4F0F-8747-AD4C45BABD76}">
  <sheetPr>
    <tabColor rgb="FFFFFF66"/>
  </sheetPr>
  <dimension ref="B1:J601"/>
  <sheetViews>
    <sheetView workbookViewId="0">
      <pane ySplit="6" topLeftCell="A7" activePane="bottomLeft" state="frozen"/>
      <selection pane="bottomLeft" activeCell="K17" sqref="K17"/>
    </sheetView>
  </sheetViews>
  <sheetFormatPr defaultColWidth="11.42578125" defaultRowHeight="15" x14ac:dyDescent="0.25"/>
  <cols>
    <col min="1" max="1" width="1.7109375" customWidth="1"/>
    <col min="2" max="2" width="15.7109375" style="1" customWidth="1"/>
    <col min="3" max="3" width="50.7109375" style="1" customWidth="1"/>
    <col min="4" max="4" width="15.7109375" style="1" customWidth="1"/>
    <col min="5" max="6" width="20.7109375" style="1" customWidth="1"/>
    <col min="7" max="8" width="12.7109375" style="1" customWidth="1"/>
    <col min="9" max="9" width="15.7109375" style="2" customWidth="1"/>
    <col min="10" max="10" width="8.7109375" style="1" customWidth="1"/>
  </cols>
  <sheetData>
    <row r="1" spans="2:10" ht="8.1" customHeight="1" thickBot="1" x14ac:dyDescent="0.3"/>
    <row r="2" spans="2:10" ht="30" customHeight="1" thickTop="1" thickBot="1" x14ac:dyDescent="0.3">
      <c r="B2" s="130" t="s">
        <v>0</v>
      </c>
      <c r="C2" s="131"/>
      <c r="D2" s="131"/>
      <c r="E2" s="131"/>
      <c r="F2" s="131"/>
      <c r="G2" s="131"/>
      <c r="H2" s="131"/>
      <c r="I2" s="131"/>
      <c r="J2" s="132"/>
    </row>
    <row r="3" spans="2:10" ht="16.5" thickTop="1" thickBot="1" x14ac:dyDescent="0.3"/>
    <row r="4" spans="2:10" ht="30" customHeight="1" thickTop="1" thickBot="1" x14ac:dyDescent="0.3">
      <c r="C4" s="29" t="s">
        <v>66</v>
      </c>
      <c r="G4" s="135" t="s">
        <v>1</v>
      </c>
      <c r="H4" s="136"/>
      <c r="I4" s="15"/>
    </row>
    <row r="5" spans="2:10" ht="16.5" thickTop="1" thickBot="1" x14ac:dyDescent="0.3"/>
    <row r="6" spans="2:10" ht="35.1" customHeight="1" thickTop="1" thickBot="1" x14ac:dyDescent="0.3">
      <c r="B6" s="16" t="s">
        <v>27</v>
      </c>
      <c r="C6" s="18" t="s">
        <v>28</v>
      </c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19" t="s">
        <v>34</v>
      </c>
      <c r="J6" s="20" t="s">
        <v>35</v>
      </c>
    </row>
    <row r="7" spans="2:10" ht="18" customHeight="1" thickTop="1" x14ac:dyDescent="0.25">
      <c r="B7" s="27"/>
      <c r="C7" s="24"/>
      <c r="D7" s="24"/>
      <c r="E7" s="24"/>
      <c r="F7" s="24"/>
      <c r="G7" s="21"/>
      <c r="H7" s="21"/>
      <c r="I7" s="24"/>
      <c r="J7" s="3"/>
    </row>
    <row r="8" spans="2:10" ht="18" customHeight="1" x14ac:dyDescent="0.25">
      <c r="B8" s="28"/>
      <c r="C8" s="25"/>
      <c r="D8" s="25"/>
      <c r="E8" s="25"/>
      <c r="F8" s="25"/>
      <c r="G8" s="22"/>
      <c r="H8" s="22"/>
      <c r="I8" s="25"/>
      <c r="J8" s="4"/>
    </row>
    <row r="9" spans="2:10" ht="18" customHeight="1" x14ac:dyDescent="0.25">
      <c r="B9" s="28"/>
      <c r="C9" s="25"/>
      <c r="D9" s="25"/>
      <c r="E9" s="25"/>
      <c r="F9" s="25"/>
      <c r="G9" s="22"/>
      <c r="H9" s="22"/>
      <c r="I9" s="25"/>
      <c r="J9" s="4"/>
    </row>
    <row r="10" spans="2:10" ht="18" customHeight="1" x14ac:dyDescent="0.25">
      <c r="B10" s="28"/>
      <c r="C10" s="25"/>
      <c r="D10" s="25"/>
      <c r="E10" s="25"/>
      <c r="F10" s="25"/>
      <c r="G10" s="22"/>
      <c r="H10" s="22"/>
      <c r="I10" s="25"/>
      <c r="J10" s="4"/>
    </row>
    <row r="11" spans="2:10" ht="18" customHeight="1" x14ac:dyDescent="0.25">
      <c r="B11" s="28"/>
      <c r="C11" s="25"/>
      <c r="D11" s="25"/>
      <c r="E11" s="25"/>
      <c r="F11" s="25"/>
      <c r="G11" s="22"/>
      <c r="H11" s="22"/>
      <c r="I11" s="25"/>
      <c r="J11" s="4"/>
    </row>
    <row r="12" spans="2:10" ht="18" customHeight="1" x14ac:dyDescent="0.25">
      <c r="B12" s="28"/>
      <c r="C12" s="25"/>
      <c r="D12" s="25"/>
      <c r="E12" s="25"/>
      <c r="F12" s="25"/>
      <c r="G12" s="22"/>
      <c r="H12" s="22"/>
      <c r="I12" s="25"/>
      <c r="J12" s="4"/>
    </row>
    <row r="13" spans="2:10" ht="18" customHeight="1" x14ac:dyDescent="0.25">
      <c r="B13" s="28"/>
      <c r="C13" s="25"/>
      <c r="D13" s="25"/>
      <c r="E13" s="25"/>
      <c r="F13" s="25"/>
      <c r="G13" s="22"/>
      <c r="H13" s="22"/>
      <c r="I13" s="25"/>
      <c r="J13" s="4"/>
    </row>
    <row r="14" spans="2:10" ht="18" customHeight="1" x14ac:dyDescent="0.25">
      <c r="B14" s="28"/>
      <c r="C14" s="25"/>
      <c r="D14" s="25"/>
      <c r="E14" s="25"/>
      <c r="F14" s="25"/>
      <c r="G14" s="22"/>
      <c r="H14" s="22"/>
      <c r="I14" s="25"/>
      <c r="J14" s="4"/>
    </row>
    <row r="15" spans="2:10" ht="18" customHeight="1" x14ac:dyDescent="0.25">
      <c r="B15" s="28"/>
      <c r="C15" s="25"/>
      <c r="D15" s="25"/>
      <c r="E15" s="25"/>
      <c r="F15" s="25"/>
      <c r="G15" s="22"/>
      <c r="H15" s="22"/>
      <c r="I15" s="25"/>
      <c r="J15" s="4"/>
    </row>
    <row r="16" spans="2:10" ht="18" customHeight="1" x14ac:dyDescent="0.25">
      <c r="B16" s="28"/>
      <c r="C16" s="25"/>
      <c r="D16" s="25"/>
      <c r="E16" s="25"/>
      <c r="F16" s="25"/>
      <c r="G16" s="22"/>
      <c r="H16" s="22"/>
      <c r="I16" s="25"/>
      <c r="J16" s="4"/>
    </row>
    <row r="17" spans="2:10" ht="18" customHeight="1" x14ac:dyDescent="0.25">
      <c r="B17" s="28"/>
      <c r="C17" s="25"/>
      <c r="D17" s="25"/>
      <c r="E17" s="25"/>
      <c r="F17" s="25"/>
      <c r="G17" s="22"/>
      <c r="H17" s="22"/>
      <c r="I17" s="25"/>
      <c r="J17" s="4"/>
    </row>
    <row r="18" spans="2:10" ht="18" customHeight="1" x14ac:dyDescent="0.25">
      <c r="B18" s="28"/>
      <c r="C18" s="25"/>
      <c r="D18" s="25"/>
      <c r="E18" s="25"/>
      <c r="F18" s="25"/>
      <c r="G18" s="22"/>
      <c r="H18" s="22"/>
      <c r="I18" s="25"/>
      <c r="J18" s="4"/>
    </row>
    <row r="19" spans="2:10" ht="18" customHeight="1" x14ac:dyDescent="0.25">
      <c r="B19" s="28"/>
      <c r="C19" s="25"/>
      <c r="D19" s="25"/>
      <c r="E19" s="25"/>
      <c r="F19" s="25"/>
      <c r="G19" s="22"/>
      <c r="H19" s="22"/>
      <c r="I19" s="25"/>
      <c r="J19" s="4"/>
    </row>
    <row r="20" spans="2:10" ht="18" customHeight="1" x14ac:dyDescent="0.25">
      <c r="B20" s="28"/>
      <c r="C20" s="25"/>
      <c r="D20" s="25"/>
      <c r="E20" s="25"/>
      <c r="F20" s="25"/>
      <c r="G20" s="22"/>
      <c r="H20" s="22"/>
      <c r="I20" s="25"/>
      <c r="J20" s="4"/>
    </row>
    <row r="21" spans="2:10" ht="18" customHeight="1" x14ac:dyDescent="0.25">
      <c r="B21" s="28"/>
      <c r="C21" s="25"/>
      <c r="D21" s="25"/>
      <c r="E21" s="25"/>
      <c r="F21" s="25"/>
      <c r="G21" s="22"/>
      <c r="H21" s="22"/>
      <c r="I21" s="25"/>
      <c r="J21" s="4"/>
    </row>
    <row r="22" spans="2:10" ht="18" customHeight="1" x14ac:dyDescent="0.25">
      <c r="B22" s="28"/>
      <c r="C22" s="25"/>
      <c r="D22" s="25"/>
      <c r="E22" s="25"/>
      <c r="F22" s="25"/>
      <c r="G22" s="22"/>
      <c r="H22" s="22"/>
      <c r="I22" s="25"/>
      <c r="J22" s="4"/>
    </row>
    <row r="23" spans="2:10" ht="18" customHeight="1" x14ac:dyDescent="0.25">
      <c r="B23" s="28"/>
      <c r="C23" s="25"/>
      <c r="D23" s="25"/>
      <c r="E23" s="25"/>
      <c r="F23" s="25"/>
      <c r="G23" s="22"/>
      <c r="H23" s="22"/>
      <c r="I23" s="25"/>
      <c r="J23" s="4"/>
    </row>
    <row r="24" spans="2:10" ht="18" customHeight="1" x14ac:dyDescent="0.25">
      <c r="B24" s="28"/>
      <c r="C24" s="25"/>
      <c r="D24" s="25"/>
      <c r="E24" s="25"/>
      <c r="F24" s="25"/>
      <c r="G24" s="22"/>
      <c r="H24" s="22"/>
      <c r="I24" s="25"/>
      <c r="J24" s="4"/>
    </row>
    <row r="25" spans="2:10" ht="18" customHeight="1" x14ac:dyDescent="0.25">
      <c r="B25" s="28"/>
      <c r="C25" s="25"/>
      <c r="D25" s="25"/>
      <c r="E25" s="25"/>
      <c r="F25" s="25"/>
      <c r="G25" s="22"/>
      <c r="H25" s="22"/>
      <c r="I25" s="25"/>
      <c r="J25" s="4"/>
    </row>
    <row r="26" spans="2:10" ht="18" customHeight="1" x14ac:dyDescent="0.25">
      <c r="B26" s="28"/>
      <c r="C26" s="25"/>
      <c r="D26" s="25"/>
      <c r="E26" s="25"/>
      <c r="F26" s="25"/>
      <c r="G26" s="22"/>
      <c r="H26" s="22"/>
      <c r="I26" s="25"/>
      <c r="J26" s="4"/>
    </row>
    <row r="27" spans="2:10" ht="18" customHeight="1" x14ac:dyDescent="0.25">
      <c r="B27" s="28"/>
      <c r="C27" s="25"/>
      <c r="D27" s="25"/>
      <c r="E27" s="25"/>
      <c r="F27" s="25"/>
      <c r="G27" s="22"/>
      <c r="H27" s="22"/>
      <c r="I27" s="25"/>
      <c r="J27" s="4"/>
    </row>
    <row r="28" spans="2:10" ht="18" customHeight="1" x14ac:dyDescent="0.25">
      <c r="B28" s="28"/>
      <c r="C28" s="25"/>
      <c r="D28" s="25"/>
      <c r="E28" s="25"/>
      <c r="F28" s="25"/>
      <c r="G28" s="22"/>
      <c r="H28" s="22"/>
      <c r="I28" s="25"/>
      <c r="J28" s="4"/>
    </row>
    <row r="29" spans="2:10" ht="18" customHeight="1" x14ac:dyDescent="0.25">
      <c r="B29" s="28"/>
      <c r="C29" s="25"/>
      <c r="D29" s="25"/>
      <c r="E29" s="25"/>
      <c r="F29" s="25"/>
      <c r="G29" s="22"/>
      <c r="H29" s="22"/>
      <c r="I29" s="25"/>
      <c r="J29" s="4"/>
    </row>
    <row r="30" spans="2:10" ht="18" customHeight="1" x14ac:dyDescent="0.25">
      <c r="B30" s="28"/>
      <c r="C30" s="25"/>
      <c r="D30" s="25"/>
      <c r="E30" s="25"/>
      <c r="F30" s="25"/>
      <c r="G30" s="22"/>
      <c r="H30" s="22"/>
      <c r="I30" s="25"/>
      <c r="J30" s="4"/>
    </row>
    <row r="31" spans="2:10" ht="18" customHeight="1" x14ac:dyDescent="0.25">
      <c r="B31" s="28"/>
      <c r="C31" s="25"/>
      <c r="D31" s="25"/>
      <c r="E31" s="25"/>
      <c r="F31" s="25"/>
      <c r="G31" s="22"/>
      <c r="H31" s="22"/>
      <c r="I31" s="25"/>
      <c r="J31" s="4"/>
    </row>
    <row r="32" spans="2:10" ht="18" customHeight="1" x14ac:dyDescent="0.25">
      <c r="B32" s="28"/>
      <c r="C32" s="25"/>
      <c r="D32" s="25"/>
      <c r="E32" s="25"/>
      <c r="F32" s="25"/>
      <c r="G32" s="22"/>
      <c r="H32" s="22"/>
      <c r="I32" s="25"/>
      <c r="J32" s="4"/>
    </row>
    <row r="33" spans="2:10" ht="18" customHeight="1" x14ac:dyDescent="0.25">
      <c r="B33" s="28"/>
      <c r="C33" s="25"/>
      <c r="D33" s="25"/>
      <c r="E33" s="25"/>
      <c r="F33" s="25"/>
      <c r="G33" s="22"/>
      <c r="H33" s="22"/>
      <c r="I33" s="25"/>
      <c r="J33" s="4"/>
    </row>
    <row r="34" spans="2:10" ht="18" customHeight="1" x14ac:dyDescent="0.25">
      <c r="B34" s="28"/>
      <c r="C34" s="25"/>
      <c r="D34" s="25"/>
      <c r="E34" s="25"/>
      <c r="F34" s="25"/>
      <c r="G34" s="22"/>
      <c r="H34" s="22"/>
      <c r="I34" s="25"/>
      <c r="J34" s="4"/>
    </row>
    <row r="35" spans="2:10" ht="18" customHeight="1" x14ac:dyDescent="0.25">
      <c r="B35" s="28"/>
      <c r="C35" s="25"/>
      <c r="D35" s="25"/>
      <c r="E35" s="25"/>
      <c r="F35" s="25"/>
      <c r="G35" s="22"/>
      <c r="H35" s="22"/>
      <c r="I35" s="25"/>
      <c r="J35" s="4"/>
    </row>
    <row r="36" spans="2:10" ht="18" customHeight="1" x14ac:dyDescent="0.25">
      <c r="B36" s="28"/>
      <c r="C36" s="25"/>
      <c r="D36" s="25"/>
      <c r="E36" s="25"/>
      <c r="F36" s="25"/>
      <c r="G36" s="22"/>
      <c r="H36" s="22"/>
      <c r="I36" s="25"/>
      <c r="J36" s="4"/>
    </row>
    <row r="37" spans="2:10" ht="18" customHeight="1" x14ac:dyDescent="0.25">
      <c r="B37" s="28"/>
      <c r="C37" s="25"/>
      <c r="D37" s="25"/>
      <c r="E37" s="25"/>
      <c r="F37" s="25"/>
      <c r="G37" s="22"/>
      <c r="H37" s="22"/>
      <c r="I37" s="25"/>
      <c r="J37" s="4"/>
    </row>
    <row r="38" spans="2:10" ht="18" customHeight="1" x14ac:dyDescent="0.25">
      <c r="B38" s="28"/>
      <c r="C38" s="25"/>
      <c r="D38" s="25"/>
      <c r="E38" s="25"/>
      <c r="F38" s="25"/>
      <c r="G38" s="22"/>
      <c r="H38" s="22"/>
      <c r="I38" s="25"/>
      <c r="J38" s="4"/>
    </row>
    <row r="39" spans="2:10" ht="18" customHeight="1" x14ac:dyDescent="0.25">
      <c r="B39" s="28"/>
      <c r="C39" s="25"/>
      <c r="D39" s="25"/>
      <c r="E39" s="25"/>
      <c r="F39" s="25"/>
      <c r="G39" s="22"/>
      <c r="H39" s="22"/>
      <c r="I39" s="25"/>
      <c r="J39" s="4"/>
    </row>
    <row r="40" spans="2:10" ht="18" customHeight="1" x14ac:dyDescent="0.25">
      <c r="B40" s="28"/>
      <c r="C40" s="25"/>
      <c r="D40" s="25"/>
      <c r="E40" s="25"/>
      <c r="F40" s="25"/>
      <c r="G40" s="22"/>
      <c r="H40" s="22"/>
      <c r="I40" s="25"/>
      <c r="J40" s="4"/>
    </row>
    <row r="41" spans="2:10" ht="18" customHeight="1" x14ac:dyDescent="0.25">
      <c r="B41" s="28"/>
      <c r="C41" s="25"/>
      <c r="D41" s="25"/>
      <c r="E41" s="25"/>
      <c r="F41" s="25"/>
      <c r="G41" s="22"/>
      <c r="H41" s="22"/>
      <c r="I41" s="25"/>
      <c r="J41" s="4"/>
    </row>
    <row r="42" spans="2:10" ht="18" customHeight="1" x14ac:dyDescent="0.25">
      <c r="B42" s="28"/>
      <c r="C42" s="25"/>
      <c r="D42" s="25"/>
      <c r="E42" s="25"/>
      <c r="F42" s="25"/>
      <c r="G42" s="22"/>
      <c r="H42" s="22"/>
      <c r="I42" s="25"/>
      <c r="J42" s="4"/>
    </row>
    <row r="43" spans="2:10" ht="18" customHeight="1" x14ac:dyDescent="0.25">
      <c r="B43" s="28"/>
      <c r="C43" s="25"/>
      <c r="D43" s="25"/>
      <c r="E43" s="25"/>
      <c r="F43" s="25"/>
      <c r="G43" s="22"/>
      <c r="H43" s="22"/>
      <c r="I43" s="25"/>
      <c r="J43" s="4"/>
    </row>
    <row r="44" spans="2:10" ht="18" customHeight="1" x14ac:dyDescent="0.25">
      <c r="B44" s="28"/>
      <c r="C44" s="25"/>
      <c r="D44" s="25"/>
      <c r="E44" s="25"/>
      <c r="F44" s="25"/>
      <c r="G44" s="22"/>
      <c r="H44" s="22"/>
      <c r="I44" s="25"/>
      <c r="J44" s="4"/>
    </row>
    <row r="45" spans="2:10" ht="18" customHeight="1" x14ac:dyDescent="0.25">
      <c r="B45" s="28"/>
      <c r="C45" s="25"/>
      <c r="D45" s="25"/>
      <c r="E45" s="25"/>
      <c r="F45" s="25"/>
      <c r="G45" s="22"/>
      <c r="H45" s="22"/>
      <c r="I45" s="25"/>
      <c r="J45" s="4"/>
    </row>
    <row r="46" spans="2:10" ht="18" customHeight="1" x14ac:dyDescent="0.25">
      <c r="B46" s="28"/>
      <c r="C46" s="25"/>
      <c r="D46" s="25"/>
      <c r="E46" s="25"/>
      <c r="F46" s="25"/>
      <c r="G46" s="22"/>
      <c r="H46" s="22"/>
      <c r="I46" s="25"/>
      <c r="J46" s="4"/>
    </row>
    <row r="47" spans="2:10" ht="18" customHeight="1" x14ac:dyDescent="0.25">
      <c r="B47" s="28"/>
      <c r="C47" s="25"/>
      <c r="D47" s="25"/>
      <c r="E47" s="25"/>
      <c r="F47" s="25"/>
      <c r="G47" s="22"/>
      <c r="H47" s="22"/>
      <c r="I47" s="25"/>
      <c r="J47" s="4"/>
    </row>
    <row r="48" spans="2:10" ht="18" customHeight="1" x14ac:dyDescent="0.25">
      <c r="B48" s="28"/>
      <c r="C48" s="25"/>
      <c r="D48" s="25"/>
      <c r="E48" s="25"/>
      <c r="F48" s="25"/>
      <c r="G48" s="22"/>
      <c r="H48" s="22"/>
      <c r="I48" s="25"/>
      <c r="J48" s="4"/>
    </row>
    <row r="49" spans="2:10" ht="18" customHeight="1" x14ac:dyDescent="0.25">
      <c r="B49" s="28"/>
      <c r="C49" s="25"/>
      <c r="D49" s="25"/>
      <c r="E49" s="25"/>
      <c r="F49" s="25"/>
      <c r="G49" s="22"/>
      <c r="H49" s="22"/>
      <c r="I49" s="25"/>
      <c r="J49" s="4"/>
    </row>
    <row r="50" spans="2:10" ht="18" customHeight="1" x14ac:dyDescent="0.25">
      <c r="B50" s="28"/>
      <c r="C50" s="25"/>
      <c r="D50" s="25"/>
      <c r="E50" s="25"/>
      <c r="F50" s="25"/>
      <c r="G50" s="22"/>
      <c r="H50" s="22"/>
      <c r="I50" s="25"/>
      <c r="J50" s="4"/>
    </row>
    <row r="51" spans="2:10" ht="18" customHeight="1" x14ac:dyDescent="0.25">
      <c r="B51" s="28"/>
      <c r="C51" s="25"/>
      <c r="D51" s="25"/>
      <c r="E51" s="25"/>
      <c r="F51" s="25"/>
      <c r="G51" s="22"/>
      <c r="H51" s="22"/>
      <c r="I51" s="25"/>
      <c r="J51" s="4"/>
    </row>
    <row r="52" spans="2:10" ht="18" customHeight="1" x14ac:dyDescent="0.25">
      <c r="B52" s="28"/>
      <c r="C52" s="25"/>
      <c r="D52" s="25"/>
      <c r="E52" s="25"/>
      <c r="F52" s="25"/>
      <c r="G52" s="22"/>
      <c r="H52" s="22"/>
      <c r="I52" s="25"/>
      <c r="J52" s="4"/>
    </row>
    <row r="53" spans="2:10" ht="18" customHeight="1" x14ac:dyDescent="0.25">
      <c r="B53" s="28"/>
      <c r="C53" s="25"/>
      <c r="D53" s="25"/>
      <c r="E53" s="25"/>
      <c r="F53" s="25"/>
      <c r="G53" s="22"/>
      <c r="H53" s="22"/>
      <c r="I53" s="25"/>
      <c r="J53" s="4"/>
    </row>
    <row r="54" spans="2:10" ht="18" customHeight="1" x14ac:dyDescent="0.25">
      <c r="B54" s="28"/>
      <c r="C54" s="25"/>
      <c r="D54" s="25"/>
      <c r="E54" s="25"/>
      <c r="F54" s="25"/>
      <c r="G54" s="22"/>
      <c r="H54" s="22"/>
      <c r="I54" s="25"/>
      <c r="J54" s="4"/>
    </row>
    <row r="55" spans="2:10" ht="18" customHeight="1" x14ac:dyDescent="0.25">
      <c r="B55" s="28"/>
      <c r="C55" s="25"/>
      <c r="D55" s="25"/>
      <c r="E55" s="25"/>
      <c r="F55" s="25"/>
      <c r="G55" s="22"/>
      <c r="H55" s="22"/>
      <c r="I55" s="25"/>
      <c r="J55" s="4"/>
    </row>
    <row r="56" spans="2:10" ht="18" customHeight="1" x14ac:dyDescent="0.25">
      <c r="B56" s="28"/>
      <c r="C56" s="25"/>
      <c r="D56" s="25"/>
      <c r="E56" s="25"/>
      <c r="F56" s="25"/>
      <c r="G56" s="22"/>
      <c r="H56" s="22"/>
      <c r="I56" s="25"/>
      <c r="J56" s="4"/>
    </row>
    <row r="57" spans="2:10" ht="18" customHeight="1" x14ac:dyDescent="0.25">
      <c r="B57" s="28"/>
      <c r="C57" s="25"/>
      <c r="D57" s="25"/>
      <c r="E57" s="25"/>
      <c r="F57" s="25"/>
      <c r="G57" s="22"/>
      <c r="H57" s="22"/>
      <c r="I57" s="25"/>
      <c r="J57" s="4"/>
    </row>
    <row r="58" spans="2:10" ht="18" customHeight="1" x14ac:dyDescent="0.25">
      <c r="B58" s="28"/>
      <c r="C58" s="25"/>
      <c r="D58" s="25"/>
      <c r="E58" s="25"/>
      <c r="F58" s="25"/>
      <c r="G58" s="22"/>
      <c r="H58" s="22"/>
      <c r="I58" s="25"/>
      <c r="J58" s="4"/>
    </row>
    <row r="59" spans="2:10" ht="18" customHeight="1" x14ac:dyDescent="0.25">
      <c r="B59" s="28"/>
      <c r="C59" s="25"/>
      <c r="D59" s="25"/>
      <c r="E59" s="25"/>
      <c r="F59" s="25"/>
      <c r="G59" s="22"/>
      <c r="H59" s="22"/>
      <c r="I59" s="25"/>
      <c r="J59" s="4"/>
    </row>
    <row r="60" spans="2:10" ht="18" customHeight="1" x14ac:dyDescent="0.25">
      <c r="B60" s="28"/>
      <c r="C60" s="25"/>
      <c r="D60" s="25"/>
      <c r="E60" s="25"/>
      <c r="F60" s="25"/>
      <c r="G60" s="22"/>
      <c r="H60" s="22"/>
      <c r="I60" s="25"/>
      <c r="J60" s="4"/>
    </row>
    <row r="61" spans="2:10" ht="18" customHeight="1" x14ac:dyDescent="0.25">
      <c r="B61" s="28"/>
      <c r="C61" s="25"/>
      <c r="D61" s="25"/>
      <c r="E61" s="25"/>
      <c r="F61" s="25"/>
      <c r="G61" s="22"/>
      <c r="H61" s="22"/>
      <c r="I61" s="25"/>
      <c r="J61" s="4"/>
    </row>
    <row r="62" spans="2:10" ht="18" customHeight="1" x14ac:dyDescent="0.25">
      <c r="B62" s="28"/>
      <c r="C62" s="25"/>
      <c r="D62" s="25"/>
      <c r="E62" s="25"/>
      <c r="F62" s="25"/>
      <c r="G62" s="22"/>
      <c r="H62" s="22"/>
      <c r="I62" s="25"/>
      <c r="J62" s="4"/>
    </row>
    <row r="63" spans="2:10" ht="18" customHeight="1" x14ac:dyDescent="0.25">
      <c r="B63" s="28"/>
      <c r="C63" s="25"/>
      <c r="D63" s="25"/>
      <c r="E63" s="25"/>
      <c r="F63" s="25"/>
      <c r="G63" s="22"/>
      <c r="H63" s="22"/>
      <c r="I63" s="25"/>
      <c r="J63" s="4"/>
    </row>
    <row r="64" spans="2:10" ht="18" customHeight="1" x14ac:dyDescent="0.25">
      <c r="B64" s="28"/>
      <c r="C64" s="25"/>
      <c r="D64" s="25"/>
      <c r="E64" s="25"/>
      <c r="F64" s="25"/>
      <c r="G64" s="22"/>
      <c r="H64" s="22"/>
      <c r="I64" s="25"/>
      <c r="J64" s="4"/>
    </row>
    <row r="65" spans="2:10" ht="18" customHeight="1" x14ac:dyDescent="0.25">
      <c r="B65" s="28"/>
      <c r="C65" s="25"/>
      <c r="D65" s="25"/>
      <c r="E65" s="25"/>
      <c r="F65" s="25"/>
      <c r="G65" s="22"/>
      <c r="H65" s="22"/>
      <c r="I65" s="25"/>
      <c r="J65" s="4"/>
    </row>
    <row r="66" spans="2:10" ht="18" customHeight="1" x14ac:dyDescent="0.25">
      <c r="B66" s="28"/>
      <c r="C66" s="25"/>
      <c r="D66" s="25"/>
      <c r="E66" s="25"/>
      <c r="F66" s="25"/>
      <c r="G66" s="22"/>
      <c r="H66" s="22"/>
      <c r="I66" s="25"/>
      <c r="J66" s="4"/>
    </row>
    <row r="67" spans="2:10" ht="18" customHeight="1" x14ac:dyDescent="0.25">
      <c r="B67" s="28"/>
      <c r="C67" s="25"/>
      <c r="D67" s="25"/>
      <c r="E67" s="25"/>
      <c r="F67" s="25"/>
      <c r="G67" s="22"/>
      <c r="H67" s="22"/>
      <c r="I67" s="25"/>
      <c r="J67" s="4"/>
    </row>
    <row r="68" spans="2:10" ht="18" customHeight="1" x14ac:dyDescent="0.25">
      <c r="B68" s="28"/>
      <c r="C68" s="25"/>
      <c r="D68" s="25"/>
      <c r="E68" s="25"/>
      <c r="F68" s="25"/>
      <c r="G68" s="22"/>
      <c r="H68" s="22"/>
      <c r="I68" s="25"/>
      <c r="J68" s="4"/>
    </row>
    <row r="69" spans="2:10" ht="18" customHeight="1" x14ac:dyDescent="0.25">
      <c r="B69" s="28"/>
      <c r="C69" s="25"/>
      <c r="D69" s="25"/>
      <c r="E69" s="25"/>
      <c r="F69" s="25"/>
      <c r="G69" s="22"/>
      <c r="H69" s="22"/>
      <c r="I69" s="25"/>
      <c r="J69" s="4"/>
    </row>
    <row r="70" spans="2:10" ht="18" customHeight="1" x14ac:dyDescent="0.25">
      <c r="B70" s="28"/>
      <c r="C70" s="25"/>
      <c r="D70" s="25"/>
      <c r="E70" s="25"/>
      <c r="F70" s="25"/>
      <c r="G70" s="22"/>
      <c r="H70" s="22"/>
      <c r="I70" s="25"/>
      <c r="J70" s="4"/>
    </row>
    <row r="71" spans="2:10" ht="18" customHeight="1" x14ac:dyDescent="0.25">
      <c r="B71" s="28"/>
      <c r="C71" s="25"/>
      <c r="D71" s="25"/>
      <c r="E71" s="25"/>
      <c r="F71" s="25"/>
      <c r="G71" s="22"/>
      <c r="H71" s="22"/>
      <c r="I71" s="25"/>
      <c r="J71" s="4"/>
    </row>
    <row r="72" spans="2:10" ht="18" customHeight="1" x14ac:dyDescent="0.25">
      <c r="B72" s="28"/>
      <c r="C72" s="25"/>
      <c r="D72" s="25"/>
      <c r="E72" s="25"/>
      <c r="F72" s="25"/>
      <c r="G72" s="22"/>
      <c r="H72" s="22"/>
      <c r="I72" s="25"/>
      <c r="J72" s="4"/>
    </row>
    <row r="73" spans="2:10" ht="18" customHeight="1" x14ac:dyDescent="0.25">
      <c r="B73" s="28"/>
      <c r="C73" s="25"/>
      <c r="D73" s="25"/>
      <c r="E73" s="25"/>
      <c r="F73" s="25"/>
      <c r="G73" s="22"/>
      <c r="H73" s="22"/>
      <c r="I73" s="25"/>
      <c r="J73" s="4"/>
    </row>
    <row r="74" spans="2:10" ht="18" customHeight="1" x14ac:dyDescent="0.25">
      <c r="B74" s="28"/>
      <c r="C74" s="25"/>
      <c r="D74" s="25"/>
      <c r="E74" s="25"/>
      <c r="F74" s="25"/>
      <c r="G74" s="22"/>
      <c r="H74" s="22"/>
      <c r="I74" s="25"/>
      <c r="J74" s="4"/>
    </row>
    <row r="75" spans="2:10" ht="18" customHeight="1" x14ac:dyDescent="0.25">
      <c r="B75" s="28"/>
      <c r="C75" s="25"/>
      <c r="D75" s="25"/>
      <c r="E75" s="25"/>
      <c r="F75" s="25"/>
      <c r="G75" s="22"/>
      <c r="H75" s="22"/>
      <c r="I75" s="25"/>
      <c r="J75" s="4"/>
    </row>
    <row r="76" spans="2:10" ht="18" customHeight="1" x14ac:dyDescent="0.25">
      <c r="B76" s="28"/>
      <c r="C76" s="25"/>
      <c r="D76" s="25"/>
      <c r="E76" s="25"/>
      <c r="F76" s="25"/>
      <c r="G76" s="22"/>
      <c r="H76" s="22"/>
      <c r="I76" s="25"/>
      <c r="J76" s="4"/>
    </row>
    <row r="77" spans="2:10" ht="18" customHeight="1" x14ac:dyDescent="0.25">
      <c r="B77" s="28"/>
      <c r="C77" s="25"/>
      <c r="D77" s="25"/>
      <c r="E77" s="25"/>
      <c r="F77" s="25"/>
      <c r="G77" s="22"/>
      <c r="H77" s="22"/>
      <c r="I77" s="25"/>
      <c r="J77" s="4"/>
    </row>
    <row r="78" spans="2:10" ht="18" customHeight="1" x14ac:dyDescent="0.25">
      <c r="B78" s="28"/>
      <c r="C78" s="25"/>
      <c r="D78" s="25"/>
      <c r="E78" s="25"/>
      <c r="F78" s="25"/>
      <c r="G78" s="22"/>
      <c r="H78" s="22"/>
      <c r="I78" s="25"/>
      <c r="J78" s="4"/>
    </row>
    <row r="79" spans="2:10" ht="18" customHeight="1" x14ac:dyDescent="0.25">
      <c r="B79" s="28"/>
      <c r="C79" s="25"/>
      <c r="D79" s="25"/>
      <c r="E79" s="25"/>
      <c r="F79" s="25"/>
      <c r="G79" s="22"/>
      <c r="H79" s="22"/>
      <c r="I79" s="25"/>
      <c r="J79" s="4"/>
    </row>
    <row r="80" spans="2:10" ht="18" customHeight="1" x14ac:dyDescent="0.25">
      <c r="B80" s="28"/>
      <c r="C80" s="25"/>
      <c r="D80" s="25"/>
      <c r="E80" s="25"/>
      <c r="F80" s="25"/>
      <c r="G80" s="22"/>
      <c r="H80" s="22"/>
      <c r="I80" s="25"/>
      <c r="J80" s="4"/>
    </row>
    <row r="81" spans="2:10" ht="18" customHeight="1" x14ac:dyDescent="0.25">
      <c r="B81" s="28"/>
      <c r="C81" s="25"/>
      <c r="D81" s="25"/>
      <c r="E81" s="25"/>
      <c r="F81" s="25"/>
      <c r="G81" s="22"/>
      <c r="H81" s="22"/>
      <c r="I81" s="25"/>
      <c r="J81" s="4"/>
    </row>
    <row r="82" spans="2:10" ht="18" customHeight="1" x14ac:dyDescent="0.25">
      <c r="B82" s="28"/>
      <c r="C82" s="25"/>
      <c r="D82" s="25"/>
      <c r="E82" s="25"/>
      <c r="F82" s="25"/>
      <c r="G82" s="22"/>
      <c r="H82" s="22"/>
      <c r="I82" s="25"/>
      <c r="J82" s="4"/>
    </row>
    <row r="83" spans="2:10" ht="18" customHeight="1" x14ac:dyDescent="0.25">
      <c r="B83" s="28"/>
      <c r="C83" s="25"/>
      <c r="D83" s="25"/>
      <c r="E83" s="25"/>
      <c r="F83" s="25"/>
      <c r="G83" s="22"/>
      <c r="H83" s="22"/>
      <c r="I83" s="25"/>
      <c r="J83" s="4"/>
    </row>
    <row r="84" spans="2:10" ht="18" customHeight="1" x14ac:dyDescent="0.25">
      <c r="B84" s="28"/>
      <c r="C84" s="25"/>
      <c r="D84" s="25"/>
      <c r="E84" s="25"/>
      <c r="F84" s="25"/>
      <c r="G84" s="22"/>
      <c r="H84" s="22"/>
      <c r="I84" s="25"/>
      <c r="J84" s="4"/>
    </row>
    <row r="85" spans="2:10" ht="18" customHeight="1" x14ac:dyDescent="0.25">
      <c r="B85" s="28"/>
      <c r="C85" s="25"/>
      <c r="D85" s="25"/>
      <c r="E85" s="25"/>
      <c r="F85" s="25"/>
      <c r="G85" s="22"/>
      <c r="H85" s="22"/>
      <c r="I85" s="25"/>
      <c r="J85" s="4"/>
    </row>
    <row r="86" spans="2:10" ht="18" customHeight="1" x14ac:dyDescent="0.25">
      <c r="B86" s="28"/>
      <c r="C86" s="25"/>
      <c r="D86" s="25"/>
      <c r="E86" s="25"/>
      <c r="F86" s="25"/>
      <c r="G86" s="22"/>
      <c r="H86" s="22"/>
      <c r="I86" s="25"/>
      <c r="J86" s="4"/>
    </row>
    <row r="87" spans="2:10" ht="18" customHeight="1" x14ac:dyDescent="0.25">
      <c r="B87" s="28"/>
      <c r="C87" s="25"/>
      <c r="D87" s="25"/>
      <c r="E87" s="25"/>
      <c r="F87" s="25"/>
      <c r="G87" s="22"/>
      <c r="H87" s="22"/>
      <c r="I87" s="25"/>
      <c r="J87" s="4"/>
    </row>
    <row r="88" spans="2:10" ht="18" customHeight="1" x14ac:dyDescent="0.25">
      <c r="B88" s="28"/>
      <c r="C88" s="25"/>
      <c r="D88" s="25"/>
      <c r="E88" s="25"/>
      <c r="F88" s="25"/>
      <c r="G88" s="22"/>
      <c r="H88" s="22"/>
      <c r="I88" s="25"/>
      <c r="J88" s="4"/>
    </row>
    <row r="89" spans="2:10" ht="18" customHeight="1" x14ac:dyDescent="0.25">
      <c r="B89" s="28"/>
      <c r="C89" s="25"/>
      <c r="D89" s="25"/>
      <c r="E89" s="25"/>
      <c r="F89" s="25"/>
      <c r="G89" s="22"/>
      <c r="H89" s="22"/>
      <c r="I89" s="25"/>
      <c r="J89" s="4"/>
    </row>
    <row r="90" spans="2:10" ht="18" customHeight="1" x14ac:dyDescent="0.25">
      <c r="B90" s="28"/>
      <c r="C90" s="25"/>
      <c r="D90" s="25"/>
      <c r="E90" s="25"/>
      <c r="F90" s="25"/>
      <c r="G90" s="22"/>
      <c r="H90" s="22"/>
      <c r="I90" s="25"/>
      <c r="J90" s="4"/>
    </row>
    <row r="91" spans="2:10" ht="18" customHeight="1" x14ac:dyDescent="0.25">
      <c r="B91" s="28"/>
      <c r="C91" s="25"/>
      <c r="D91" s="25"/>
      <c r="E91" s="25"/>
      <c r="F91" s="25"/>
      <c r="G91" s="22"/>
      <c r="H91" s="22"/>
      <c r="I91" s="25"/>
      <c r="J91" s="4"/>
    </row>
    <row r="92" spans="2:10" ht="18" customHeight="1" x14ac:dyDescent="0.25">
      <c r="B92" s="28"/>
      <c r="C92" s="25"/>
      <c r="D92" s="25"/>
      <c r="E92" s="25"/>
      <c r="F92" s="25"/>
      <c r="G92" s="22"/>
      <c r="H92" s="22"/>
      <c r="I92" s="25"/>
      <c r="J92" s="4"/>
    </row>
    <row r="93" spans="2:10" ht="18" customHeight="1" x14ac:dyDescent="0.25">
      <c r="B93" s="28"/>
      <c r="C93" s="25"/>
      <c r="D93" s="25"/>
      <c r="E93" s="25"/>
      <c r="F93" s="25"/>
      <c r="G93" s="22"/>
      <c r="H93" s="22"/>
      <c r="I93" s="25"/>
      <c r="J93" s="4"/>
    </row>
    <row r="94" spans="2:10" ht="18" customHeight="1" x14ac:dyDescent="0.25">
      <c r="B94" s="28"/>
      <c r="C94" s="25"/>
      <c r="D94" s="25"/>
      <c r="E94" s="25"/>
      <c r="F94" s="25"/>
      <c r="G94" s="22"/>
      <c r="H94" s="22"/>
      <c r="I94" s="25"/>
      <c r="J94" s="4"/>
    </row>
    <row r="95" spans="2:10" ht="18" customHeight="1" x14ac:dyDescent="0.25">
      <c r="B95" s="28"/>
      <c r="C95" s="25"/>
      <c r="D95" s="25"/>
      <c r="E95" s="25"/>
      <c r="F95" s="25"/>
      <c r="G95" s="22"/>
      <c r="H95" s="22"/>
      <c r="I95" s="25"/>
      <c r="J95" s="4"/>
    </row>
    <row r="96" spans="2:10" ht="18" customHeight="1" x14ac:dyDescent="0.25">
      <c r="B96" s="28"/>
      <c r="C96" s="25"/>
      <c r="D96" s="25"/>
      <c r="E96" s="25"/>
      <c r="F96" s="25"/>
      <c r="G96" s="22"/>
      <c r="H96" s="22"/>
      <c r="I96" s="25"/>
      <c r="J96" s="4"/>
    </row>
    <row r="97" spans="2:10" ht="18" customHeight="1" x14ac:dyDescent="0.25">
      <c r="B97" s="28"/>
      <c r="C97" s="25"/>
      <c r="D97" s="25"/>
      <c r="E97" s="25"/>
      <c r="F97" s="25"/>
      <c r="G97" s="22"/>
      <c r="H97" s="22"/>
      <c r="I97" s="25"/>
      <c r="J97" s="4"/>
    </row>
    <row r="98" spans="2:10" ht="18" customHeight="1" x14ac:dyDescent="0.25">
      <c r="B98" s="28"/>
      <c r="C98" s="25"/>
      <c r="D98" s="25"/>
      <c r="E98" s="25"/>
      <c r="F98" s="25"/>
      <c r="G98" s="22"/>
      <c r="H98" s="22"/>
      <c r="I98" s="25"/>
      <c r="J98" s="4"/>
    </row>
    <row r="99" spans="2:10" ht="18" customHeight="1" x14ac:dyDescent="0.25">
      <c r="B99" s="28"/>
      <c r="C99" s="25"/>
      <c r="D99" s="25"/>
      <c r="E99" s="25"/>
      <c r="F99" s="25"/>
      <c r="G99" s="22"/>
      <c r="H99" s="22"/>
      <c r="I99" s="25"/>
      <c r="J99" s="4"/>
    </row>
    <row r="100" spans="2:10" ht="18" customHeight="1" x14ac:dyDescent="0.25">
      <c r="B100" s="28"/>
      <c r="C100" s="25"/>
      <c r="D100" s="25"/>
      <c r="E100" s="25"/>
      <c r="F100" s="25"/>
      <c r="G100" s="22"/>
      <c r="H100" s="22"/>
      <c r="I100" s="25"/>
      <c r="J100" s="4"/>
    </row>
    <row r="101" spans="2:10" ht="18" customHeight="1" x14ac:dyDescent="0.25">
      <c r="B101" s="28"/>
      <c r="C101" s="25"/>
      <c r="D101" s="25"/>
      <c r="E101" s="25"/>
      <c r="F101" s="25"/>
      <c r="G101" s="22"/>
      <c r="H101" s="22"/>
      <c r="I101" s="25"/>
      <c r="J101" s="4"/>
    </row>
    <row r="102" spans="2:10" ht="18" customHeight="1" x14ac:dyDescent="0.25">
      <c r="B102" s="28"/>
      <c r="C102" s="25"/>
      <c r="D102" s="25"/>
      <c r="E102" s="25"/>
      <c r="F102" s="25"/>
      <c r="G102" s="22"/>
      <c r="H102" s="22"/>
      <c r="I102" s="25"/>
      <c r="J102" s="4"/>
    </row>
    <row r="103" spans="2:10" ht="18" customHeight="1" x14ac:dyDescent="0.25">
      <c r="B103" s="28"/>
      <c r="C103" s="25"/>
      <c r="D103" s="25"/>
      <c r="E103" s="25"/>
      <c r="F103" s="25"/>
      <c r="G103" s="22"/>
      <c r="H103" s="22"/>
      <c r="I103" s="25"/>
      <c r="J103" s="4"/>
    </row>
    <row r="104" spans="2:10" ht="18" customHeight="1" x14ac:dyDescent="0.25">
      <c r="B104" s="28"/>
      <c r="C104" s="25"/>
      <c r="D104" s="25"/>
      <c r="E104" s="25"/>
      <c r="F104" s="25"/>
      <c r="G104" s="22"/>
      <c r="H104" s="22"/>
      <c r="I104" s="25"/>
      <c r="J104" s="4"/>
    </row>
    <row r="105" spans="2:10" ht="18" customHeight="1" x14ac:dyDescent="0.25">
      <c r="B105" s="28"/>
      <c r="C105" s="25"/>
      <c r="D105" s="25"/>
      <c r="E105" s="25"/>
      <c r="F105" s="25"/>
      <c r="G105" s="22"/>
      <c r="H105" s="22"/>
      <c r="I105" s="25"/>
      <c r="J105" s="4"/>
    </row>
    <row r="106" spans="2:10" ht="18" customHeight="1" x14ac:dyDescent="0.25">
      <c r="B106" s="28"/>
      <c r="C106" s="25"/>
      <c r="D106" s="25"/>
      <c r="E106" s="25"/>
      <c r="F106" s="25"/>
      <c r="G106" s="22"/>
      <c r="H106" s="22"/>
      <c r="I106" s="25"/>
      <c r="J106" s="4"/>
    </row>
    <row r="107" spans="2:10" ht="18" customHeight="1" x14ac:dyDescent="0.25">
      <c r="B107" s="28"/>
      <c r="C107" s="25"/>
      <c r="D107" s="25"/>
      <c r="E107" s="25"/>
      <c r="F107" s="25"/>
      <c r="G107" s="22"/>
      <c r="H107" s="22"/>
      <c r="I107" s="25"/>
      <c r="J107" s="4"/>
    </row>
    <row r="108" spans="2:10" ht="18" customHeight="1" x14ac:dyDescent="0.25">
      <c r="B108" s="28"/>
      <c r="C108" s="25"/>
      <c r="D108" s="25"/>
      <c r="E108" s="25"/>
      <c r="F108" s="25"/>
      <c r="G108" s="22"/>
      <c r="H108" s="22"/>
      <c r="I108" s="25"/>
      <c r="J108" s="4"/>
    </row>
    <row r="109" spans="2:10" ht="18" customHeight="1" x14ac:dyDescent="0.25">
      <c r="B109" s="28"/>
      <c r="C109" s="25"/>
      <c r="D109" s="25"/>
      <c r="E109" s="25"/>
      <c r="F109" s="25"/>
      <c r="G109" s="22"/>
      <c r="H109" s="22"/>
      <c r="I109" s="25"/>
      <c r="J109" s="4"/>
    </row>
    <row r="110" spans="2:10" ht="18" customHeight="1" x14ac:dyDescent="0.25">
      <c r="B110" s="28"/>
      <c r="C110" s="25"/>
      <c r="D110" s="25"/>
      <c r="E110" s="25"/>
      <c r="F110" s="25"/>
      <c r="G110" s="22"/>
      <c r="H110" s="22"/>
      <c r="I110" s="25"/>
      <c r="J110" s="4"/>
    </row>
    <row r="111" spans="2:10" ht="18" customHeight="1" x14ac:dyDescent="0.25">
      <c r="B111" s="28"/>
      <c r="C111" s="25"/>
      <c r="D111" s="25"/>
      <c r="E111" s="25"/>
      <c r="F111" s="25"/>
      <c r="G111" s="22"/>
      <c r="H111" s="22"/>
      <c r="I111" s="25"/>
      <c r="J111" s="4"/>
    </row>
    <row r="112" spans="2:10" ht="18" customHeight="1" x14ac:dyDescent="0.25">
      <c r="B112" s="28"/>
      <c r="C112" s="25"/>
      <c r="D112" s="25"/>
      <c r="E112" s="25"/>
      <c r="F112" s="25"/>
      <c r="G112" s="22"/>
      <c r="H112" s="22"/>
      <c r="I112" s="25"/>
      <c r="J112" s="4"/>
    </row>
    <row r="113" spans="2:10" ht="18" customHeight="1" x14ac:dyDescent="0.25">
      <c r="B113" s="28"/>
      <c r="C113" s="25"/>
      <c r="D113" s="25"/>
      <c r="E113" s="25"/>
      <c r="F113" s="25"/>
      <c r="G113" s="22"/>
      <c r="H113" s="22"/>
      <c r="I113" s="25"/>
      <c r="J113" s="4"/>
    </row>
    <row r="114" spans="2:10" ht="18" customHeight="1" x14ac:dyDescent="0.25">
      <c r="B114" s="28"/>
      <c r="C114" s="25"/>
      <c r="D114" s="25"/>
      <c r="E114" s="25"/>
      <c r="F114" s="25"/>
      <c r="G114" s="22"/>
      <c r="H114" s="22"/>
      <c r="I114" s="25"/>
      <c r="J114" s="4"/>
    </row>
    <row r="115" spans="2:10" ht="18" customHeight="1" x14ac:dyDescent="0.25">
      <c r="B115" s="28"/>
      <c r="C115" s="25"/>
      <c r="D115" s="25"/>
      <c r="E115" s="25"/>
      <c r="F115" s="25"/>
      <c r="G115" s="22"/>
      <c r="H115" s="22"/>
      <c r="I115" s="25"/>
      <c r="J115" s="4"/>
    </row>
    <row r="116" spans="2:10" ht="18" customHeight="1" x14ac:dyDescent="0.25">
      <c r="B116" s="28"/>
      <c r="C116" s="25"/>
      <c r="D116" s="25"/>
      <c r="E116" s="25"/>
      <c r="F116" s="25"/>
      <c r="G116" s="22"/>
      <c r="H116" s="22"/>
      <c r="I116" s="25"/>
      <c r="J116" s="4"/>
    </row>
    <row r="117" spans="2:10" ht="18" customHeight="1" x14ac:dyDescent="0.25">
      <c r="B117" s="28"/>
      <c r="C117" s="25"/>
      <c r="D117" s="25"/>
      <c r="E117" s="25"/>
      <c r="F117" s="25"/>
      <c r="G117" s="22"/>
      <c r="H117" s="22"/>
      <c r="I117" s="25"/>
      <c r="J117" s="4"/>
    </row>
    <row r="118" spans="2:10" ht="18" customHeight="1" x14ac:dyDescent="0.25">
      <c r="B118" s="28"/>
      <c r="C118" s="25"/>
      <c r="D118" s="25"/>
      <c r="E118" s="25"/>
      <c r="F118" s="25"/>
      <c r="G118" s="22"/>
      <c r="H118" s="22"/>
      <c r="I118" s="25"/>
      <c r="J118" s="4"/>
    </row>
    <row r="119" spans="2:10" ht="18" customHeight="1" x14ac:dyDescent="0.25">
      <c r="B119" s="28"/>
      <c r="C119" s="25"/>
      <c r="D119" s="25"/>
      <c r="E119" s="25"/>
      <c r="F119" s="25"/>
      <c r="G119" s="22"/>
      <c r="H119" s="22"/>
      <c r="I119" s="25"/>
      <c r="J119" s="4"/>
    </row>
    <row r="120" spans="2:10" ht="18" customHeight="1" x14ac:dyDescent="0.25">
      <c r="B120" s="28"/>
      <c r="C120" s="25"/>
      <c r="D120" s="25"/>
      <c r="E120" s="25"/>
      <c r="F120" s="25"/>
      <c r="G120" s="22"/>
      <c r="H120" s="22"/>
      <c r="I120" s="25"/>
      <c r="J120" s="4"/>
    </row>
    <row r="121" spans="2:10" ht="18" customHeight="1" x14ac:dyDescent="0.25">
      <c r="B121" s="28"/>
      <c r="C121" s="25"/>
      <c r="D121" s="25"/>
      <c r="E121" s="25"/>
      <c r="F121" s="25"/>
      <c r="G121" s="22"/>
      <c r="H121" s="22"/>
      <c r="I121" s="25"/>
      <c r="J121" s="4"/>
    </row>
    <row r="122" spans="2:10" ht="18" customHeight="1" x14ac:dyDescent="0.25">
      <c r="B122" s="28"/>
      <c r="C122" s="25"/>
      <c r="D122" s="25"/>
      <c r="E122" s="25"/>
      <c r="F122" s="25"/>
      <c r="G122" s="22"/>
      <c r="H122" s="22"/>
      <c r="I122" s="25"/>
      <c r="J122" s="4"/>
    </row>
    <row r="123" spans="2:10" ht="18" customHeight="1" x14ac:dyDescent="0.25">
      <c r="B123" s="28"/>
      <c r="C123" s="25"/>
      <c r="D123" s="25"/>
      <c r="E123" s="25"/>
      <c r="F123" s="25"/>
      <c r="G123" s="22"/>
      <c r="H123" s="22"/>
      <c r="I123" s="25"/>
      <c r="J123" s="4"/>
    </row>
    <row r="124" spans="2:10" ht="18" customHeight="1" x14ac:dyDescent="0.25">
      <c r="B124" s="28"/>
      <c r="C124" s="25"/>
      <c r="D124" s="25"/>
      <c r="E124" s="25"/>
      <c r="F124" s="25"/>
      <c r="G124" s="22"/>
      <c r="H124" s="22"/>
      <c r="I124" s="25"/>
      <c r="J124" s="4"/>
    </row>
    <row r="125" spans="2:10" ht="18" customHeight="1" x14ac:dyDescent="0.25">
      <c r="B125" s="28"/>
      <c r="C125" s="25"/>
      <c r="D125" s="25"/>
      <c r="E125" s="25"/>
      <c r="F125" s="25"/>
      <c r="G125" s="22"/>
      <c r="H125" s="22"/>
      <c r="I125" s="25"/>
      <c r="J125" s="4"/>
    </row>
    <row r="126" spans="2:10" ht="18" customHeight="1" x14ac:dyDescent="0.25">
      <c r="B126" s="28"/>
      <c r="C126" s="25"/>
      <c r="D126" s="25"/>
      <c r="E126" s="25"/>
      <c r="F126" s="25"/>
      <c r="G126" s="22"/>
      <c r="H126" s="22"/>
      <c r="I126" s="25"/>
      <c r="J126" s="4"/>
    </row>
    <row r="127" spans="2:10" ht="18" customHeight="1" x14ac:dyDescent="0.25">
      <c r="B127" s="28"/>
      <c r="C127" s="25"/>
      <c r="D127" s="25"/>
      <c r="E127" s="25"/>
      <c r="F127" s="25"/>
      <c r="G127" s="22"/>
      <c r="H127" s="22"/>
      <c r="I127" s="25"/>
      <c r="J127" s="4"/>
    </row>
    <row r="128" spans="2:10" ht="18" customHeight="1" x14ac:dyDescent="0.25">
      <c r="B128" s="28"/>
      <c r="C128" s="25"/>
      <c r="D128" s="25"/>
      <c r="E128" s="25"/>
      <c r="F128" s="25"/>
      <c r="G128" s="22"/>
      <c r="H128" s="22"/>
      <c r="I128" s="25"/>
      <c r="J128" s="4"/>
    </row>
    <row r="129" spans="2:10" ht="18" customHeight="1" x14ac:dyDescent="0.25">
      <c r="B129" s="28"/>
      <c r="C129" s="25"/>
      <c r="D129" s="25"/>
      <c r="E129" s="25"/>
      <c r="F129" s="25"/>
      <c r="G129" s="22"/>
      <c r="H129" s="22"/>
      <c r="I129" s="25"/>
      <c r="J129" s="4"/>
    </row>
    <row r="130" spans="2:10" ht="18" customHeight="1" x14ac:dyDescent="0.25">
      <c r="B130" s="28"/>
      <c r="C130" s="25"/>
      <c r="D130" s="25"/>
      <c r="E130" s="25"/>
      <c r="F130" s="25"/>
      <c r="G130" s="22"/>
      <c r="H130" s="22"/>
      <c r="I130" s="25"/>
      <c r="J130" s="4"/>
    </row>
    <row r="131" spans="2:10" ht="18" customHeight="1" x14ac:dyDescent="0.25">
      <c r="B131" s="28"/>
      <c r="C131" s="25"/>
      <c r="D131" s="25"/>
      <c r="E131" s="25"/>
      <c r="F131" s="25"/>
      <c r="G131" s="22"/>
      <c r="H131" s="22"/>
      <c r="I131" s="25"/>
      <c r="J131" s="4"/>
    </row>
    <row r="132" spans="2:10" ht="18" customHeight="1" x14ac:dyDescent="0.25">
      <c r="B132" s="28"/>
      <c r="C132" s="25"/>
      <c r="D132" s="25"/>
      <c r="E132" s="25"/>
      <c r="F132" s="25"/>
      <c r="G132" s="22"/>
      <c r="H132" s="22"/>
      <c r="I132" s="25"/>
      <c r="J132" s="4"/>
    </row>
    <row r="133" spans="2:10" ht="18" customHeight="1" x14ac:dyDescent="0.25">
      <c r="B133" s="28"/>
      <c r="C133" s="25"/>
      <c r="D133" s="25"/>
      <c r="E133" s="25"/>
      <c r="F133" s="25"/>
      <c r="G133" s="22"/>
      <c r="H133" s="22"/>
      <c r="I133" s="25"/>
      <c r="J133" s="4"/>
    </row>
    <row r="134" spans="2:10" ht="18" customHeight="1" x14ac:dyDescent="0.25">
      <c r="B134" s="28"/>
      <c r="C134" s="25"/>
      <c r="D134" s="25"/>
      <c r="E134" s="25"/>
      <c r="F134" s="25"/>
      <c r="G134" s="22"/>
      <c r="H134" s="22"/>
      <c r="I134" s="25"/>
      <c r="J134" s="4"/>
    </row>
    <row r="135" spans="2:10" ht="18" customHeight="1" x14ac:dyDescent="0.25">
      <c r="B135" s="28"/>
      <c r="C135" s="25"/>
      <c r="D135" s="25"/>
      <c r="E135" s="25"/>
      <c r="F135" s="25"/>
      <c r="G135" s="22"/>
      <c r="H135" s="22"/>
      <c r="I135" s="25"/>
      <c r="J135" s="4"/>
    </row>
    <row r="136" spans="2:10" ht="18" customHeight="1" x14ac:dyDescent="0.25">
      <c r="B136" s="28"/>
      <c r="C136" s="25"/>
      <c r="D136" s="25"/>
      <c r="E136" s="25"/>
      <c r="F136" s="25"/>
      <c r="G136" s="22"/>
      <c r="H136" s="22"/>
      <c r="I136" s="25"/>
      <c r="J136" s="4"/>
    </row>
    <row r="137" spans="2:10" ht="18" customHeight="1" x14ac:dyDescent="0.25">
      <c r="B137" s="28"/>
      <c r="C137" s="25"/>
      <c r="D137" s="25"/>
      <c r="E137" s="25"/>
      <c r="F137" s="25"/>
      <c r="G137" s="22"/>
      <c r="H137" s="22"/>
      <c r="I137" s="25"/>
      <c r="J137" s="4"/>
    </row>
    <row r="138" spans="2:10" ht="18" customHeight="1" x14ac:dyDescent="0.25">
      <c r="B138" s="28"/>
      <c r="C138" s="25"/>
      <c r="D138" s="25"/>
      <c r="E138" s="25"/>
      <c r="F138" s="25"/>
      <c r="G138" s="22"/>
      <c r="H138" s="22"/>
      <c r="I138" s="25"/>
      <c r="J138" s="4"/>
    </row>
    <row r="139" spans="2:10" ht="18" customHeight="1" x14ac:dyDescent="0.25">
      <c r="B139" s="28"/>
      <c r="C139" s="25"/>
      <c r="D139" s="25"/>
      <c r="E139" s="25"/>
      <c r="F139" s="25"/>
      <c r="G139" s="22"/>
      <c r="H139" s="22"/>
      <c r="I139" s="25"/>
      <c r="J139" s="4"/>
    </row>
    <row r="140" spans="2:10" ht="18" customHeight="1" x14ac:dyDescent="0.25">
      <c r="B140" s="28"/>
      <c r="C140" s="25"/>
      <c r="D140" s="25"/>
      <c r="E140" s="25"/>
      <c r="F140" s="25"/>
      <c r="G140" s="22"/>
      <c r="H140" s="22"/>
      <c r="I140" s="25"/>
      <c r="J140" s="4"/>
    </row>
    <row r="141" spans="2:10" ht="18" customHeight="1" x14ac:dyDescent="0.25">
      <c r="B141" s="28"/>
      <c r="C141" s="25"/>
      <c r="D141" s="25"/>
      <c r="E141" s="25"/>
      <c r="F141" s="25"/>
      <c r="G141" s="22"/>
      <c r="H141" s="22"/>
      <c r="I141" s="25"/>
      <c r="J141" s="4"/>
    </row>
    <row r="142" spans="2:10" ht="18" customHeight="1" x14ac:dyDescent="0.25">
      <c r="B142" s="28"/>
      <c r="C142" s="25"/>
      <c r="D142" s="25"/>
      <c r="E142" s="25"/>
      <c r="F142" s="25"/>
      <c r="G142" s="22"/>
      <c r="H142" s="22"/>
      <c r="I142" s="25"/>
      <c r="J142" s="4"/>
    </row>
    <row r="143" spans="2:10" ht="18" customHeight="1" x14ac:dyDescent="0.25">
      <c r="B143" s="28"/>
      <c r="C143" s="25"/>
      <c r="D143" s="25"/>
      <c r="E143" s="25"/>
      <c r="F143" s="25"/>
      <c r="G143" s="22"/>
      <c r="H143" s="22"/>
      <c r="I143" s="25"/>
      <c r="J143" s="4"/>
    </row>
    <row r="144" spans="2:10" ht="18" customHeight="1" x14ac:dyDescent="0.25">
      <c r="B144" s="28"/>
      <c r="C144" s="25"/>
      <c r="D144" s="25"/>
      <c r="E144" s="25"/>
      <c r="F144" s="25"/>
      <c r="G144" s="22"/>
      <c r="H144" s="22"/>
      <c r="I144" s="25"/>
      <c r="J144" s="4"/>
    </row>
    <row r="145" spans="2:10" ht="18" customHeight="1" x14ac:dyDescent="0.25">
      <c r="B145" s="28"/>
      <c r="C145" s="25"/>
      <c r="D145" s="25"/>
      <c r="E145" s="25"/>
      <c r="F145" s="25"/>
      <c r="G145" s="22"/>
      <c r="H145" s="22"/>
      <c r="I145" s="25"/>
      <c r="J145" s="4"/>
    </row>
    <row r="146" spans="2:10" ht="18" customHeight="1" x14ac:dyDescent="0.25">
      <c r="B146" s="28"/>
      <c r="C146" s="25"/>
      <c r="D146" s="25"/>
      <c r="E146" s="25"/>
      <c r="F146" s="25"/>
      <c r="G146" s="22"/>
      <c r="H146" s="22"/>
      <c r="I146" s="25"/>
      <c r="J146" s="4"/>
    </row>
    <row r="147" spans="2:10" ht="18" customHeight="1" x14ac:dyDescent="0.25">
      <c r="B147" s="28"/>
      <c r="C147" s="25"/>
      <c r="D147" s="25"/>
      <c r="E147" s="25"/>
      <c r="F147" s="25"/>
      <c r="G147" s="22"/>
      <c r="H147" s="22"/>
      <c r="I147" s="25"/>
      <c r="J147" s="4"/>
    </row>
    <row r="148" spans="2:10" ht="18" customHeight="1" x14ac:dyDescent="0.25">
      <c r="B148" s="28"/>
      <c r="C148" s="25"/>
      <c r="D148" s="25"/>
      <c r="E148" s="25"/>
      <c r="F148" s="25"/>
      <c r="G148" s="22"/>
      <c r="H148" s="22"/>
      <c r="I148" s="25"/>
      <c r="J148" s="4"/>
    </row>
    <row r="149" spans="2:10" ht="18" customHeight="1" x14ac:dyDescent="0.25">
      <c r="B149" s="28"/>
      <c r="C149" s="25"/>
      <c r="D149" s="25"/>
      <c r="E149" s="25"/>
      <c r="F149" s="25"/>
      <c r="G149" s="22"/>
      <c r="H149" s="22"/>
      <c r="I149" s="25"/>
      <c r="J149" s="4"/>
    </row>
    <row r="150" spans="2:10" ht="18" customHeight="1" x14ac:dyDescent="0.25">
      <c r="B150" s="28"/>
      <c r="C150" s="25"/>
      <c r="D150" s="25"/>
      <c r="E150" s="25"/>
      <c r="F150" s="25"/>
      <c r="G150" s="22"/>
      <c r="H150" s="22"/>
      <c r="I150" s="25"/>
      <c r="J150" s="4"/>
    </row>
    <row r="151" spans="2:10" ht="18" customHeight="1" x14ac:dyDescent="0.25">
      <c r="B151" s="28"/>
      <c r="C151" s="25"/>
      <c r="D151" s="25"/>
      <c r="E151" s="25"/>
      <c r="F151" s="25"/>
      <c r="G151" s="22"/>
      <c r="H151" s="22"/>
      <c r="I151" s="25"/>
      <c r="J151" s="4"/>
    </row>
    <row r="152" spans="2:10" ht="18" customHeight="1" x14ac:dyDescent="0.25">
      <c r="B152" s="28"/>
      <c r="C152" s="25"/>
      <c r="D152" s="25"/>
      <c r="E152" s="25"/>
      <c r="F152" s="25"/>
      <c r="G152" s="22"/>
      <c r="H152" s="22"/>
      <c r="I152" s="25"/>
      <c r="J152" s="4"/>
    </row>
    <row r="153" spans="2:10" ht="18" customHeight="1" x14ac:dyDescent="0.25">
      <c r="B153" s="28"/>
      <c r="C153" s="25"/>
      <c r="D153" s="25"/>
      <c r="E153" s="25"/>
      <c r="F153" s="25"/>
      <c r="G153" s="22"/>
      <c r="H153" s="22"/>
      <c r="I153" s="25"/>
      <c r="J153" s="4"/>
    </row>
    <row r="154" spans="2:10" ht="18" customHeight="1" x14ac:dyDescent="0.25">
      <c r="B154" s="28"/>
      <c r="C154" s="25"/>
      <c r="D154" s="25"/>
      <c r="E154" s="25"/>
      <c r="F154" s="25"/>
      <c r="G154" s="22"/>
      <c r="H154" s="22"/>
      <c r="I154" s="25"/>
      <c r="J154" s="4"/>
    </row>
    <row r="155" spans="2:10" ht="18" customHeight="1" x14ac:dyDescent="0.25">
      <c r="B155" s="28"/>
      <c r="C155" s="25"/>
      <c r="D155" s="25"/>
      <c r="E155" s="25"/>
      <c r="F155" s="25"/>
      <c r="G155" s="22"/>
      <c r="H155" s="22"/>
      <c r="I155" s="25"/>
      <c r="J155" s="4"/>
    </row>
    <row r="156" spans="2:10" ht="18" customHeight="1" x14ac:dyDescent="0.25">
      <c r="B156" s="28"/>
      <c r="C156" s="25"/>
      <c r="D156" s="25"/>
      <c r="E156" s="25"/>
      <c r="F156" s="25"/>
      <c r="G156" s="22"/>
      <c r="H156" s="22"/>
      <c r="I156" s="25"/>
      <c r="J156" s="4"/>
    </row>
    <row r="157" spans="2:10" ht="18" customHeight="1" x14ac:dyDescent="0.25">
      <c r="B157" s="28"/>
      <c r="C157" s="25"/>
      <c r="D157" s="25"/>
      <c r="E157" s="25"/>
      <c r="F157" s="25"/>
      <c r="G157" s="22"/>
      <c r="H157" s="22"/>
      <c r="I157" s="25"/>
      <c r="J157" s="4"/>
    </row>
    <row r="158" spans="2:10" ht="18" customHeight="1" x14ac:dyDescent="0.25">
      <c r="B158" s="28"/>
      <c r="C158" s="25"/>
      <c r="D158" s="25"/>
      <c r="E158" s="25"/>
      <c r="F158" s="25"/>
      <c r="G158" s="22"/>
      <c r="H158" s="22"/>
      <c r="I158" s="25"/>
      <c r="J158" s="4"/>
    </row>
    <row r="159" spans="2:10" ht="18" customHeight="1" x14ac:dyDescent="0.25">
      <c r="B159" s="28"/>
      <c r="C159" s="25"/>
      <c r="D159" s="25"/>
      <c r="E159" s="25"/>
      <c r="F159" s="25"/>
      <c r="G159" s="22"/>
      <c r="H159" s="22"/>
      <c r="I159" s="25"/>
      <c r="J159" s="4"/>
    </row>
    <row r="160" spans="2:10" ht="18" customHeight="1" x14ac:dyDescent="0.25">
      <c r="B160" s="28"/>
      <c r="C160" s="25"/>
      <c r="D160" s="25"/>
      <c r="E160" s="25"/>
      <c r="F160" s="25"/>
      <c r="G160" s="22"/>
      <c r="H160" s="22"/>
      <c r="I160" s="25"/>
      <c r="J160" s="4"/>
    </row>
    <row r="161" spans="2:10" ht="18" customHeight="1" x14ac:dyDescent="0.25">
      <c r="B161" s="28"/>
      <c r="C161" s="25"/>
      <c r="D161" s="25"/>
      <c r="E161" s="25"/>
      <c r="F161" s="25"/>
      <c r="G161" s="22"/>
      <c r="H161" s="22"/>
      <c r="I161" s="25"/>
      <c r="J161" s="4"/>
    </row>
    <row r="162" spans="2:10" ht="18" customHeight="1" x14ac:dyDescent="0.25">
      <c r="B162" s="28"/>
      <c r="C162" s="25"/>
      <c r="D162" s="25"/>
      <c r="E162" s="25"/>
      <c r="F162" s="25"/>
      <c r="G162" s="22"/>
      <c r="H162" s="22"/>
      <c r="I162" s="25"/>
      <c r="J162" s="4"/>
    </row>
    <row r="163" spans="2:10" ht="18" customHeight="1" x14ac:dyDescent="0.25">
      <c r="B163" s="28"/>
      <c r="C163" s="25"/>
      <c r="D163" s="25"/>
      <c r="E163" s="25"/>
      <c r="F163" s="25"/>
      <c r="G163" s="22"/>
      <c r="H163" s="22"/>
      <c r="I163" s="25"/>
      <c r="J163" s="4"/>
    </row>
    <row r="164" spans="2:10" ht="18" customHeight="1" x14ac:dyDescent="0.25">
      <c r="B164" s="28"/>
      <c r="C164" s="25"/>
      <c r="D164" s="25"/>
      <c r="E164" s="25"/>
      <c r="F164" s="25"/>
      <c r="G164" s="22"/>
      <c r="H164" s="22"/>
      <c r="I164" s="25"/>
      <c r="J164" s="4"/>
    </row>
    <row r="165" spans="2:10" ht="18" customHeight="1" x14ac:dyDescent="0.25">
      <c r="B165" s="28"/>
      <c r="C165" s="25"/>
      <c r="D165" s="25"/>
      <c r="E165" s="25"/>
      <c r="F165" s="25"/>
      <c r="G165" s="22"/>
      <c r="H165" s="22"/>
      <c r="I165" s="25"/>
      <c r="J165" s="4"/>
    </row>
    <row r="166" spans="2:10" ht="18" customHeight="1" x14ac:dyDescent="0.25">
      <c r="B166" s="28"/>
      <c r="C166" s="25"/>
      <c r="D166" s="25"/>
      <c r="E166" s="25"/>
      <c r="F166" s="25"/>
      <c r="G166" s="22"/>
      <c r="H166" s="22"/>
      <c r="I166" s="25"/>
      <c r="J166" s="4"/>
    </row>
    <row r="167" spans="2:10" ht="18" customHeight="1" x14ac:dyDescent="0.25">
      <c r="B167" s="28"/>
      <c r="C167" s="25"/>
      <c r="D167" s="25"/>
      <c r="E167" s="25"/>
      <c r="F167" s="25"/>
      <c r="G167" s="22"/>
      <c r="H167" s="22"/>
      <c r="I167" s="25"/>
      <c r="J167" s="4"/>
    </row>
    <row r="168" spans="2:10" ht="18" customHeight="1" x14ac:dyDescent="0.25">
      <c r="B168" s="28"/>
      <c r="C168" s="25"/>
      <c r="D168" s="25"/>
      <c r="E168" s="25"/>
      <c r="F168" s="25"/>
      <c r="G168" s="22"/>
      <c r="H168" s="22"/>
      <c r="I168" s="25"/>
      <c r="J168" s="4"/>
    </row>
    <row r="169" spans="2:10" ht="18" customHeight="1" x14ac:dyDescent="0.25">
      <c r="B169" s="28"/>
      <c r="C169" s="25"/>
      <c r="D169" s="25"/>
      <c r="E169" s="25"/>
      <c r="F169" s="25"/>
      <c r="G169" s="22"/>
      <c r="H169" s="22"/>
      <c r="I169" s="25"/>
      <c r="J169" s="4"/>
    </row>
    <row r="170" spans="2:10" ht="18" customHeight="1" x14ac:dyDescent="0.25">
      <c r="B170" s="28"/>
      <c r="C170" s="25"/>
      <c r="D170" s="25"/>
      <c r="E170" s="25"/>
      <c r="F170" s="25"/>
      <c r="G170" s="22"/>
      <c r="H170" s="22"/>
      <c r="I170" s="25"/>
      <c r="J170" s="4"/>
    </row>
    <row r="171" spans="2:10" ht="18" customHeight="1" x14ac:dyDescent="0.25">
      <c r="B171" s="28"/>
      <c r="C171" s="25"/>
      <c r="D171" s="25"/>
      <c r="E171" s="25"/>
      <c r="F171" s="25"/>
      <c r="G171" s="22"/>
      <c r="H171" s="22"/>
      <c r="I171" s="25"/>
      <c r="J171" s="4"/>
    </row>
    <row r="172" spans="2:10" ht="18" customHeight="1" x14ac:dyDescent="0.25">
      <c r="B172" s="28"/>
      <c r="C172" s="25"/>
      <c r="D172" s="25"/>
      <c r="E172" s="25"/>
      <c r="F172" s="25"/>
      <c r="G172" s="22"/>
      <c r="H172" s="22"/>
      <c r="I172" s="25"/>
      <c r="J172" s="4"/>
    </row>
    <row r="173" spans="2:10" ht="18" customHeight="1" x14ac:dyDescent="0.25">
      <c r="B173" s="28"/>
      <c r="C173" s="25"/>
      <c r="D173" s="25"/>
      <c r="E173" s="25"/>
      <c r="F173" s="25"/>
      <c r="G173" s="22"/>
      <c r="H173" s="22"/>
      <c r="I173" s="25"/>
      <c r="J173" s="4"/>
    </row>
    <row r="174" spans="2:10" ht="18" customHeight="1" x14ac:dyDescent="0.25">
      <c r="B174" s="28"/>
      <c r="C174" s="25"/>
      <c r="D174" s="25"/>
      <c r="E174" s="25"/>
      <c r="F174" s="25"/>
      <c r="G174" s="22"/>
      <c r="H174" s="22"/>
      <c r="I174" s="25"/>
      <c r="J174" s="4"/>
    </row>
    <row r="175" spans="2:10" ht="18" customHeight="1" x14ac:dyDescent="0.25">
      <c r="B175" s="28"/>
      <c r="C175" s="25"/>
      <c r="D175" s="25"/>
      <c r="E175" s="25"/>
      <c r="F175" s="25"/>
      <c r="G175" s="22"/>
      <c r="H175" s="22"/>
      <c r="I175" s="25"/>
      <c r="J175" s="4"/>
    </row>
    <row r="176" spans="2:10" ht="18" customHeight="1" x14ac:dyDescent="0.25">
      <c r="B176" s="28"/>
      <c r="C176" s="25"/>
      <c r="D176" s="25"/>
      <c r="E176" s="25"/>
      <c r="F176" s="25"/>
      <c r="G176" s="22"/>
      <c r="H176" s="22"/>
      <c r="I176" s="25"/>
      <c r="J176" s="4"/>
    </row>
    <row r="177" spans="2:10" ht="18" customHeight="1" x14ac:dyDescent="0.25">
      <c r="B177" s="28"/>
      <c r="C177" s="25"/>
      <c r="D177" s="25"/>
      <c r="E177" s="25"/>
      <c r="F177" s="25"/>
      <c r="G177" s="22"/>
      <c r="H177" s="22"/>
      <c r="I177" s="25"/>
      <c r="J177" s="4"/>
    </row>
    <row r="178" spans="2:10" ht="18" customHeight="1" x14ac:dyDescent="0.25">
      <c r="B178" s="28"/>
      <c r="C178" s="25"/>
      <c r="D178" s="25"/>
      <c r="E178" s="25"/>
      <c r="F178" s="25"/>
      <c r="G178" s="22"/>
      <c r="H178" s="22"/>
      <c r="I178" s="25"/>
      <c r="J178" s="4"/>
    </row>
    <row r="179" spans="2:10" ht="18" customHeight="1" x14ac:dyDescent="0.25">
      <c r="B179" s="28"/>
      <c r="C179" s="25"/>
      <c r="D179" s="25"/>
      <c r="E179" s="25"/>
      <c r="F179" s="25"/>
      <c r="G179" s="22"/>
      <c r="H179" s="22"/>
      <c r="I179" s="25"/>
      <c r="J179" s="4"/>
    </row>
    <row r="180" spans="2:10" ht="18" customHeight="1" x14ac:dyDescent="0.25">
      <c r="B180" s="28"/>
      <c r="C180" s="25"/>
      <c r="D180" s="25"/>
      <c r="E180" s="25"/>
      <c r="F180" s="25"/>
      <c r="G180" s="22"/>
      <c r="H180" s="22"/>
      <c r="I180" s="25"/>
      <c r="J180" s="4"/>
    </row>
    <row r="181" spans="2:10" ht="18" customHeight="1" x14ac:dyDescent="0.25">
      <c r="B181" s="28"/>
      <c r="C181" s="25"/>
      <c r="D181" s="25"/>
      <c r="E181" s="25"/>
      <c r="F181" s="25"/>
      <c r="G181" s="22"/>
      <c r="H181" s="22"/>
      <c r="I181" s="25"/>
      <c r="J181" s="4"/>
    </row>
    <row r="182" spans="2:10" ht="18" customHeight="1" x14ac:dyDescent="0.25">
      <c r="B182" s="28"/>
      <c r="C182" s="25"/>
      <c r="D182" s="25"/>
      <c r="E182" s="25"/>
      <c r="F182" s="25"/>
      <c r="G182" s="22"/>
      <c r="H182" s="22"/>
      <c r="I182" s="25"/>
      <c r="J182" s="4"/>
    </row>
    <row r="183" spans="2:10" ht="18" customHeight="1" x14ac:dyDescent="0.25">
      <c r="B183" s="28"/>
      <c r="C183" s="25"/>
      <c r="D183" s="25"/>
      <c r="E183" s="25"/>
      <c r="F183" s="25"/>
      <c r="G183" s="22"/>
      <c r="H183" s="22"/>
      <c r="I183" s="25"/>
      <c r="J183" s="4"/>
    </row>
    <row r="184" spans="2:10" ht="18" customHeight="1" x14ac:dyDescent="0.25">
      <c r="B184" s="28"/>
      <c r="C184" s="25"/>
      <c r="D184" s="25"/>
      <c r="E184" s="25"/>
      <c r="F184" s="25"/>
      <c r="G184" s="22"/>
      <c r="H184" s="22"/>
      <c r="I184" s="25"/>
      <c r="J184" s="4"/>
    </row>
    <row r="185" spans="2:10" ht="18" customHeight="1" x14ac:dyDescent="0.25">
      <c r="B185" s="28"/>
      <c r="C185" s="25"/>
      <c r="D185" s="25"/>
      <c r="E185" s="25"/>
      <c r="F185" s="25"/>
      <c r="G185" s="22"/>
      <c r="H185" s="22"/>
      <c r="I185" s="25"/>
      <c r="J185" s="4"/>
    </row>
    <row r="186" spans="2:10" ht="18" customHeight="1" x14ac:dyDescent="0.25">
      <c r="B186" s="28"/>
      <c r="C186" s="25"/>
      <c r="D186" s="25"/>
      <c r="E186" s="25"/>
      <c r="F186" s="25"/>
      <c r="G186" s="22"/>
      <c r="H186" s="22"/>
      <c r="I186" s="25"/>
      <c r="J186" s="4"/>
    </row>
    <row r="187" spans="2:10" ht="18" customHeight="1" x14ac:dyDescent="0.25">
      <c r="B187" s="28"/>
      <c r="C187" s="25"/>
      <c r="D187" s="25"/>
      <c r="E187" s="25"/>
      <c r="F187" s="25"/>
      <c r="G187" s="22"/>
      <c r="H187" s="22"/>
      <c r="I187" s="25"/>
      <c r="J187" s="4"/>
    </row>
    <row r="188" spans="2:10" ht="18" customHeight="1" x14ac:dyDescent="0.25">
      <c r="B188" s="28"/>
      <c r="C188" s="25"/>
      <c r="D188" s="25"/>
      <c r="E188" s="25"/>
      <c r="F188" s="25"/>
      <c r="G188" s="22"/>
      <c r="H188" s="22"/>
      <c r="I188" s="25"/>
      <c r="J188" s="4"/>
    </row>
    <row r="189" spans="2:10" ht="18" customHeight="1" x14ac:dyDescent="0.25">
      <c r="B189" s="28"/>
      <c r="C189" s="25"/>
      <c r="D189" s="25"/>
      <c r="E189" s="25"/>
      <c r="F189" s="25"/>
      <c r="G189" s="22"/>
      <c r="H189" s="22"/>
      <c r="I189" s="25"/>
      <c r="J189" s="4"/>
    </row>
    <row r="190" spans="2:10" ht="18" customHeight="1" x14ac:dyDescent="0.25">
      <c r="B190" s="28"/>
      <c r="C190" s="25"/>
      <c r="D190" s="25"/>
      <c r="E190" s="25"/>
      <c r="F190" s="25"/>
      <c r="G190" s="22"/>
      <c r="H190" s="22"/>
      <c r="I190" s="25"/>
      <c r="J190" s="4"/>
    </row>
    <row r="191" spans="2:10" ht="18" customHeight="1" x14ac:dyDescent="0.25">
      <c r="B191" s="28"/>
      <c r="C191" s="25"/>
      <c r="D191" s="25"/>
      <c r="E191" s="25"/>
      <c r="F191" s="25"/>
      <c r="G191" s="22"/>
      <c r="H191" s="22"/>
      <c r="I191" s="25"/>
      <c r="J191" s="4"/>
    </row>
    <row r="192" spans="2:10" ht="18" customHeight="1" x14ac:dyDescent="0.25">
      <c r="B192" s="28"/>
      <c r="C192" s="25"/>
      <c r="D192" s="25"/>
      <c r="E192" s="25"/>
      <c r="F192" s="25"/>
      <c r="G192" s="22"/>
      <c r="H192" s="22"/>
      <c r="I192" s="25"/>
      <c r="J192" s="4"/>
    </row>
    <row r="193" spans="2:10" ht="18" customHeight="1" x14ac:dyDescent="0.25">
      <c r="B193" s="28"/>
      <c r="C193" s="25"/>
      <c r="D193" s="25"/>
      <c r="E193" s="25"/>
      <c r="F193" s="25"/>
      <c r="G193" s="22"/>
      <c r="H193" s="22"/>
      <c r="I193" s="25"/>
      <c r="J193" s="4"/>
    </row>
    <row r="194" spans="2:10" ht="18" customHeight="1" x14ac:dyDescent="0.25">
      <c r="B194" s="28"/>
      <c r="C194" s="25"/>
      <c r="D194" s="25"/>
      <c r="E194" s="25"/>
      <c r="F194" s="25"/>
      <c r="G194" s="22"/>
      <c r="H194" s="22"/>
      <c r="I194" s="25"/>
      <c r="J194" s="4"/>
    </row>
    <row r="195" spans="2:10" ht="18" customHeight="1" x14ac:dyDescent="0.25">
      <c r="B195" s="28"/>
      <c r="C195" s="25"/>
      <c r="D195" s="25"/>
      <c r="E195" s="25"/>
      <c r="F195" s="25"/>
      <c r="G195" s="22"/>
      <c r="H195" s="22"/>
      <c r="I195" s="25"/>
      <c r="J195" s="4"/>
    </row>
    <row r="196" spans="2:10" ht="18" customHeight="1" x14ac:dyDescent="0.25">
      <c r="B196" s="28"/>
      <c r="C196" s="25"/>
      <c r="D196" s="25"/>
      <c r="E196" s="25"/>
      <c r="F196" s="25"/>
      <c r="G196" s="22"/>
      <c r="H196" s="22"/>
      <c r="I196" s="25"/>
      <c r="J196" s="4"/>
    </row>
    <row r="197" spans="2:10" ht="18" customHeight="1" x14ac:dyDescent="0.25">
      <c r="B197" s="28"/>
      <c r="C197" s="25"/>
      <c r="D197" s="25"/>
      <c r="E197" s="25"/>
      <c r="F197" s="25"/>
      <c r="G197" s="22"/>
      <c r="H197" s="22"/>
      <c r="I197" s="25"/>
      <c r="J197" s="4"/>
    </row>
    <row r="198" spans="2:10" ht="18" customHeight="1" x14ac:dyDescent="0.25">
      <c r="B198" s="28"/>
      <c r="C198" s="25"/>
      <c r="D198" s="25"/>
      <c r="E198" s="25"/>
      <c r="F198" s="25"/>
      <c r="G198" s="22"/>
      <c r="H198" s="22"/>
      <c r="I198" s="25"/>
      <c r="J198" s="4"/>
    </row>
    <row r="199" spans="2:10" ht="18" customHeight="1" x14ac:dyDescent="0.25">
      <c r="B199" s="28"/>
      <c r="C199" s="25"/>
      <c r="D199" s="25"/>
      <c r="E199" s="25"/>
      <c r="F199" s="25"/>
      <c r="G199" s="22"/>
      <c r="H199" s="22"/>
      <c r="I199" s="25"/>
      <c r="J199" s="4"/>
    </row>
    <row r="200" spans="2:10" ht="18" customHeight="1" x14ac:dyDescent="0.25">
      <c r="B200" s="28"/>
      <c r="C200" s="25"/>
      <c r="D200" s="25"/>
      <c r="E200" s="25"/>
      <c r="F200" s="25"/>
      <c r="G200" s="22"/>
      <c r="H200" s="22"/>
      <c r="I200" s="25"/>
      <c r="J200" s="4"/>
    </row>
    <row r="201" spans="2:10" ht="18" customHeight="1" x14ac:dyDescent="0.25">
      <c r="B201" s="28"/>
      <c r="C201" s="25"/>
      <c r="D201" s="25"/>
      <c r="E201" s="25"/>
      <c r="F201" s="25"/>
      <c r="G201" s="22"/>
      <c r="H201" s="22"/>
      <c r="I201" s="25"/>
      <c r="J201" s="4"/>
    </row>
    <row r="202" spans="2:10" ht="18" customHeight="1" x14ac:dyDescent="0.25">
      <c r="B202" s="28"/>
      <c r="C202" s="25"/>
      <c r="D202" s="25"/>
      <c r="E202" s="25"/>
      <c r="F202" s="25"/>
      <c r="G202" s="22"/>
      <c r="H202" s="22"/>
      <c r="I202" s="25"/>
      <c r="J202" s="4"/>
    </row>
    <row r="203" spans="2:10" ht="18" customHeight="1" x14ac:dyDescent="0.25">
      <c r="B203" s="28"/>
      <c r="C203" s="25"/>
      <c r="D203" s="25"/>
      <c r="E203" s="25"/>
      <c r="F203" s="25"/>
      <c r="G203" s="22"/>
      <c r="H203" s="22"/>
      <c r="I203" s="25"/>
      <c r="J203" s="4"/>
    </row>
    <row r="204" spans="2:10" ht="18" customHeight="1" x14ac:dyDescent="0.25">
      <c r="B204" s="28"/>
      <c r="C204" s="25"/>
      <c r="D204" s="25"/>
      <c r="E204" s="25"/>
      <c r="F204" s="25"/>
      <c r="G204" s="22"/>
      <c r="H204" s="22"/>
      <c r="I204" s="25"/>
      <c r="J204" s="4"/>
    </row>
    <row r="205" spans="2:10" ht="18" customHeight="1" x14ac:dyDescent="0.25">
      <c r="B205" s="28"/>
      <c r="C205" s="25"/>
      <c r="D205" s="25"/>
      <c r="E205" s="25"/>
      <c r="F205" s="25"/>
      <c r="G205" s="22"/>
      <c r="H205" s="22"/>
      <c r="I205" s="25"/>
      <c r="J205" s="4"/>
    </row>
    <row r="206" spans="2:10" ht="18" customHeight="1" x14ac:dyDescent="0.25">
      <c r="B206" s="28"/>
      <c r="C206" s="25"/>
      <c r="D206" s="25"/>
      <c r="E206" s="25"/>
      <c r="F206" s="25"/>
      <c r="G206" s="22"/>
      <c r="H206" s="22"/>
      <c r="I206" s="25"/>
      <c r="J206" s="4"/>
    </row>
    <row r="207" spans="2:10" ht="18" customHeight="1" x14ac:dyDescent="0.25">
      <c r="B207" s="28"/>
      <c r="C207" s="25"/>
      <c r="D207" s="25"/>
      <c r="E207" s="25"/>
      <c r="F207" s="25"/>
      <c r="G207" s="22"/>
      <c r="H207" s="22"/>
      <c r="I207" s="25"/>
      <c r="J207" s="4"/>
    </row>
    <row r="208" spans="2:10" ht="18" customHeight="1" x14ac:dyDescent="0.25">
      <c r="B208" s="28"/>
      <c r="C208" s="25"/>
      <c r="D208" s="25"/>
      <c r="E208" s="25"/>
      <c r="F208" s="25"/>
      <c r="G208" s="22"/>
      <c r="H208" s="22"/>
      <c r="I208" s="25"/>
      <c r="J208" s="4"/>
    </row>
    <row r="209" spans="2:10" ht="18" customHeight="1" x14ac:dyDescent="0.25">
      <c r="B209" s="28"/>
      <c r="C209" s="25"/>
      <c r="D209" s="25"/>
      <c r="E209" s="25"/>
      <c r="F209" s="25"/>
      <c r="G209" s="22"/>
      <c r="H209" s="22"/>
      <c r="I209" s="25"/>
      <c r="J209" s="4"/>
    </row>
    <row r="210" spans="2:10" ht="18" customHeight="1" x14ac:dyDescent="0.25">
      <c r="B210" s="28"/>
      <c r="C210" s="25"/>
      <c r="D210" s="25"/>
      <c r="E210" s="25"/>
      <c r="F210" s="25"/>
      <c r="G210" s="22"/>
      <c r="H210" s="22"/>
      <c r="I210" s="25"/>
      <c r="J210" s="4"/>
    </row>
    <row r="211" spans="2:10" ht="18" customHeight="1" x14ac:dyDescent="0.25">
      <c r="B211" s="28"/>
      <c r="C211" s="25"/>
      <c r="D211" s="25"/>
      <c r="E211" s="25"/>
      <c r="F211" s="25"/>
      <c r="G211" s="22"/>
      <c r="H211" s="22"/>
      <c r="I211" s="25"/>
      <c r="J211" s="4"/>
    </row>
    <row r="212" spans="2:10" ht="18" customHeight="1" x14ac:dyDescent="0.25">
      <c r="B212" s="28"/>
      <c r="C212" s="25"/>
      <c r="D212" s="25"/>
      <c r="E212" s="25"/>
      <c r="F212" s="25"/>
      <c r="G212" s="22"/>
      <c r="H212" s="22"/>
      <c r="I212" s="25"/>
      <c r="J212" s="4"/>
    </row>
    <row r="213" spans="2:10" ht="18" customHeight="1" x14ac:dyDescent="0.25">
      <c r="B213" s="28"/>
      <c r="C213" s="25"/>
      <c r="D213" s="25"/>
      <c r="E213" s="25"/>
      <c r="F213" s="25"/>
      <c r="G213" s="22"/>
      <c r="H213" s="22"/>
      <c r="I213" s="25"/>
      <c r="J213" s="4"/>
    </row>
    <row r="214" spans="2:10" ht="18" customHeight="1" x14ac:dyDescent="0.25">
      <c r="B214" s="28"/>
      <c r="C214" s="25"/>
      <c r="D214" s="25"/>
      <c r="E214" s="25"/>
      <c r="F214" s="25"/>
      <c r="G214" s="22"/>
      <c r="H214" s="22"/>
      <c r="I214" s="25"/>
      <c r="J214" s="4"/>
    </row>
    <row r="215" spans="2:10" ht="18" customHeight="1" x14ac:dyDescent="0.25">
      <c r="B215" s="28"/>
      <c r="C215" s="25"/>
      <c r="D215" s="25"/>
      <c r="E215" s="25"/>
      <c r="F215" s="25"/>
      <c r="G215" s="22"/>
      <c r="H215" s="22"/>
      <c r="I215" s="25"/>
      <c r="J215" s="4"/>
    </row>
    <row r="216" spans="2:10" ht="18" customHeight="1" x14ac:dyDescent="0.25">
      <c r="B216" s="28"/>
      <c r="C216" s="25"/>
      <c r="D216" s="25"/>
      <c r="E216" s="25"/>
      <c r="F216" s="25"/>
      <c r="G216" s="22"/>
      <c r="H216" s="22"/>
      <c r="I216" s="25"/>
      <c r="J216" s="4"/>
    </row>
    <row r="217" spans="2:10" ht="18" customHeight="1" x14ac:dyDescent="0.25">
      <c r="B217" s="28"/>
      <c r="C217" s="25"/>
      <c r="D217" s="25"/>
      <c r="E217" s="25"/>
      <c r="F217" s="25"/>
      <c r="G217" s="22"/>
      <c r="H217" s="22"/>
      <c r="I217" s="25"/>
      <c r="J217" s="4"/>
    </row>
    <row r="218" spans="2:10" ht="18" customHeight="1" x14ac:dyDescent="0.25">
      <c r="B218" s="28"/>
      <c r="C218" s="25"/>
      <c r="D218" s="25"/>
      <c r="E218" s="25"/>
      <c r="F218" s="25"/>
      <c r="G218" s="22"/>
      <c r="H218" s="22"/>
      <c r="I218" s="25"/>
      <c r="J218" s="4"/>
    </row>
    <row r="219" spans="2:10" ht="18" customHeight="1" x14ac:dyDescent="0.25">
      <c r="B219" s="28"/>
      <c r="C219" s="25"/>
      <c r="D219" s="25"/>
      <c r="E219" s="25"/>
      <c r="F219" s="25"/>
      <c r="G219" s="22"/>
      <c r="H219" s="22"/>
      <c r="I219" s="25"/>
      <c r="J219" s="4"/>
    </row>
    <row r="220" spans="2:10" ht="18" customHeight="1" x14ac:dyDescent="0.25">
      <c r="B220" s="28"/>
      <c r="C220" s="25"/>
      <c r="D220" s="25"/>
      <c r="E220" s="25"/>
      <c r="F220" s="25"/>
      <c r="G220" s="22"/>
      <c r="H220" s="22"/>
      <c r="I220" s="25"/>
      <c r="J220" s="4"/>
    </row>
    <row r="221" spans="2:10" ht="18" customHeight="1" x14ac:dyDescent="0.25">
      <c r="B221" s="28"/>
      <c r="C221" s="25"/>
      <c r="D221" s="25"/>
      <c r="E221" s="25"/>
      <c r="F221" s="25"/>
      <c r="G221" s="22"/>
      <c r="H221" s="22"/>
      <c r="I221" s="25"/>
      <c r="J221" s="4"/>
    </row>
    <row r="222" spans="2:10" ht="18" customHeight="1" x14ac:dyDescent="0.25">
      <c r="B222" s="28"/>
      <c r="C222" s="25"/>
      <c r="D222" s="25"/>
      <c r="E222" s="25"/>
      <c r="F222" s="25"/>
      <c r="G222" s="22"/>
      <c r="H222" s="22"/>
      <c r="I222" s="25"/>
      <c r="J222" s="4"/>
    </row>
    <row r="223" spans="2:10" ht="18" customHeight="1" x14ac:dyDescent="0.25">
      <c r="B223" s="28"/>
      <c r="C223" s="25"/>
      <c r="D223" s="25"/>
      <c r="E223" s="25"/>
      <c r="F223" s="25"/>
      <c r="G223" s="22"/>
      <c r="H223" s="22"/>
      <c r="I223" s="25"/>
      <c r="J223" s="4"/>
    </row>
    <row r="224" spans="2:10" ht="18" customHeight="1" x14ac:dyDescent="0.25">
      <c r="B224" s="28"/>
      <c r="C224" s="25"/>
      <c r="D224" s="25"/>
      <c r="E224" s="25"/>
      <c r="F224" s="25"/>
      <c r="G224" s="22"/>
      <c r="H224" s="22"/>
      <c r="I224" s="25"/>
      <c r="J224" s="4"/>
    </row>
    <row r="225" spans="2:10" ht="18" customHeight="1" x14ac:dyDescent="0.25">
      <c r="B225" s="28"/>
      <c r="C225" s="25"/>
      <c r="D225" s="25"/>
      <c r="E225" s="25"/>
      <c r="F225" s="25"/>
      <c r="G225" s="22"/>
      <c r="H225" s="22"/>
      <c r="I225" s="25"/>
      <c r="J225" s="4"/>
    </row>
    <row r="226" spans="2:10" ht="18" customHeight="1" x14ac:dyDescent="0.25">
      <c r="B226" s="28"/>
      <c r="C226" s="25"/>
      <c r="D226" s="25"/>
      <c r="E226" s="25"/>
      <c r="F226" s="25"/>
      <c r="G226" s="22"/>
      <c r="H226" s="22"/>
      <c r="I226" s="25"/>
      <c r="J226" s="4"/>
    </row>
    <row r="227" spans="2:10" ht="18" customHeight="1" x14ac:dyDescent="0.25">
      <c r="B227" s="28"/>
      <c r="C227" s="25"/>
      <c r="D227" s="25"/>
      <c r="E227" s="25"/>
      <c r="F227" s="25"/>
      <c r="G227" s="22"/>
      <c r="H227" s="22"/>
      <c r="I227" s="25"/>
      <c r="J227" s="4"/>
    </row>
    <row r="228" spans="2:10" ht="18" customHeight="1" x14ac:dyDescent="0.25">
      <c r="B228" s="28"/>
      <c r="C228" s="25"/>
      <c r="D228" s="25"/>
      <c r="E228" s="25"/>
      <c r="F228" s="25"/>
      <c r="G228" s="22"/>
      <c r="H228" s="22"/>
      <c r="I228" s="25"/>
      <c r="J228" s="4"/>
    </row>
    <row r="229" spans="2:10" ht="18" customHeight="1" x14ac:dyDescent="0.25">
      <c r="B229" s="28"/>
      <c r="C229" s="25"/>
      <c r="D229" s="25"/>
      <c r="E229" s="25"/>
      <c r="F229" s="25"/>
      <c r="G229" s="22"/>
      <c r="H229" s="22"/>
      <c r="I229" s="25"/>
      <c r="J229" s="4"/>
    </row>
    <row r="230" spans="2:10" ht="18" customHeight="1" x14ac:dyDescent="0.25">
      <c r="B230" s="28"/>
      <c r="C230" s="25"/>
      <c r="D230" s="25"/>
      <c r="E230" s="25"/>
      <c r="F230" s="25"/>
      <c r="G230" s="22"/>
      <c r="H230" s="22"/>
      <c r="I230" s="25"/>
      <c r="J230" s="4"/>
    </row>
    <row r="231" spans="2:10" ht="18" customHeight="1" x14ac:dyDescent="0.25">
      <c r="B231" s="28"/>
      <c r="C231" s="25"/>
      <c r="D231" s="25"/>
      <c r="E231" s="25"/>
      <c r="F231" s="25"/>
      <c r="G231" s="22"/>
      <c r="H231" s="22"/>
      <c r="I231" s="25"/>
      <c r="J231" s="4"/>
    </row>
    <row r="232" spans="2:10" ht="18" customHeight="1" x14ac:dyDescent="0.25">
      <c r="B232" s="28"/>
      <c r="C232" s="25"/>
      <c r="D232" s="25"/>
      <c r="E232" s="25"/>
      <c r="F232" s="25"/>
      <c r="G232" s="22"/>
      <c r="H232" s="22"/>
      <c r="I232" s="25"/>
      <c r="J232" s="4"/>
    </row>
    <row r="233" spans="2:10" ht="18" customHeight="1" x14ac:dyDescent="0.25">
      <c r="B233" s="28"/>
      <c r="C233" s="25"/>
      <c r="D233" s="25"/>
      <c r="E233" s="25"/>
      <c r="F233" s="25"/>
      <c r="G233" s="22"/>
      <c r="H233" s="22"/>
      <c r="I233" s="25"/>
      <c r="J233" s="4"/>
    </row>
    <row r="234" spans="2:10" ht="18" customHeight="1" x14ac:dyDescent="0.25">
      <c r="B234" s="28"/>
      <c r="C234" s="25"/>
      <c r="D234" s="25"/>
      <c r="E234" s="25"/>
      <c r="F234" s="25"/>
      <c r="G234" s="22"/>
      <c r="H234" s="22"/>
      <c r="I234" s="25"/>
      <c r="J234" s="4"/>
    </row>
    <row r="235" spans="2:10" ht="18" customHeight="1" x14ac:dyDescent="0.25">
      <c r="B235" s="28"/>
      <c r="C235" s="25"/>
      <c r="D235" s="25"/>
      <c r="E235" s="25"/>
      <c r="F235" s="25"/>
      <c r="G235" s="22"/>
      <c r="H235" s="22"/>
      <c r="I235" s="25"/>
      <c r="J235" s="4"/>
    </row>
    <row r="236" spans="2:10" ht="18" customHeight="1" x14ac:dyDescent="0.25">
      <c r="B236" s="28"/>
      <c r="C236" s="25"/>
      <c r="D236" s="25"/>
      <c r="E236" s="25"/>
      <c r="F236" s="25"/>
      <c r="G236" s="22"/>
      <c r="H236" s="22"/>
      <c r="I236" s="25"/>
      <c r="J236" s="4"/>
    </row>
    <row r="237" spans="2:10" ht="18" customHeight="1" x14ac:dyDescent="0.25">
      <c r="B237" s="28"/>
      <c r="C237" s="25"/>
      <c r="D237" s="25"/>
      <c r="E237" s="25"/>
      <c r="F237" s="25"/>
      <c r="G237" s="22"/>
      <c r="H237" s="22"/>
      <c r="I237" s="25"/>
      <c r="J237" s="4"/>
    </row>
    <row r="238" spans="2:10" ht="18" customHeight="1" x14ac:dyDescent="0.25">
      <c r="B238" s="28"/>
      <c r="C238" s="25"/>
      <c r="D238" s="25"/>
      <c r="E238" s="25"/>
      <c r="F238" s="25"/>
      <c r="G238" s="22"/>
      <c r="H238" s="22"/>
      <c r="I238" s="25"/>
      <c r="J238" s="4"/>
    </row>
    <row r="239" spans="2:10" ht="18" customHeight="1" x14ac:dyDescent="0.25">
      <c r="B239" s="28"/>
      <c r="C239" s="25"/>
      <c r="D239" s="25"/>
      <c r="E239" s="25"/>
      <c r="F239" s="25"/>
      <c r="G239" s="22"/>
      <c r="H239" s="22"/>
      <c r="I239" s="25"/>
      <c r="J239" s="4"/>
    </row>
    <row r="240" spans="2:10" ht="18" customHeight="1" x14ac:dyDescent="0.25">
      <c r="B240" s="28"/>
      <c r="C240" s="25"/>
      <c r="D240" s="25"/>
      <c r="E240" s="25"/>
      <c r="F240" s="25"/>
      <c r="G240" s="22"/>
      <c r="H240" s="22"/>
      <c r="I240" s="25"/>
      <c r="J240" s="4"/>
    </row>
    <row r="241" spans="2:10" ht="18" customHeight="1" x14ac:dyDescent="0.25">
      <c r="B241" s="28"/>
      <c r="C241" s="25"/>
      <c r="D241" s="25"/>
      <c r="E241" s="25"/>
      <c r="F241" s="25"/>
      <c r="G241" s="22"/>
      <c r="H241" s="22"/>
      <c r="I241" s="25"/>
      <c r="J241" s="4"/>
    </row>
    <row r="242" spans="2:10" ht="18" customHeight="1" x14ac:dyDescent="0.25">
      <c r="B242" s="28"/>
      <c r="C242" s="25"/>
      <c r="D242" s="25"/>
      <c r="E242" s="25"/>
      <c r="F242" s="25"/>
      <c r="G242" s="22"/>
      <c r="H242" s="22"/>
      <c r="I242" s="25"/>
      <c r="J242" s="4"/>
    </row>
    <row r="243" spans="2:10" ht="18" customHeight="1" x14ac:dyDescent="0.25">
      <c r="B243" s="28"/>
      <c r="C243" s="25"/>
      <c r="D243" s="25"/>
      <c r="E243" s="25"/>
      <c r="F243" s="25"/>
      <c r="G243" s="22"/>
      <c r="H243" s="22"/>
      <c r="I243" s="25"/>
      <c r="J243" s="4"/>
    </row>
    <row r="244" spans="2:10" ht="18" customHeight="1" x14ac:dyDescent="0.25">
      <c r="B244" s="28"/>
      <c r="C244" s="25"/>
      <c r="D244" s="25"/>
      <c r="E244" s="25"/>
      <c r="F244" s="25"/>
      <c r="G244" s="22"/>
      <c r="H244" s="22"/>
      <c r="I244" s="25"/>
      <c r="J244" s="4"/>
    </row>
    <row r="245" spans="2:10" ht="18" customHeight="1" x14ac:dyDescent="0.25">
      <c r="B245" s="28"/>
      <c r="C245" s="25"/>
      <c r="D245" s="25"/>
      <c r="E245" s="25"/>
      <c r="F245" s="25"/>
      <c r="G245" s="22"/>
      <c r="H245" s="22"/>
      <c r="I245" s="25"/>
      <c r="J245" s="4"/>
    </row>
    <row r="246" spans="2:10" ht="18" customHeight="1" x14ac:dyDescent="0.25">
      <c r="B246" s="28"/>
      <c r="C246" s="25"/>
      <c r="D246" s="25"/>
      <c r="E246" s="25"/>
      <c r="F246" s="25"/>
      <c r="G246" s="22"/>
      <c r="H246" s="22"/>
      <c r="I246" s="25"/>
      <c r="J246" s="4"/>
    </row>
    <row r="247" spans="2:10" ht="18" customHeight="1" x14ac:dyDescent="0.25">
      <c r="B247" s="28"/>
      <c r="C247" s="25"/>
      <c r="D247" s="25"/>
      <c r="E247" s="25"/>
      <c r="F247" s="25"/>
      <c r="G247" s="22"/>
      <c r="H247" s="22"/>
      <c r="I247" s="25"/>
      <c r="J247" s="4"/>
    </row>
    <row r="248" spans="2:10" ht="18" customHeight="1" x14ac:dyDescent="0.25">
      <c r="B248" s="28"/>
      <c r="C248" s="25"/>
      <c r="D248" s="25"/>
      <c r="E248" s="25"/>
      <c r="F248" s="25"/>
      <c r="G248" s="22"/>
      <c r="H248" s="22"/>
      <c r="I248" s="25"/>
      <c r="J248" s="4"/>
    </row>
    <row r="249" spans="2:10" ht="18" customHeight="1" x14ac:dyDescent="0.25">
      <c r="B249" s="28"/>
      <c r="C249" s="25"/>
      <c r="D249" s="25"/>
      <c r="E249" s="25"/>
      <c r="F249" s="25"/>
      <c r="G249" s="22"/>
      <c r="H249" s="22"/>
      <c r="I249" s="25"/>
      <c r="J249" s="4"/>
    </row>
    <row r="250" spans="2:10" ht="18" customHeight="1" x14ac:dyDescent="0.25">
      <c r="B250" s="28"/>
      <c r="C250" s="25"/>
      <c r="D250" s="25"/>
      <c r="E250" s="25"/>
      <c r="F250" s="25"/>
      <c r="G250" s="22"/>
      <c r="H250" s="22"/>
      <c r="I250" s="25"/>
      <c r="J250" s="4"/>
    </row>
    <row r="251" spans="2:10" ht="18" customHeight="1" x14ac:dyDescent="0.25">
      <c r="B251" s="28"/>
      <c r="C251" s="25"/>
      <c r="D251" s="25"/>
      <c r="E251" s="25"/>
      <c r="F251" s="25"/>
      <c r="G251" s="22"/>
      <c r="H251" s="22"/>
      <c r="I251" s="25"/>
      <c r="J251" s="4"/>
    </row>
    <row r="252" spans="2:10" ht="18" customHeight="1" x14ac:dyDescent="0.25">
      <c r="B252" s="28"/>
      <c r="C252" s="25"/>
      <c r="D252" s="25"/>
      <c r="E252" s="25"/>
      <c r="F252" s="25"/>
      <c r="G252" s="22"/>
      <c r="H252" s="22"/>
      <c r="I252" s="25"/>
      <c r="J252" s="4"/>
    </row>
    <row r="253" spans="2:10" ht="18" customHeight="1" x14ac:dyDescent="0.25">
      <c r="B253" s="28"/>
      <c r="C253" s="25"/>
      <c r="D253" s="25"/>
      <c r="E253" s="25"/>
      <c r="F253" s="25"/>
      <c r="G253" s="22"/>
      <c r="H253" s="22"/>
      <c r="I253" s="25"/>
      <c r="J253" s="4"/>
    </row>
    <row r="254" spans="2:10" ht="18" customHeight="1" x14ac:dyDescent="0.25">
      <c r="B254" s="28"/>
      <c r="C254" s="25"/>
      <c r="D254" s="25"/>
      <c r="E254" s="25"/>
      <c r="F254" s="25"/>
      <c r="G254" s="22"/>
      <c r="H254" s="22"/>
      <c r="I254" s="25"/>
      <c r="J254" s="4"/>
    </row>
    <row r="255" spans="2:10" ht="18" customHeight="1" x14ac:dyDescent="0.25">
      <c r="B255" s="28"/>
      <c r="C255" s="25"/>
      <c r="D255" s="25"/>
      <c r="E255" s="25"/>
      <c r="F255" s="25"/>
      <c r="G255" s="22"/>
      <c r="H255" s="22"/>
      <c r="I255" s="25"/>
      <c r="J255" s="4"/>
    </row>
    <row r="256" spans="2:10" ht="18" customHeight="1" x14ac:dyDescent="0.25">
      <c r="B256" s="28"/>
      <c r="C256" s="25"/>
      <c r="D256" s="25"/>
      <c r="E256" s="25"/>
      <c r="F256" s="25"/>
      <c r="G256" s="22"/>
      <c r="H256" s="22"/>
      <c r="I256" s="25"/>
      <c r="J256" s="4"/>
    </row>
    <row r="257" spans="2:10" ht="18" customHeight="1" x14ac:dyDescent="0.25">
      <c r="B257" s="28"/>
      <c r="C257" s="25"/>
      <c r="D257" s="25"/>
      <c r="E257" s="25"/>
      <c r="F257" s="25"/>
      <c r="G257" s="22"/>
      <c r="H257" s="22"/>
      <c r="I257" s="25"/>
      <c r="J257" s="4"/>
    </row>
    <row r="258" spans="2:10" ht="18" customHeight="1" x14ac:dyDescent="0.25">
      <c r="B258" s="28"/>
      <c r="C258" s="25"/>
      <c r="D258" s="25"/>
      <c r="E258" s="25"/>
      <c r="F258" s="25"/>
      <c r="G258" s="22"/>
      <c r="H258" s="22"/>
      <c r="I258" s="25"/>
      <c r="J258" s="4"/>
    </row>
    <row r="259" spans="2:10" ht="18" customHeight="1" x14ac:dyDescent="0.25">
      <c r="B259" s="28"/>
      <c r="C259" s="25"/>
      <c r="D259" s="25"/>
      <c r="E259" s="25"/>
      <c r="F259" s="25"/>
      <c r="G259" s="22"/>
      <c r="H259" s="22"/>
      <c r="I259" s="25"/>
      <c r="J259" s="4"/>
    </row>
    <row r="260" spans="2:10" ht="18" customHeight="1" x14ac:dyDescent="0.25">
      <c r="B260" s="28"/>
      <c r="C260" s="25"/>
      <c r="D260" s="25"/>
      <c r="E260" s="25"/>
      <c r="F260" s="25"/>
      <c r="G260" s="22"/>
      <c r="H260" s="22"/>
      <c r="I260" s="25"/>
      <c r="J260" s="4"/>
    </row>
    <row r="261" spans="2:10" ht="18" customHeight="1" x14ac:dyDescent="0.25">
      <c r="B261" s="28"/>
      <c r="C261" s="25"/>
      <c r="D261" s="25"/>
      <c r="E261" s="25"/>
      <c r="F261" s="25"/>
      <c r="G261" s="22"/>
      <c r="H261" s="22"/>
      <c r="I261" s="25"/>
      <c r="J261" s="4"/>
    </row>
    <row r="262" spans="2:10" ht="18" customHeight="1" x14ac:dyDescent="0.25">
      <c r="B262" s="28"/>
      <c r="C262" s="25"/>
      <c r="D262" s="25"/>
      <c r="E262" s="25"/>
      <c r="F262" s="25"/>
      <c r="G262" s="22"/>
      <c r="H262" s="22"/>
      <c r="I262" s="25"/>
      <c r="J262" s="4"/>
    </row>
    <row r="263" spans="2:10" ht="18" customHeight="1" x14ac:dyDescent="0.25">
      <c r="B263" s="28"/>
      <c r="C263" s="25"/>
      <c r="D263" s="25"/>
      <c r="E263" s="25"/>
      <c r="F263" s="25"/>
      <c r="G263" s="22"/>
      <c r="H263" s="22"/>
      <c r="I263" s="25"/>
      <c r="J263" s="4"/>
    </row>
    <row r="264" spans="2:10" ht="18" customHeight="1" x14ac:dyDescent="0.25">
      <c r="B264" s="28"/>
      <c r="C264" s="25"/>
      <c r="D264" s="25"/>
      <c r="E264" s="25"/>
      <c r="F264" s="25"/>
      <c r="G264" s="22"/>
      <c r="H264" s="22"/>
      <c r="I264" s="25"/>
      <c r="J264" s="4"/>
    </row>
    <row r="265" spans="2:10" ht="18" customHeight="1" x14ac:dyDescent="0.25">
      <c r="B265" s="28"/>
      <c r="C265" s="25"/>
      <c r="D265" s="25"/>
      <c r="E265" s="25"/>
      <c r="F265" s="25"/>
      <c r="G265" s="22"/>
      <c r="H265" s="22"/>
      <c r="I265" s="25"/>
      <c r="J265" s="4"/>
    </row>
    <row r="266" spans="2:10" ht="18" customHeight="1" x14ac:dyDescent="0.25">
      <c r="B266" s="28"/>
      <c r="C266" s="25"/>
      <c r="D266" s="25"/>
      <c r="E266" s="25"/>
      <c r="F266" s="25"/>
      <c r="G266" s="22"/>
      <c r="H266" s="22"/>
      <c r="I266" s="25"/>
      <c r="J266" s="4"/>
    </row>
    <row r="267" spans="2:10" ht="18" customHeight="1" x14ac:dyDescent="0.25">
      <c r="B267" s="28"/>
      <c r="C267" s="25"/>
      <c r="D267" s="25"/>
      <c r="E267" s="25"/>
      <c r="F267" s="25"/>
      <c r="G267" s="22"/>
      <c r="H267" s="22"/>
      <c r="I267" s="25"/>
      <c r="J267" s="4"/>
    </row>
    <row r="268" spans="2:10" ht="18" customHeight="1" x14ac:dyDescent="0.25">
      <c r="B268" s="28"/>
      <c r="C268" s="25"/>
      <c r="D268" s="25"/>
      <c r="E268" s="25"/>
      <c r="F268" s="25"/>
      <c r="G268" s="22"/>
      <c r="H268" s="22"/>
      <c r="I268" s="25"/>
      <c r="J268" s="4"/>
    </row>
    <row r="269" spans="2:10" ht="18" customHeight="1" x14ac:dyDescent="0.25">
      <c r="B269" s="28"/>
      <c r="C269" s="25"/>
      <c r="D269" s="25"/>
      <c r="E269" s="25"/>
      <c r="F269" s="25"/>
      <c r="G269" s="22"/>
      <c r="H269" s="22"/>
      <c r="I269" s="25"/>
      <c r="J269" s="4"/>
    </row>
    <row r="270" spans="2:10" ht="18" customHeight="1" x14ac:dyDescent="0.25">
      <c r="B270" s="28"/>
      <c r="C270" s="25"/>
      <c r="D270" s="25"/>
      <c r="E270" s="25"/>
      <c r="F270" s="25"/>
      <c r="G270" s="22"/>
      <c r="H270" s="22"/>
      <c r="I270" s="25"/>
      <c r="J270" s="4"/>
    </row>
    <row r="271" spans="2:10" ht="18" customHeight="1" x14ac:dyDescent="0.25">
      <c r="B271" s="28"/>
      <c r="C271" s="25"/>
      <c r="D271" s="25"/>
      <c r="E271" s="25"/>
      <c r="F271" s="25"/>
      <c r="G271" s="22"/>
      <c r="H271" s="22"/>
      <c r="I271" s="25"/>
      <c r="J271" s="4"/>
    </row>
    <row r="272" spans="2:10" ht="18" customHeight="1" x14ac:dyDescent="0.25">
      <c r="B272" s="28"/>
      <c r="C272" s="25"/>
      <c r="D272" s="25"/>
      <c r="E272" s="25"/>
      <c r="F272" s="25"/>
      <c r="G272" s="22"/>
      <c r="H272" s="22"/>
      <c r="I272" s="25"/>
      <c r="J272" s="4"/>
    </row>
    <row r="273" spans="2:10" ht="18" customHeight="1" x14ac:dyDescent="0.25">
      <c r="B273" s="28"/>
      <c r="C273" s="25"/>
      <c r="D273" s="25"/>
      <c r="E273" s="25"/>
      <c r="F273" s="25"/>
      <c r="G273" s="22"/>
      <c r="H273" s="22"/>
      <c r="I273" s="25"/>
      <c r="J273" s="4"/>
    </row>
    <row r="274" spans="2:10" ht="18" customHeight="1" x14ac:dyDescent="0.25">
      <c r="B274" s="28"/>
      <c r="C274" s="25"/>
      <c r="D274" s="25"/>
      <c r="E274" s="25"/>
      <c r="F274" s="25"/>
      <c r="G274" s="22"/>
      <c r="H274" s="22"/>
      <c r="I274" s="25"/>
      <c r="J274" s="4"/>
    </row>
    <row r="275" spans="2:10" ht="18" customHeight="1" x14ac:dyDescent="0.25">
      <c r="B275" s="28"/>
      <c r="C275" s="25"/>
      <c r="D275" s="25"/>
      <c r="E275" s="25"/>
      <c r="F275" s="25"/>
      <c r="G275" s="22"/>
      <c r="H275" s="22"/>
      <c r="I275" s="25"/>
      <c r="J275" s="4"/>
    </row>
    <row r="276" spans="2:10" ht="18" customHeight="1" x14ac:dyDescent="0.25">
      <c r="B276" s="28"/>
      <c r="C276" s="25"/>
      <c r="D276" s="25"/>
      <c r="E276" s="25"/>
      <c r="F276" s="25"/>
      <c r="G276" s="22"/>
      <c r="H276" s="22"/>
      <c r="I276" s="25"/>
      <c r="J276" s="4"/>
    </row>
    <row r="277" spans="2:10" ht="18" customHeight="1" x14ac:dyDescent="0.25">
      <c r="B277" s="28"/>
      <c r="C277" s="25"/>
      <c r="D277" s="25"/>
      <c r="E277" s="25"/>
      <c r="F277" s="25"/>
      <c r="G277" s="22"/>
      <c r="H277" s="22"/>
      <c r="I277" s="25"/>
      <c r="J277" s="4"/>
    </row>
    <row r="278" spans="2:10" ht="18" customHeight="1" x14ac:dyDescent="0.25">
      <c r="B278" s="28"/>
      <c r="C278" s="25"/>
      <c r="D278" s="25"/>
      <c r="E278" s="25"/>
      <c r="F278" s="25"/>
      <c r="G278" s="22"/>
      <c r="H278" s="22"/>
      <c r="I278" s="25"/>
      <c r="J278" s="4"/>
    </row>
    <row r="279" spans="2:10" ht="18" customHeight="1" x14ac:dyDescent="0.25">
      <c r="B279" s="28"/>
      <c r="C279" s="25"/>
      <c r="D279" s="25"/>
      <c r="E279" s="25"/>
      <c r="F279" s="25"/>
      <c r="G279" s="22"/>
      <c r="H279" s="22"/>
      <c r="I279" s="25"/>
      <c r="J279" s="4"/>
    </row>
    <row r="280" spans="2:10" ht="18" customHeight="1" x14ac:dyDescent="0.25">
      <c r="B280" s="28"/>
      <c r="C280" s="25"/>
      <c r="D280" s="25"/>
      <c r="E280" s="25"/>
      <c r="F280" s="25"/>
      <c r="G280" s="22"/>
      <c r="H280" s="22"/>
      <c r="I280" s="25"/>
      <c r="J280" s="4"/>
    </row>
    <row r="281" spans="2:10" ht="18" customHeight="1" x14ac:dyDescent="0.25">
      <c r="B281" s="28"/>
      <c r="C281" s="25"/>
      <c r="D281" s="25"/>
      <c r="E281" s="25"/>
      <c r="F281" s="25"/>
      <c r="G281" s="22"/>
      <c r="H281" s="22"/>
      <c r="I281" s="25"/>
      <c r="J281" s="4"/>
    </row>
    <row r="282" spans="2:10" ht="18" customHeight="1" x14ac:dyDescent="0.25">
      <c r="B282" s="28"/>
      <c r="C282" s="25"/>
      <c r="D282" s="25"/>
      <c r="E282" s="25"/>
      <c r="F282" s="25"/>
      <c r="G282" s="22"/>
      <c r="H282" s="22"/>
      <c r="I282" s="25"/>
      <c r="J282" s="4"/>
    </row>
    <row r="283" spans="2:10" ht="18" customHeight="1" x14ac:dyDescent="0.25">
      <c r="B283" s="28"/>
      <c r="C283" s="25"/>
      <c r="D283" s="25"/>
      <c r="E283" s="25"/>
      <c r="F283" s="25"/>
      <c r="G283" s="22"/>
      <c r="H283" s="22"/>
      <c r="I283" s="25"/>
      <c r="J283" s="4"/>
    </row>
    <row r="284" spans="2:10" ht="18" customHeight="1" x14ac:dyDescent="0.25">
      <c r="B284" s="28"/>
      <c r="C284" s="25"/>
      <c r="D284" s="25"/>
      <c r="E284" s="25"/>
      <c r="F284" s="25"/>
      <c r="G284" s="22"/>
      <c r="H284" s="22"/>
      <c r="I284" s="25"/>
      <c r="J284" s="4"/>
    </row>
    <row r="285" spans="2:10" ht="18" customHeight="1" x14ac:dyDescent="0.25">
      <c r="B285" s="28"/>
      <c r="C285" s="25"/>
      <c r="D285" s="25"/>
      <c r="E285" s="25"/>
      <c r="F285" s="25"/>
      <c r="G285" s="22"/>
      <c r="H285" s="22"/>
      <c r="I285" s="25"/>
      <c r="J285" s="4"/>
    </row>
    <row r="286" spans="2:10" ht="18" customHeight="1" x14ac:dyDescent="0.25">
      <c r="B286" s="28"/>
      <c r="C286" s="25"/>
      <c r="D286" s="25"/>
      <c r="E286" s="25"/>
      <c r="F286" s="25"/>
      <c r="G286" s="22"/>
      <c r="H286" s="22"/>
      <c r="I286" s="25"/>
      <c r="J286" s="4"/>
    </row>
    <row r="287" spans="2:10" ht="18" customHeight="1" x14ac:dyDescent="0.25">
      <c r="B287" s="28"/>
      <c r="C287" s="25"/>
      <c r="D287" s="25"/>
      <c r="E287" s="25"/>
      <c r="F287" s="25"/>
      <c r="G287" s="22"/>
      <c r="H287" s="22"/>
      <c r="I287" s="25"/>
      <c r="J287" s="4"/>
    </row>
    <row r="288" spans="2:10" ht="18" customHeight="1" x14ac:dyDescent="0.25">
      <c r="B288" s="28"/>
      <c r="C288" s="25"/>
      <c r="D288" s="25"/>
      <c r="E288" s="25"/>
      <c r="F288" s="25"/>
      <c r="G288" s="22"/>
      <c r="H288" s="22"/>
      <c r="I288" s="25"/>
      <c r="J288" s="4"/>
    </row>
    <row r="289" spans="2:10" ht="18" customHeight="1" x14ac:dyDescent="0.25">
      <c r="B289" s="28"/>
      <c r="C289" s="25"/>
      <c r="D289" s="25"/>
      <c r="E289" s="25"/>
      <c r="F289" s="25"/>
      <c r="G289" s="22"/>
      <c r="H289" s="22"/>
      <c r="I289" s="25"/>
      <c r="J289" s="4"/>
    </row>
    <row r="290" spans="2:10" ht="18" customHeight="1" x14ac:dyDescent="0.25">
      <c r="B290" s="28"/>
      <c r="C290" s="25"/>
      <c r="D290" s="25"/>
      <c r="E290" s="25"/>
      <c r="F290" s="25"/>
      <c r="G290" s="22"/>
      <c r="H290" s="22"/>
      <c r="I290" s="25"/>
      <c r="J290" s="4"/>
    </row>
    <row r="291" spans="2:10" ht="18" customHeight="1" x14ac:dyDescent="0.25">
      <c r="B291" s="28"/>
      <c r="C291" s="25"/>
      <c r="D291" s="25"/>
      <c r="E291" s="25"/>
      <c r="F291" s="25"/>
      <c r="G291" s="22"/>
      <c r="H291" s="22"/>
      <c r="I291" s="25"/>
      <c r="J291" s="4"/>
    </row>
    <row r="292" spans="2:10" ht="18" customHeight="1" x14ac:dyDescent="0.25">
      <c r="B292" s="28"/>
      <c r="C292" s="25"/>
      <c r="D292" s="25"/>
      <c r="E292" s="25"/>
      <c r="F292" s="25"/>
      <c r="G292" s="22"/>
      <c r="H292" s="22"/>
      <c r="I292" s="25"/>
      <c r="J292" s="4"/>
    </row>
    <row r="293" spans="2:10" ht="18" customHeight="1" x14ac:dyDescent="0.25">
      <c r="B293" s="28"/>
      <c r="C293" s="25"/>
      <c r="D293" s="25"/>
      <c r="E293" s="25"/>
      <c r="F293" s="25"/>
      <c r="G293" s="22"/>
      <c r="H293" s="22"/>
      <c r="I293" s="25"/>
      <c r="J293" s="4"/>
    </row>
    <row r="294" spans="2:10" ht="18" customHeight="1" x14ac:dyDescent="0.25">
      <c r="B294" s="28"/>
      <c r="C294" s="25"/>
      <c r="D294" s="25"/>
      <c r="E294" s="25"/>
      <c r="F294" s="25"/>
      <c r="G294" s="22"/>
      <c r="H294" s="22"/>
      <c r="I294" s="25"/>
      <c r="J294" s="4"/>
    </row>
    <row r="295" spans="2:10" ht="18" customHeight="1" x14ac:dyDescent="0.25">
      <c r="B295" s="28"/>
      <c r="C295" s="25"/>
      <c r="D295" s="25"/>
      <c r="E295" s="25"/>
      <c r="F295" s="25"/>
      <c r="G295" s="22"/>
      <c r="H295" s="22"/>
      <c r="I295" s="25"/>
      <c r="J295" s="4"/>
    </row>
    <row r="296" spans="2:10" ht="18" customHeight="1" x14ac:dyDescent="0.25">
      <c r="B296" s="28"/>
      <c r="C296" s="25"/>
      <c r="D296" s="25"/>
      <c r="E296" s="25"/>
      <c r="F296" s="25"/>
      <c r="G296" s="22"/>
      <c r="H296" s="22"/>
      <c r="I296" s="25"/>
      <c r="J296" s="4"/>
    </row>
    <row r="297" spans="2:10" ht="18" customHeight="1" x14ac:dyDescent="0.25">
      <c r="B297" s="28"/>
      <c r="C297" s="25"/>
      <c r="D297" s="25"/>
      <c r="E297" s="25"/>
      <c r="F297" s="25"/>
      <c r="G297" s="22"/>
      <c r="H297" s="22"/>
      <c r="I297" s="25"/>
      <c r="J297" s="4"/>
    </row>
    <row r="298" spans="2:10" ht="18" customHeight="1" x14ac:dyDescent="0.25">
      <c r="B298" s="28"/>
      <c r="C298" s="25"/>
      <c r="D298" s="25"/>
      <c r="E298" s="25"/>
      <c r="F298" s="25"/>
      <c r="G298" s="22"/>
      <c r="H298" s="22"/>
      <c r="I298" s="25"/>
      <c r="J298" s="4"/>
    </row>
    <row r="299" spans="2:10" ht="18" customHeight="1" x14ac:dyDescent="0.25">
      <c r="B299" s="28"/>
      <c r="C299" s="25"/>
      <c r="D299" s="25"/>
      <c r="E299" s="25"/>
      <c r="F299" s="25"/>
      <c r="G299" s="22"/>
      <c r="H299" s="22"/>
      <c r="I299" s="25"/>
      <c r="J299" s="4"/>
    </row>
    <row r="300" spans="2:10" ht="18" customHeight="1" x14ac:dyDescent="0.25">
      <c r="B300" s="28"/>
      <c r="C300" s="25"/>
      <c r="D300" s="25"/>
      <c r="E300" s="25"/>
      <c r="F300" s="25"/>
      <c r="G300" s="22"/>
      <c r="H300" s="22"/>
      <c r="I300" s="25"/>
      <c r="J300" s="4"/>
    </row>
    <row r="301" spans="2:10" ht="18" customHeight="1" x14ac:dyDescent="0.25">
      <c r="B301" s="28"/>
      <c r="C301" s="25"/>
      <c r="D301" s="25"/>
      <c r="E301" s="25"/>
      <c r="F301" s="25"/>
      <c r="G301" s="22"/>
      <c r="H301" s="22"/>
      <c r="I301" s="25"/>
      <c r="J301" s="4"/>
    </row>
    <row r="302" spans="2:10" ht="18" customHeight="1" x14ac:dyDescent="0.25">
      <c r="B302" s="28"/>
      <c r="C302" s="25"/>
      <c r="D302" s="25"/>
      <c r="E302" s="25"/>
      <c r="F302" s="25"/>
      <c r="G302" s="22"/>
      <c r="H302" s="22"/>
      <c r="I302" s="25"/>
      <c r="J302" s="4"/>
    </row>
    <row r="303" spans="2:10" ht="18" customHeight="1" x14ac:dyDescent="0.25">
      <c r="B303" s="28"/>
      <c r="C303" s="25"/>
      <c r="D303" s="25"/>
      <c r="E303" s="25"/>
      <c r="F303" s="25"/>
      <c r="G303" s="22"/>
      <c r="H303" s="22"/>
      <c r="I303" s="25"/>
      <c r="J303" s="4"/>
    </row>
    <row r="304" spans="2:10" ht="18" customHeight="1" x14ac:dyDescent="0.25">
      <c r="B304" s="28"/>
      <c r="C304" s="25"/>
      <c r="D304" s="25"/>
      <c r="E304" s="25"/>
      <c r="F304" s="25"/>
      <c r="G304" s="22"/>
      <c r="H304" s="22"/>
      <c r="I304" s="25"/>
      <c r="J304" s="4"/>
    </row>
    <row r="305" spans="2:10" ht="18" customHeight="1" x14ac:dyDescent="0.25">
      <c r="B305" s="28"/>
      <c r="C305" s="25"/>
      <c r="D305" s="25"/>
      <c r="E305" s="25"/>
      <c r="F305" s="25"/>
      <c r="G305" s="22"/>
      <c r="H305" s="22"/>
      <c r="I305" s="25"/>
      <c r="J305" s="4"/>
    </row>
    <row r="306" spans="2:10" ht="18" customHeight="1" x14ac:dyDescent="0.25">
      <c r="B306" s="28"/>
      <c r="C306" s="25"/>
      <c r="D306" s="25"/>
      <c r="E306" s="25"/>
      <c r="F306" s="25"/>
      <c r="G306" s="22"/>
      <c r="H306" s="22"/>
      <c r="I306" s="25"/>
      <c r="J306" s="4"/>
    </row>
    <row r="307" spans="2:10" ht="18" customHeight="1" x14ac:dyDescent="0.25">
      <c r="B307" s="28"/>
      <c r="C307" s="25"/>
      <c r="D307" s="25"/>
      <c r="E307" s="25"/>
      <c r="F307" s="25"/>
      <c r="G307" s="22"/>
      <c r="H307" s="22"/>
      <c r="I307" s="25"/>
      <c r="J307" s="4"/>
    </row>
    <row r="308" spans="2:10" ht="18" customHeight="1" x14ac:dyDescent="0.25">
      <c r="B308" s="28"/>
      <c r="C308" s="25"/>
      <c r="D308" s="25"/>
      <c r="E308" s="25"/>
      <c r="F308" s="25"/>
      <c r="G308" s="22"/>
      <c r="H308" s="22"/>
      <c r="I308" s="25"/>
      <c r="J308" s="4"/>
    </row>
    <row r="309" spans="2:10" ht="18" customHeight="1" x14ac:dyDescent="0.25">
      <c r="B309" s="28"/>
      <c r="C309" s="25"/>
      <c r="D309" s="25"/>
      <c r="E309" s="25"/>
      <c r="F309" s="25"/>
      <c r="G309" s="22"/>
      <c r="H309" s="22"/>
      <c r="I309" s="25"/>
      <c r="J309" s="4"/>
    </row>
    <row r="310" spans="2:10" ht="18" customHeight="1" x14ac:dyDescent="0.25">
      <c r="B310" s="28"/>
      <c r="C310" s="25"/>
      <c r="D310" s="25"/>
      <c r="E310" s="25"/>
      <c r="F310" s="25"/>
      <c r="G310" s="22"/>
      <c r="H310" s="22"/>
      <c r="I310" s="25"/>
      <c r="J310" s="4"/>
    </row>
    <row r="311" spans="2:10" ht="18" customHeight="1" x14ac:dyDescent="0.25">
      <c r="B311" s="28"/>
      <c r="C311" s="25"/>
      <c r="D311" s="25"/>
      <c r="E311" s="25"/>
      <c r="F311" s="25"/>
      <c r="G311" s="22"/>
      <c r="H311" s="22"/>
      <c r="I311" s="25"/>
      <c r="J311" s="4"/>
    </row>
    <row r="312" spans="2:10" ht="18" customHeight="1" x14ac:dyDescent="0.25">
      <c r="B312" s="28"/>
      <c r="C312" s="25"/>
      <c r="D312" s="25"/>
      <c r="E312" s="25"/>
      <c r="F312" s="25"/>
      <c r="G312" s="22"/>
      <c r="H312" s="22"/>
      <c r="I312" s="25"/>
      <c r="J312" s="4"/>
    </row>
    <row r="313" spans="2:10" ht="18" customHeight="1" x14ac:dyDescent="0.25">
      <c r="B313" s="28"/>
      <c r="C313" s="25"/>
      <c r="D313" s="25"/>
      <c r="E313" s="25"/>
      <c r="F313" s="25"/>
      <c r="G313" s="22"/>
      <c r="H313" s="22"/>
      <c r="I313" s="25"/>
      <c r="J313" s="4"/>
    </row>
    <row r="314" spans="2:10" ht="18" customHeight="1" x14ac:dyDescent="0.25">
      <c r="B314" s="28"/>
      <c r="C314" s="25"/>
      <c r="D314" s="25"/>
      <c r="E314" s="25"/>
      <c r="F314" s="25"/>
      <c r="G314" s="22"/>
      <c r="H314" s="22"/>
      <c r="I314" s="25"/>
      <c r="J314" s="4"/>
    </row>
    <row r="315" spans="2:10" ht="18" customHeight="1" x14ac:dyDescent="0.25">
      <c r="B315" s="28"/>
      <c r="C315" s="25"/>
      <c r="D315" s="25"/>
      <c r="E315" s="25"/>
      <c r="F315" s="25"/>
      <c r="G315" s="22"/>
      <c r="H315" s="22"/>
      <c r="I315" s="25"/>
      <c r="J315" s="4"/>
    </row>
    <row r="316" spans="2:10" ht="18" customHeight="1" x14ac:dyDescent="0.25">
      <c r="B316" s="28"/>
      <c r="C316" s="25"/>
      <c r="D316" s="25"/>
      <c r="E316" s="25"/>
      <c r="F316" s="25"/>
      <c r="G316" s="22"/>
      <c r="H316" s="22"/>
      <c r="I316" s="25"/>
      <c r="J316" s="4"/>
    </row>
    <row r="317" spans="2:10" ht="18" customHeight="1" x14ac:dyDescent="0.25">
      <c r="B317" s="28"/>
      <c r="C317" s="25"/>
      <c r="D317" s="25"/>
      <c r="E317" s="25"/>
      <c r="F317" s="25"/>
      <c r="G317" s="22"/>
      <c r="H317" s="22"/>
      <c r="I317" s="25"/>
      <c r="J317" s="4"/>
    </row>
    <row r="318" spans="2:10" ht="18" customHeight="1" x14ac:dyDescent="0.25">
      <c r="B318" s="28"/>
      <c r="C318" s="25"/>
      <c r="D318" s="25"/>
      <c r="E318" s="25"/>
      <c r="F318" s="25"/>
      <c r="G318" s="22"/>
      <c r="H318" s="22"/>
      <c r="I318" s="25"/>
      <c r="J318" s="4"/>
    </row>
    <row r="319" spans="2:10" ht="18" customHeight="1" x14ac:dyDescent="0.25">
      <c r="B319" s="28"/>
      <c r="C319" s="25"/>
      <c r="D319" s="25"/>
      <c r="E319" s="25"/>
      <c r="F319" s="25"/>
      <c r="G319" s="22"/>
      <c r="H319" s="22"/>
      <c r="I319" s="25"/>
      <c r="J319" s="4"/>
    </row>
    <row r="320" spans="2:10" ht="18" customHeight="1" x14ac:dyDescent="0.25">
      <c r="B320" s="28"/>
      <c r="C320" s="25"/>
      <c r="D320" s="25"/>
      <c r="E320" s="25"/>
      <c r="F320" s="25"/>
      <c r="G320" s="22"/>
      <c r="H320" s="22"/>
      <c r="I320" s="25"/>
      <c r="J320" s="4"/>
    </row>
    <row r="321" spans="2:10" ht="18" customHeight="1" x14ac:dyDescent="0.25">
      <c r="B321" s="28"/>
      <c r="C321" s="25"/>
      <c r="D321" s="25"/>
      <c r="E321" s="25"/>
      <c r="F321" s="25"/>
      <c r="G321" s="22"/>
      <c r="H321" s="22"/>
      <c r="I321" s="25"/>
      <c r="J321" s="4"/>
    </row>
    <row r="322" spans="2:10" ht="18" customHeight="1" x14ac:dyDescent="0.25">
      <c r="B322" s="28"/>
      <c r="C322" s="25"/>
      <c r="D322" s="25"/>
      <c r="E322" s="25"/>
      <c r="F322" s="25"/>
      <c r="G322" s="22"/>
      <c r="H322" s="22"/>
      <c r="I322" s="25"/>
      <c r="J322" s="4"/>
    </row>
    <row r="323" spans="2:10" ht="18" customHeight="1" x14ac:dyDescent="0.25">
      <c r="B323" s="28"/>
      <c r="C323" s="25"/>
      <c r="D323" s="25"/>
      <c r="E323" s="25"/>
      <c r="F323" s="25"/>
      <c r="G323" s="22"/>
      <c r="H323" s="22"/>
      <c r="I323" s="25"/>
      <c r="J323" s="4"/>
    </row>
    <row r="324" spans="2:10" ht="18" customHeight="1" x14ac:dyDescent="0.25">
      <c r="B324" s="28"/>
      <c r="C324" s="25"/>
      <c r="D324" s="25"/>
      <c r="E324" s="25"/>
      <c r="F324" s="25"/>
      <c r="G324" s="22"/>
      <c r="H324" s="22"/>
      <c r="I324" s="25"/>
      <c r="J324" s="4"/>
    </row>
    <row r="325" spans="2:10" ht="18" customHeight="1" x14ac:dyDescent="0.25">
      <c r="B325" s="28"/>
      <c r="C325" s="25"/>
      <c r="D325" s="25"/>
      <c r="E325" s="25"/>
      <c r="F325" s="25"/>
      <c r="G325" s="22"/>
      <c r="H325" s="22"/>
      <c r="I325" s="25"/>
      <c r="J325" s="4"/>
    </row>
    <row r="326" spans="2:10" ht="18" customHeight="1" x14ac:dyDescent="0.25">
      <c r="B326" s="28"/>
      <c r="C326" s="25"/>
      <c r="D326" s="25"/>
      <c r="E326" s="25"/>
      <c r="F326" s="25"/>
      <c r="G326" s="22"/>
      <c r="H326" s="22"/>
      <c r="I326" s="25"/>
      <c r="J326" s="4"/>
    </row>
    <row r="327" spans="2:10" ht="18" customHeight="1" x14ac:dyDescent="0.25">
      <c r="B327" s="28"/>
      <c r="C327" s="25"/>
      <c r="D327" s="25"/>
      <c r="E327" s="25"/>
      <c r="F327" s="25"/>
      <c r="G327" s="22"/>
      <c r="H327" s="22"/>
      <c r="I327" s="25"/>
      <c r="J327" s="4"/>
    </row>
    <row r="328" spans="2:10" ht="18" customHeight="1" x14ac:dyDescent="0.25">
      <c r="B328" s="28"/>
      <c r="C328" s="25"/>
      <c r="D328" s="25"/>
      <c r="E328" s="25"/>
      <c r="F328" s="25"/>
      <c r="G328" s="22"/>
      <c r="H328" s="22"/>
      <c r="I328" s="25"/>
      <c r="J328" s="4"/>
    </row>
    <row r="329" spans="2:10" ht="18" customHeight="1" x14ac:dyDescent="0.25">
      <c r="B329" s="28"/>
      <c r="C329" s="25"/>
      <c r="D329" s="25"/>
      <c r="E329" s="25"/>
      <c r="F329" s="25"/>
      <c r="G329" s="22"/>
      <c r="H329" s="22"/>
      <c r="I329" s="25"/>
      <c r="J329" s="4"/>
    </row>
    <row r="330" spans="2:10" ht="18" customHeight="1" x14ac:dyDescent="0.25">
      <c r="B330" s="28"/>
      <c r="C330" s="25"/>
      <c r="D330" s="25"/>
      <c r="E330" s="25"/>
      <c r="F330" s="25"/>
      <c r="G330" s="22"/>
      <c r="H330" s="22"/>
      <c r="I330" s="25"/>
      <c r="J330" s="4"/>
    </row>
    <row r="331" spans="2:10" ht="18" customHeight="1" x14ac:dyDescent="0.25">
      <c r="B331" s="28"/>
      <c r="C331" s="25"/>
      <c r="D331" s="25"/>
      <c r="E331" s="25"/>
      <c r="F331" s="25"/>
      <c r="G331" s="22"/>
      <c r="H331" s="22"/>
      <c r="I331" s="25"/>
      <c r="J331" s="4"/>
    </row>
    <row r="332" spans="2:10" ht="18" customHeight="1" x14ac:dyDescent="0.25">
      <c r="B332" s="28"/>
      <c r="C332" s="25"/>
      <c r="D332" s="25"/>
      <c r="E332" s="25"/>
      <c r="F332" s="25"/>
      <c r="G332" s="22"/>
      <c r="H332" s="22"/>
      <c r="I332" s="25"/>
      <c r="J332" s="4"/>
    </row>
    <row r="333" spans="2:10" ht="18" customHeight="1" x14ac:dyDescent="0.25">
      <c r="B333" s="28"/>
      <c r="C333" s="25"/>
      <c r="D333" s="25"/>
      <c r="E333" s="25"/>
      <c r="F333" s="25"/>
      <c r="G333" s="22"/>
      <c r="H333" s="22"/>
      <c r="I333" s="25"/>
      <c r="J333" s="4"/>
    </row>
    <row r="334" spans="2:10" ht="18" customHeight="1" x14ac:dyDescent="0.25">
      <c r="B334" s="28"/>
      <c r="C334" s="25"/>
      <c r="D334" s="25"/>
      <c r="E334" s="25"/>
      <c r="F334" s="25"/>
      <c r="G334" s="22"/>
      <c r="H334" s="22"/>
      <c r="I334" s="25"/>
      <c r="J334" s="4"/>
    </row>
    <row r="335" spans="2:10" ht="18" customHeight="1" x14ac:dyDescent="0.25">
      <c r="B335" s="28"/>
      <c r="C335" s="25"/>
      <c r="D335" s="25"/>
      <c r="E335" s="25"/>
      <c r="F335" s="25"/>
      <c r="G335" s="22"/>
      <c r="H335" s="22"/>
      <c r="I335" s="25"/>
      <c r="J335" s="4"/>
    </row>
    <row r="336" spans="2:10" ht="18" customHeight="1" x14ac:dyDescent="0.25">
      <c r="B336" s="28"/>
      <c r="C336" s="25"/>
      <c r="D336" s="25"/>
      <c r="E336" s="25"/>
      <c r="F336" s="25"/>
      <c r="G336" s="22"/>
      <c r="H336" s="22"/>
      <c r="I336" s="25"/>
      <c r="J336" s="4"/>
    </row>
    <row r="337" spans="2:10" ht="18" customHeight="1" x14ac:dyDescent="0.25">
      <c r="B337" s="28"/>
      <c r="C337" s="25"/>
      <c r="D337" s="25"/>
      <c r="E337" s="25"/>
      <c r="F337" s="25"/>
      <c r="G337" s="22"/>
      <c r="H337" s="22"/>
      <c r="I337" s="25"/>
      <c r="J337" s="4"/>
    </row>
    <row r="338" spans="2:10" ht="18" customHeight="1" x14ac:dyDescent="0.25">
      <c r="B338" s="28"/>
      <c r="C338" s="25"/>
      <c r="D338" s="25"/>
      <c r="E338" s="25"/>
      <c r="F338" s="25"/>
      <c r="G338" s="22"/>
      <c r="H338" s="22"/>
      <c r="I338" s="25"/>
      <c r="J338" s="4"/>
    </row>
    <row r="339" spans="2:10" ht="18" customHeight="1" x14ac:dyDescent="0.25">
      <c r="B339" s="28"/>
      <c r="C339" s="25"/>
      <c r="D339" s="25"/>
      <c r="E339" s="25"/>
      <c r="F339" s="25"/>
      <c r="G339" s="22"/>
      <c r="H339" s="22"/>
      <c r="I339" s="25"/>
      <c r="J339" s="4"/>
    </row>
    <row r="340" spans="2:10" ht="18" customHeight="1" x14ac:dyDescent="0.25">
      <c r="B340" s="28"/>
      <c r="C340" s="25"/>
      <c r="D340" s="25"/>
      <c r="E340" s="25"/>
      <c r="F340" s="25"/>
      <c r="G340" s="22"/>
      <c r="H340" s="22"/>
      <c r="I340" s="25"/>
      <c r="J340" s="4"/>
    </row>
    <row r="341" spans="2:10" ht="18" customHeight="1" x14ac:dyDescent="0.25">
      <c r="B341" s="28"/>
      <c r="C341" s="25"/>
      <c r="D341" s="25"/>
      <c r="E341" s="25"/>
      <c r="F341" s="25"/>
      <c r="G341" s="22"/>
      <c r="H341" s="22"/>
      <c r="I341" s="25"/>
      <c r="J341" s="4"/>
    </row>
    <row r="342" spans="2:10" ht="18" customHeight="1" x14ac:dyDescent="0.25">
      <c r="B342" s="28"/>
      <c r="C342" s="25"/>
      <c r="D342" s="25"/>
      <c r="E342" s="25"/>
      <c r="F342" s="25"/>
      <c r="G342" s="22"/>
      <c r="H342" s="22"/>
      <c r="I342" s="25"/>
      <c r="J342" s="4"/>
    </row>
    <row r="343" spans="2:10" ht="18" customHeight="1" x14ac:dyDescent="0.25">
      <c r="B343" s="28"/>
      <c r="C343" s="25"/>
      <c r="D343" s="25"/>
      <c r="E343" s="25"/>
      <c r="F343" s="25"/>
      <c r="G343" s="22"/>
      <c r="H343" s="22"/>
      <c r="I343" s="25"/>
      <c r="J343" s="4"/>
    </row>
    <row r="344" spans="2:10" ht="18" customHeight="1" x14ac:dyDescent="0.25">
      <c r="B344" s="28"/>
      <c r="C344" s="25"/>
      <c r="D344" s="25"/>
      <c r="E344" s="25"/>
      <c r="F344" s="25"/>
      <c r="G344" s="22"/>
      <c r="H344" s="22"/>
      <c r="I344" s="25"/>
      <c r="J344" s="4"/>
    </row>
    <row r="345" spans="2:10" ht="18" customHeight="1" x14ac:dyDescent="0.25">
      <c r="B345" s="28"/>
      <c r="C345" s="25"/>
      <c r="D345" s="25"/>
      <c r="E345" s="25"/>
      <c r="F345" s="25"/>
      <c r="G345" s="22"/>
      <c r="H345" s="22"/>
      <c r="I345" s="25"/>
      <c r="J345" s="4"/>
    </row>
    <row r="346" spans="2:10" ht="18" customHeight="1" x14ac:dyDescent="0.25">
      <c r="B346" s="28"/>
      <c r="C346" s="25"/>
      <c r="D346" s="25"/>
      <c r="E346" s="25"/>
      <c r="F346" s="25"/>
      <c r="G346" s="22"/>
      <c r="H346" s="22"/>
      <c r="I346" s="25"/>
      <c r="J346" s="4"/>
    </row>
    <row r="347" spans="2:10" ht="18" customHeight="1" x14ac:dyDescent="0.25">
      <c r="B347" s="28"/>
      <c r="C347" s="25"/>
      <c r="D347" s="25"/>
      <c r="E347" s="25"/>
      <c r="F347" s="25"/>
      <c r="G347" s="22"/>
      <c r="H347" s="22"/>
      <c r="I347" s="25"/>
      <c r="J347" s="4"/>
    </row>
    <row r="348" spans="2:10" ht="18" customHeight="1" x14ac:dyDescent="0.25">
      <c r="B348" s="28"/>
      <c r="C348" s="25"/>
      <c r="D348" s="25"/>
      <c r="E348" s="25"/>
      <c r="F348" s="25"/>
      <c r="G348" s="22"/>
      <c r="H348" s="22"/>
      <c r="I348" s="25"/>
      <c r="J348" s="4"/>
    </row>
    <row r="349" spans="2:10" ht="18" customHeight="1" x14ac:dyDescent="0.25">
      <c r="B349" s="28"/>
      <c r="C349" s="25"/>
      <c r="D349" s="25"/>
      <c r="E349" s="25"/>
      <c r="F349" s="25"/>
      <c r="G349" s="22"/>
      <c r="H349" s="22"/>
      <c r="I349" s="25"/>
      <c r="J349" s="4"/>
    </row>
    <row r="350" spans="2:10" ht="18" customHeight="1" x14ac:dyDescent="0.25">
      <c r="B350" s="28"/>
      <c r="C350" s="25"/>
      <c r="D350" s="25"/>
      <c r="E350" s="25"/>
      <c r="F350" s="25"/>
      <c r="G350" s="22"/>
      <c r="H350" s="22"/>
      <c r="I350" s="25"/>
      <c r="J350" s="4"/>
    </row>
    <row r="351" spans="2:10" ht="18" customHeight="1" x14ac:dyDescent="0.25">
      <c r="B351" s="28"/>
      <c r="C351" s="25"/>
      <c r="D351" s="25"/>
      <c r="E351" s="25"/>
      <c r="F351" s="25"/>
      <c r="G351" s="22"/>
      <c r="H351" s="22"/>
      <c r="I351" s="25"/>
      <c r="J351" s="4"/>
    </row>
    <row r="352" spans="2:10" ht="18" customHeight="1" x14ac:dyDescent="0.25">
      <c r="B352" s="28"/>
      <c r="C352" s="25"/>
      <c r="D352" s="25"/>
      <c r="E352" s="25"/>
      <c r="F352" s="25"/>
      <c r="G352" s="22"/>
      <c r="H352" s="22"/>
      <c r="I352" s="25"/>
      <c r="J352" s="4"/>
    </row>
    <row r="353" spans="2:10" ht="18" customHeight="1" x14ac:dyDescent="0.25">
      <c r="B353" s="28"/>
      <c r="C353" s="25"/>
      <c r="D353" s="25"/>
      <c r="E353" s="25"/>
      <c r="F353" s="25"/>
      <c r="G353" s="22"/>
      <c r="H353" s="22"/>
      <c r="I353" s="25"/>
      <c r="J353" s="4"/>
    </row>
    <row r="354" spans="2:10" ht="18" customHeight="1" x14ac:dyDescent="0.25">
      <c r="B354" s="28"/>
      <c r="C354" s="25"/>
      <c r="D354" s="25"/>
      <c r="E354" s="25"/>
      <c r="F354" s="25"/>
      <c r="G354" s="22"/>
      <c r="H354" s="22"/>
      <c r="I354" s="25"/>
      <c r="J354" s="4"/>
    </row>
    <row r="355" spans="2:10" ht="18" customHeight="1" x14ac:dyDescent="0.25">
      <c r="B355" s="28"/>
      <c r="C355" s="25"/>
      <c r="D355" s="25"/>
      <c r="E355" s="25"/>
      <c r="F355" s="25"/>
      <c r="G355" s="22"/>
      <c r="H355" s="22"/>
      <c r="I355" s="25"/>
      <c r="J355" s="4"/>
    </row>
    <row r="356" spans="2:10" ht="18" customHeight="1" x14ac:dyDescent="0.25">
      <c r="B356" s="28"/>
      <c r="C356" s="25"/>
      <c r="D356" s="25"/>
      <c r="E356" s="25"/>
      <c r="F356" s="25"/>
      <c r="G356" s="22"/>
      <c r="H356" s="22"/>
      <c r="I356" s="25"/>
      <c r="J356" s="4"/>
    </row>
    <row r="357" spans="2:10" ht="18" customHeight="1" x14ac:dyDescent="0.25">
      <c r="B357" s="28"/>
      <c r="C357" s="25"/>
      <c r="D357" s="25"/>
      <c r="E357" s="25"/>
      <c r="F357" s="25"/>
      <c r="G357" s="22"/>
      <c r="H357" s="22"/>
      <c r="I357" s="25"/>
      <c r="J357" s="4"/>
    </row>
    <row r="358" spans="2:10" ht="18" customHeight="1" x14ac:dyDescent="0.25">
      <c r="B358" s="28"/>
      <c r="C358" s="25"/>
      <c r="D358" s="25"/>
      <c r="E358" s="25"/>
      <c r="F358" s="25"/>
      <c r="G358" s="22"/>
      <c r="H358" s="22"/>
      <c r="I358" s="25"/>
      <c r="J358" s="4"/>
    </row>
    <row r="359" spans="2:10" ht="18" customHeight="1" x14ac:dyDescent="0.25">
      <c r="B359" s="28"/>
      <c r="C359" s="25"/>
      <c r="D359" s="25"/>
      <c r="E359" s="25"/>
      <c r="F359" s="25"/>
      <c r="G359" s="22"/>
      <c r="H359" s="22"/>
      <c r="I359" s="25"/>
      <c r="J359" s="4"/>
    </row>
    <row r="360" spans="2:10" ht="18" customHeight="1" x14ac:dyDescent="0.25">
      <c r="B360" s="28"/>
      <c r="C360" s="25"/>
      <c r="D360" s="25"/>
      <c r="E360" s="25"/>
      <c r="F360" s="25"/>
      <c r="G360" s="22"/>
      <c r="H360" s="22"/>
      <c r="I360" s="25"/>
      <c r="J360" s="4"/>
    </row>
    <row r="361" spans="2:10" ht="18" customHeight="1" x14ac:dyDescent="0.25">
      <c r="B361" s="28"/>
      <c r="C361" s="25"/>
      <c r="D361" s="25"/>
      <c r="E361" s="25"/>
      <c r="F361" s="25"/>
      <c r="G361" s="22"/>
      <c r="H361" s="22"/>
      <c r="I361" s="25"/>
      <c r="J361" s="4"/>
    </row>
    <row r="362" spans="2:10" ht="18" customHeight="1" x14ac:dyDescent="0.25">
      <c r="B362" s="28"/>
      <c r="C362" s="25"/>
      <c r="D362" s="25"/>
      <c r="E362" s="25"/>
      <c r="F362" s="25"/>
      <c r="G362" s="22"/>
      <c r="H362" s="22"/>
      <c r="I362" s="25"/>
      <c r="J362" s="4"/>
    </row>
    <row r="363" spans="2:10" ht="18" customHeight="1" x14ac:dyDescent="0.25">
      <c r="B363" s="28"/>
      <c r="C363" s="25"/>
      <c r="D363" s="25"/>
      <c r="E363" s="25"/>
      <c r="F363" s="25"/>
      <c r="G363" s="22"/>
      <c r="H363" s="22"/>
      <c r="I363" s="25"/>
      <c r="J363" s="4"/>
    </row>
    <row r="364" spans="2:10" ht="18" customHeight="1" x14ac:dyDescent="0.25">
      <c r="B364" s="28"/>
      <c r="C364" s="25"/>
      <c r="D364" s="25"/>
      <c r="E364" s="25"/>
      <c r="F364" s="25"/>
      <c r="G364" s="22"/>
      <c r="H364" s="22"/>
      <c r="I364" s="25"/>
      <c r="J364" s="4"/>
    </row>
    <row r="365" spans="2:10" ht="18" customHeight="1" x14ac:dyDescent="0.25">
      <c r="B365" s="28"/>
      <c r="C365" s="25"/>
      <c r="D365" s="25"/>
      <c r="E365" s="25"/>
      <c r="F365" s="25"/>
      <c r="G365" s="22"/>
      <c r="H365" s="22"/>
      <c r="I365" s="25"/>
      <c r="J365" s="4"/>
    </row>
    <row r="366" spans="2:10" ht="18" customHeight="1" x14ac:dyDescent="0.25">
      <c r="B366" s="28"/>
      <c r="C366" s="25"/>
      <c r="D366" s="25"/>
      <c r="E366" s="25"/>
      <c r="F366" s="25"/>
      <c r="G366" s="22"/>
      <c r="H366" s="22"/>
      <c r="I366" s="25"/>
      <c r="J366" s="4"/>
    </row>
    <row r="367" spans="2:10" ht="18" customHeight="1" x14ac:dyDescent="0.25">
      <c r="B367" s="28"/>
      <c r="C367" s="25"/>
      <c r="D367" s="25"/>
      <c r="E367" s="25"/>
      <c r="F367" s="25"/>
      <c r="G367" s="22"/>
      <c r="H367" s="22"/>
      <c r="I367" s="25"/>
      <c r="J367" s="4"/>
    </row>
    <row r="368" spans="2:10" ht="18" customHeight="1" x14ac:dyDescent="0.25">
      <c r="B368" s="28"/>
      <c r="C368" s="25"/>
      <c r="D368" s="25"/>
      <c r="E368" s="25"/>
      <c r="F368" s="25"/>
      <c r="G368" s="22"/>
      <c r="H368" s="22"/>
      <c r="I368" s="25"/>
      <c r="J368" s="4"/>
    </row>
    <row r="369" spans="2:10" ht="18" customHeight="1" x14ac:dyDescent="0.25">
      <c r="B369" s="28"/>
      <c r="C369" s="25"/>
      <c r="D369" s="25"/>
      <c r="E369" s="25"/>
      <c r="F369" s="25"/>
      <c r="G369" s="22"/>
      <c r="H369" s="22"/>
      <c r="I369" s="25"/>
      <c r="J369" s="4"/>
    </row>
    <row r="370" spans="2:10" ht="18" customHeight="1" x14ac:dyDescent="0.25">
      <c r="B370" s="28"/>
      <c r="C370" s="25"/>
      <c r="D370" s="25"/>
      <c r="E370" s="25"/>
      <c r="F370" s="25"/>
      <c r="G370" s="22"/>
      <c r="H370" s="22"/>
      <c r="I370" s="25"/>
      <c r="J370" s="4"/>
    </row>
    <row r="371" spans="2:10" ht="18" customHeight="1" x14ac:dyDescent="0.25">
      <c r="B371" s="28"/>
      <c r="C371" s="25"/>
      <c r="D371" s="25"/>
      <c r="E371" s="25"/>
      <c r="F371" s="25"/>
      <c r="G371" s="22"/>
      <c r="H371" s="22"/>
      <c r="I371" s="25"/>
      <c r="J371" s="4"/>
    </row>
    <row r="372" spans="2:10" ht="18" customHeight="1" x14ac:dyDescent="0.25">
      <c r="B372" s="28"/>
      <c r="C372" s="25"/>
      <c r="D372" s="25"/>
      <c r="E372" s="25"/>
      <c r="F372" s="25"/>
      <c r="G372" s="22"/>
      <c r="H372" s="22"/>
      <c r="I372" s="25"/>
      <c r="J372" s="4"/>
    </row>
    <row r="373" spans="2:10" ht="18" customHeight="1" x14ac:dyDescent="0.25">
      <c r="B373" s="28"/>
      <c r="C373" s="25"/>
      <c r="D373" s="25"/>
      <c r="E373" s="25"/>
      <c r="F373" s="25"/>
      <c r="G373" s="22"/>
      <c r="H373" s="22"/>
      <c r="I373" s="25"/>
      <c r="J373" s="4"/>
    </row>
    <row r="374" spans="2:10" ht="18" customHeight="1" x14ac:dyDescent="0.25">
      <c r="B374" s="28"/>
      <c r="C374" s="25"/>
      <c r="D374" s="25"/>
      <c r="E374" s="25"/>
      <c r="F374" s="25"/>
      <c r="G374" s="22"/>
      <c r="H374" s="22"/>
      <c r="I374" s="25"/>
      <c r="J374" s="4"/>
    </row>
    <row r="375" spans="2:10" ht="18" customHeight="1" x14ac:dyDescent="0.25">
      <c r="B375" s="28"/>
      <c r="C375" s="25"/>
      <c r="D375" s="25"/>
      <c r="E375" s="25"/>
      <c r="F375" s="25"/>
      <c r="G375" s="22"/>
      <c r="H375" s="22"/>
      <c r="I375" s="25"/>
      <c r="J375" s="4"/>
    </row>
    <row r="376" spans="2:10" ht="18" customHeight="1" x14ac:dyDescent="0.25">
      <c r="B376" s="28"/>
      <c r="C376" s="25"/>
      <c r="D376" s="25"/>
      <c r="E376" s="25"/>
      <c r="F376" s="25"/>
      <c r="G376" s="22"/>
      <c r="H376" s="22"/>
      <c r="I376" s="25"/>
      <c r="J376" s="4"/>
    </row>
    <row r="377" spans="2:10" ht="18" customHeight="1" x14ac:dyDescent="0.25">
      <c r="B377" s="28"/>
      <c r="C377" s="25"/>
      <c r="D377" s="25"/>
      <c r="E377" s="25"/>
      <c r="F377" s="25"/>
      <c r="G377" s="22"/>
      <c r="H377" s="22"/>
      <c r="I377" s="25"/>
      <c r="J377" s="4"/>
    </row>
    <row r="378" spans="2:10" ht="18" customHeight="1" x14ac:dyDescent="0.25">
      <c r="B378" s="28"/>
      <c r="C378" s="25"/>
      <c r="D378" s="25"/>
      <c r="E378" s="25"/>
      <c r="F378" s="25"/>
      <c r="G378" s="22"/>
      <c r="H378" s="22"/>
      <c r="I378" s="25"/>
      <c r="J378" s="4"/>
    </row>
    <row r="379" spans="2:10" ht="18" customHeight="1" x14ac:dyDescent="0.25">
      <c r="B379" s="28"/>
      <c r="C379" s="25"/>
      <c r="D379" s="25"/>
      <c r="E379" s="25"/>
      <c r="F379" s="25"/>
      <c r="G379" s="22"/>
      <c r="H379" s="22"/>
      <c r="I379" s="25"/>
      <c r="J379" s="4"/>
    </row>
    <row r="380" spans="2:10" ht="18" customHeight="1" x14ac:dyDescent="0.25">
      <c r="B380" s="28"/>
      <c r="C380" s="25"/>
      <c r="D380" s="25"/>
      <c r="E380" s="25"/>
      <c r="F380" s="25"/>
      <c r="G380" s="22"/>
      <c r="H380" s="22"/>
      <c r="I380" s="25"/>
      <c r="J380" s="4"/>
    </row>
    <row r="381" spans="2:10" ht="18" customHeight="1" x14ac:dyDescent="0.25">
      <c r="B381" s="28"/>
      <c r="C381" s="25"/>
      <c r="D381" s="25"/>
      <c r="E381" s="25"/>
      <c r="F381" s="25"/>
      <c r="G381" s="22"/>
      <c r="H381" s="22"/>
      <c r="I381" s="25"/>
      <c r="J381" s="4"/>
    </row>
    <row r="382" spans="2:10" ht="18" customHeight="1" x14ac:dyDescent="0.25">
      <c r="B382" s="28"/>
      <c r="C382" s="25"/>
      <c r="D382" s="25"/>
      <c r="E382" s="25"/>
      <c r="F382" s="25"/>
      <c r="G382" s="22"/>
      <c r="H382" s="22"/>
      <c r="I382" s="25"/>
      <c r="J382" s="4"/>
    </row>
    <row r="383" spans="2:10" ht="18" customHeight="1" x14ac:dyDescent="0.25">
      <c r="B383" s="28"/>
      <c r="C383" s="25"/>
      <c r="D383" s="25"/>
      <c r="E383" s="25"/>
      <c r="F383" s="25"/>
      <c r="G383" s="22"/>
      <c r="H383" s="22"/>
      <c r="I383" s="25"/>
      <c r="J383" s="4"/>
    </row>
    <row r="384" spans="2:10" ht="18" customHeight="1" x14ac:dyDescent="0.25">
      <c r="B384" s="28"/>
      <c r="C384" s="25"/>
      <c r="D384" s="25"/>
      <c r="E384" s="25"/>
      <c r="F384" s="25"/>
      <c r="G384" s="22"/>
      <c r="H384" s="22"/>
      <c r="I384" s="25"/>
      <c r="J384" s="4"/>
    </row>
    <row r="385" spans="2:10" ht="18" customHeight="1" x14ac:dyDescent="0.25">
      <c r="B385" s="28"/>
      <c r="C385" s="25"/>
      <c r="D385" s="25"/>
      <c r="E385" s="25"/>
      <c r="F385" s="25"/>
      <c r="G385" s="22"/>
      <c r="H385" s="22"/>
      <c r="I385" s="25"/>
      <c r="J385" s="4"/>
    </row>
    <row r="386" spans="2:10" ht="18" customHeight="1" x14ac:dyDescent="0.25">
      <c r="B386" s="28"/>
      <c r="C386" s="25"/>
      <c r="D386" s="25"/>
      <c r="E386" s="25"/>
      <c r="F386" s="25"/>
      <c r="G386" s="22"/>
      <c r="H386" s="22"/>
      <c r="I386" s="25"/>
      <c r="J386" s="4"/>
    </row>
    <row r="387" spans="2:10" ht="18" customHeight="1" x14ac:dyDescent="0.25">
      <c r="B387" s="28"/>
      <c r="C387" s="25"/>
      <c r="D387" s="25"/>
      <c r="E387" s="25"/>
      <c r="F387" s="25"/>
      <c r="G387" s="22"/>
      <c r="H387" s="22"/>
      <c r="I387" s="25"/>
      <c r="J387" s="4"/>
    </row>
    <row r="388" spans="2:10" ht="18" customHeight="1" x14ac:dyDescent="0.25">
      <c r="B388" s="28"/>
      <c r="C388" s="25"/>
      <c r="D388" s="25"/>
      <c r="E388" s="25"/>
      <c r="F388" s="25"/>
      <c r="G388" s="22"/>
      <c r="H388" s="22"/>
      <c r="I388" s="25"/>
      <c r="J388" s="4"/>
    </row>
    <row r="389" spans="2:10" ht="18" customHeight="1" x14ac:dyDescent="0.25">
      <c r="B389" s="28"/>
      <c r="C389" s="25"/>
      <c r="D389" s="25"/>
      <c r="E389" s="25"/>
      <c r="F389" s="25"/>
      <c r="G389" s="22"/>
      <c r="H389" s="22"/>
      <c r="I389" s="25"/>
      <c r="J389" s="4"/>
    </row>
    <row r="390" spans="2:10" ht="18" customHeight="1" x14ac:dyDescent="0.25">
      <c r="B390" s="28"/>
      <c r="C390" s="25"/>
      <c r="D390" s="25"/>
      <c r="E390" s="25"/>
      <c r="F390" s="25"/>
      <c r="G390" s="22"/>
      <c r="H390" s="22"/>
      <c r="I390" s="25"/>
      <c r="J390" s="4"/>
    </row>
    <row r="391" spans="2:10" ht="18" customHeight="1" x14ac:dyDescent="0.25">
      <c r="B391" s="28"/>
      <c r="C391" s="25"/>
      <c r="D391" s="25"/>
      <c r="E391" s="25"/>
      <c r="F391" s="25"/>
      <c r="G391" s="22"/>
      <c r="H391" s="22"/>
      <c r="I391" s="25"/>
      <c r="J391" s="4"/>
    </row>
    <row r="392" spans="2:10" ht="18" customHeight="1" x14ac:dyDescent="0.25">
      <c r="B392" s="28"/>
      <c r="C392" s="25"/>
      <c r="D392" s="25"/>
      <c r="E392" s="25"/>
      <c r="F392" s="25"/>
      <c r="G392" s="22"/>
      <c r="H392" s="22"/>
      <c r="I392" s="25"/>
      <c r="J392" s="4"/>
    </row>
    <row r="393" spans="2:10" ht="18" customHeight="1" x14ac:dyDescent="0.25">
      <c r="B393" s="28"/>
      <c r="C393" s="25"/>
      <c r="D393" s="25"/>
      <c r="E393" s="25"/>
      <c r="F393" s="25"/>
      <c r="G393" s="22"/>
      <c r="H393" s="22"/>
      <c r="I393" s="25"/>
      <c r="J393" s="4"/>
    </row>
    <row r="394" spans="2:10" ht="18" customHeight="1" x14ac:dyDescent="0.25">
      <c r="B394" s="28"/>
      <c r="C394" s="25"/>
      <c r="D394" s="25"/>
      <c r="E394" s="25"/>
      <c r="F394" s="25"/>
      <c r="G394" s="22"/>
      <c r="H394" s="22"/>
      <c r="I394" s="25"/>
      <c r="J394" s="4"/>
    </row>
    <row r="395" spans="2:10" ht="18" customHeight="1" x14ac:dyDescent="0.25">
      <c r="B395" s="28"/>
      <c r="C395" s="25"/>
      <c r="D395" s="25"/>
      <c r="E395" s="25"/>
      <c r="F395" s="25"/>
      <c r="G395" s="22"/>
      <c r="H395" s="22"/>
      <c r="I395" s="25"/>
      <c r="J395" s="4"/>
    </row>
    <row r="396" spans="2:10" ht="18" customHeight="1" x14ac:dyDescent="0.25">
      <c r="B396" s="28"/>
      <c r="C396" s="25"/>
      <c r="D396" s="25"/>
      <c r="E396" s="25"/>
      <c r="F396" s="25"/>
      <c r="G396" s="22"/>
      <c r="H396" s="22"/>
      <c r="I396" s="25"/>
      <c r="J396" s="4"/>
    </row>
    <row r="397" spans="2:10" ht="18" customHeight="1" x14ac:dyDescent="0.25">
      <c r="B397" s="28"/>
      <c r="C397" s="25"/>
      <c r="D397" s="25"/>
      <c r="E397" s="25"/>
      <c r="F397" s="25"/>
      <c r="G397" s="22"/>
      <c r="H397" s="22"/>
      <c r="I397" s="25"/>
      <c r="J397" s="4"/>
    </row>
    <row r="398" spans="2:10" ht="18" customHeight="1" x14ac:dyDescent="0.25">
      <c r="B398" s="28"/>
      <c r="C398" s="25"/>
      <c r="D398" s="25"/>
      <c r="E398" s="25"/>
      <c r="F398" s="25"/>
      <c r="G398" s="22"/>
      <c r="H398" s="22"/>
      <c r="I398" s="25"/>
      <c r="J398" s="4"/>
    </row>
    <row r="399" spans="2:10" ht="18" customHeight="1" x14ac:dyDescent="0.25">
      <c r="B399" s="28"/>
      <c r="C399" s="25"/>
      <c r="D399" s="25"/>
      <c r="E399" s="25"/>
      <c r="F399" s="25"/>
      <c r="G399" s="22"/>
      <c r="H399" s="22"/>
      <c r="I399" s="25"/>
      <c r="J399" s="4"/>
    </row>
    <row r="400" spans="2:10" ht="18" customHeight="1" x14ac:dyDescent="0.25">
      <c r="B400" s="28"/>
      <c r="C400" s="25"/>
      <c r="D400" s="25"/>
      <c r="E400" s="25"/>
      <c r="F400" s="25"/>
      <c r="G400" s="22"/>
      <c r="H400" s="22"/>
      <c r="I400" s="25"/>
      <c r="J400" s="4"/>
    </row>
    <row r="401" spans="2:10" ht="18" customHeight="1" x14ac:dyDescent="0.25">
      <c r="B401" s="28"/>
      <c r="C401" s="25"/>
      <c r="D401" s="25"/>
      <c r="E401" s="25"/>
      <c r="F401" s="25"/>
      <c r="G401" s="22"/>
      <c r="H401" s="22"/>
      <c r="I401" s="25"/>
      <c r="J401" s="4"/>
    </row>
    <row r="402" spans="2:10" ht="18" customHeight="1" x14ac:dyDescent="0.25">
      <c r="B402" s="28"/>
      <c r="C402" s="25"/>
      <c r="D402" s="25"/>
      <c r="E402" s="25"/>
      <c r="F402" s="25"/>
      <c r="G402" s="22"/>
      <c r="H402" s="22"/>
      <c r="I402" s="25"/>
      <c r="J402" s="4"/>
    </row>
    <row r="403" spans="2:10" ht="18" customHeight="1" x14ac:dyDescent="0.25">
      <c r="B403" s="28"/>
      <c r="C403" s="25"/>
      <c r="D403" s="25"/>
      <c r="E403" s="25"/>
      <c r="F403" s="25"/>
      <c r="G403" s="22"/>
      <c r="H403" s="22"/>
      <c r="I403" s="25"/>
      <c r="J403" s="4"/>
    </row>
    <row r="404" spans="2:10" ht="18" customHeight="1" x14ac:dyDescent="0.25">
      <c r="B404" s="28"/>
      <c r="C404" s="25"/>
      <c r="D404" s="25"/>
      <c r="E404" s="25"/>
      <c r="F404" s="25"/>
      <c r="G404" s="22"/>
      <c r="H404" s="22"/>
      <c r="I404" s="25"/>
      <c r="J404" s="4"/>
    </row>
    <row r="405" spans="2:10" ht="18" customHeight="1" x14ac:dyDescent="0.25">
      <c r="B405" s="28"/>
      <c r="C405" s="25"/>
      <c r="D405" s="25"/>
      <c r="E405" s="25"/>
      <c r="F405" s="25"/>
      <c r="G405" s="22"/>
      <c r="H405" s="22"/>
      <c r="I405" s="25"/>
      <c r="J405" s="4"/>
    </row>
    <row r="406" spans="2:10" ht="18" customHeight="1" x14ac:dyDescent="0.25">
      <c r="B406" s="28"/>
      <c r="C406" s="25"/>
      <c r="D406" s="25"/>
      <c r="E406" s="25"/>
      <c r="F406" s="25"/>
      <c r="G406" s="22"/>
      <c r="H406" s="22"/>
      <c r="I406" s="25"/>
      <c r="J406" s="4"/>
    </row>
    <row r="407" spans="2:10" ht="18" customHeight="1" x14ac:dyDescent="0.25">
      <c r="B407" s="28"/>
      <c r="C407" s="25"/>
      <c r="D407" s="25"/>
      <c r="E407" s="25"/>
      <c r="F407" s="25"/>
      <c r="G407" s="22"/>
      <c r="H407" s="22"/>
      <c r="I407" s="25"/>
      <c r="J407" s="4"/>
    </row>
    <row r="408" spans="2:10" ht="18" customHeight="1" x14ac:dyDescent="0.25">
      <c r="B408" s="28"/>
      <c r="C408" s="25"/>
      <c r="D408" s="25"/>
      <c r="E408" s="25"/>
      <c r="F408" s="25"/>
      <c r="G408" s="22"/>
      <c r="H408" s="22"/>
      <c r="I408" s="25"/>
      <c r="J408" s="4"/>
    </row>
    <row r="409" spans="2:10" ht="18" customHeight="1" x14ac:dyDescent="0.25">
      <c r="B409" s="28"/>
      <c r="C409" s="25"/>
      <c r="D409" s="25"/>
      <c r="E409" s="25"/>
      <c r="F409" s="25"/>
      <c r="G409" s="22"/>
      <c r="H409" s="22"/>
      <c r="I409" s="25"/>
      <c r="J409" s="4"/>
    </row>
    <row r="410" spans="2:10" ht="18" customHeight="1" x14ac:dyDescent="0.25">
      <c r="B410" s="28"/>
      <c r="C410" s="25"/>
      <c r="D410" s="25"/>
      <c r="E410" s="25"/>
      <c r="F410" s="25"/>
      <c r="G410" s="22"/>
      <c r="H410" s="22"/>
      <c r="I410" s="25"/>
      <c r="J410" s="4"/>
    </row>
    <row r="411" spans="2:10" ht="18" customHeight="1" x14ac:dyDescent="0.25">
      <c r="B411" s="28"/>
      <c r="C411" s="25"/>
      <c r="D411" s="25"/>
      <c r="E411" s="25"/>
      <c r="F411" s="25"/>
      <c r="G411" s="22"/>
      <c r="H411" s="22"/>
      <c r="I411" s="25"/>
      <c r="J411" s="4"/>
    </row>
    <row r="412" spans="2:10" ht="18" customHeight="1" x14ac:dyDescent="0.25">
      <c r="B412" s="28"/>
      <c r="C412" s="25"/>
      <c r="D412" s="25"/>
      <c r="E412" s="25"/>
      <c r="F412" s="25"/>
      <c r="G412" s="22"/>
      <c r="H412" s="22"/>
      <c r="I412" s="25"/>
      <c r="J412" s="4"/>
    </row>
    <row r="413" spans="2:10" ht="18" customHeight="1" x14ac:dyDescent="0.25">
      <c r="B413" s="28"/>
      <c r="C413" s="25"/>
      <c r="D413" s="25"/>
      <c r="E413" s="25"/>
      <c r="F413" s="25"/>
      <c r="G413" s="22"/>
      <c r="H413" s="22"/>
      <c r="I413" s="25"/>
      <c r="J413" s="4"/>
    </row>
    <row r="414" spans="2:10" ht="18" customHeight="1" x14ac:dyDescent="0.25">
      <c r="B414" s="28"/>
      <c r="C414" s="25"/>
      <c r="D414" s="25"/>
      <c r="E414" s="25"/>
      <c r="F414" s="25"/>
      <c r="G414" s="22"/>
      <c r="H414" s="22"/>
      <c r="I414" s="25"/>
      <c r="J414" s="4"/>
    </row>
    <row r="415" spans="2:10" ht="18" customHeight="1" x14ac:dyDescent="0.25">
      <c r="B415" s="28"/>
      <c r="C415" s="25"/>
      <c r="D415" s="25"/>
      <c r="E415" s="25"/>
      <c r="F415" s="25"/>
      <c r="G415" s="22"/>
      <c r="H415" s="22"/>
      <c r="I415" s="25"/>
      <c r="J415" s="4"/>
    </row>
    <row r="416" spans="2:10" ht="18" customHeight="1" x14ac:dyDescent="0.25">
      <c r="B416" s="28"/>
      <c r="C416" s="25"/>
      <c r="D416" s="25"/>
      <c r="E416" s="25"/>
      <c r="F416" s="25"/>
      <c r="G416" s="22"/>
      <c r="H416" s="22"/>
      <c r="I416" s="25"/>
      <c r="J416" s="4"/>
    </row>
    <row r="417" spans="2:10" ht="18" customHeight="1" x14ac:dyDescent="0.25">
      <c r="B417" s="28"/>
      <c r="C417" s="25"/>
      <c r="D417" s="25"/>
      <c r="E417" s="25"/>
      <c r="F417" s="25"/>
      <c r="G417" s="22"/>
      <c r="H417" s="22"/>
      <c r="I417" s="25"/>
      <c r="J417" s="4"/>
    </row>
    <row r="418" spans="2:10" ht="18" customHeight="1" x14ac:dyDescent="0.25">
      <c r="B418" s="28"/>
      <c r="C418" s="25"/>
      <c r="D418" s="25"/>
      <c r="E418" s="25"/>
      <c r="F418" s="25"/>
      <c r="G418" s="22"/>
      <c r="H418" s="22"/>
      <c r="I418" s="25"/>
      <c r="J418" s="4"/>
    </row>
    <row r="419" spans="2:10" ht="18" customHeight="1" x14ac:dyDescent="0.25">
      <c r="B419" s="28"/>
      <c r="C419" s="25"/>
      <c r="D419" s="25"/>
      <c r="E419" s="25"/>
      <c r="F419" s="25"/>
      <c r="G419" s="22"/>
      <c r="H419" s="22"/>
      <c r="I419" s="25"/>
      <c r="J419" s="4"/>
    </row>
    <row r="420" spans="2:10" ht="18" customHeight="1" x14ac:dyDescent="0.25">
      <c r="B420" s="28"/>
      <c r="C420" s="25"/>
      <c r="D420" s="25"/>
      <c r="E420" s="25"/>
      <c r="F420" s="25"/>
      <c r="G420" s="22"/>
      <c r="H420" s="22"/>
      <c r="I420" s="25"/>
      <c r="J420" s="4"/>
    </row>
    <row r="421" spans="2:10" ht="18" customHeight="1" x14ac:dyDescent="0.25">
      <c r="B421" s="28"/>
      <c r="C421" s="25"/>
      <c r="D421" s="25"/>
      <c r="E421" s="25"/>
      <c r="F421" s="25"/>
      <c r="G421" s="22"/>
      <c r="H421" s="22"/>
      <c r="I421" s="25"/>
      <c r="J421" s="4"/>
    </row>
    <row r="422" spans="2:10" ht="18" customHeight="1" x14ac:dyDescent="0.25">
      <c r="B422" s="28"/>
      <c r="C422" s="25"/>
      <c r="D422" s="25"/>
      <c r="E422" s="25"/>
      <c r="F422" s="25"/>
      <c r="G422" s="22"/>
      <c r="H422" s="22"/>
      <c r="I422" s="25"/>
      <c r="J422" s="4"/>
    </row>
    <row r="423" spans="2:10" ht="18" customHeight="1" x14ac:dyDescent="0.25">
      <c r="B423" s="28"/>
      <c r="C423" s="25"/>
      <c r="D423" s="25"/>
      <c r="E423" s="25"/>
      <c r="F423" s="25"/>
      <c r="G423" s="22"/>
      <c r="H423" s="22"/>
      <c r="I423" s="25"/>
      <c r="J423" s="4"/>
    </row>
    <row r="424" spans="2:10" ht="18" customHeight="1" x14ac:dyDescent="0.25">
      <c r="B424" s="28"/>
      <c r="C424" s="25"/>
      <c r="D424" s="25"/>
      <c r="E424" s="25"/>
      <c r="F424" s="25"/>
      <c r="G424" s="22"/>
      <c r="H424" s="22"/>
      <c r="I424" s="25"/>
      <c r="J424" s="4"/>
    </row>
    <row r="425" spans="2:10" ht="18" customHeight="1" x14ac:dyDescent="0.25">
      <c r="B425" s="28"/>
      <c r="C425" s="25"/>
      <c r="D425" s="25"/>
      <c r="E425" s="25"/>
      <c r="F425" s="25"/>
      <c r="G425" s="22"/>
      <c r="H425" s="22"/>
      <c r="I425" s="25"/>
      <c r="J425" s="4"/>
    </row>
    <row r="426" spans="2:10" ht="18" customHeight="1" x14ac:dyDescent="0.25">
      <c r="B426" s="28"/>
      <c r="C426" s="25"/>
      <c r="D426" s="25"/>
      <c r="E426" s="25"/>
      <c r="F426" s="25"/>
      <c r="G426" s="22"/>
      <c r="H426" s="22"/>
      <c r="I426" s="25"/>
      <c r="J426" s="4"/>
    </row>
    <row r="427" spans="2:10" ht="18" customHeight="1" x14ac:dyDescent="0.25">
      <c r="B427" s="28"/>
      <c r="C427" s="25"/>
      <c r="D427" s="25"/>
      <c r="E427" s="25"/>
      <c r="F427" s="25"/>
      <c r="G427" s="22"/>
      <c r="H427" s="22"/>
      <c r="I427" s="25"/>
      <c r="J427" s="4"/>
    </row>
    <row r="428" spans="2:10" ht="18" customHeight="1" x14ac:dyDescent="0.25">
      <c r="B428" s="28"/>
      <c r="C428" s="25"/>
      <c r="D428" s="25"/>
      <c r="E428" s="25"/>
      <c r="F428" s="25"/>
      <c r="G428" s="22"/>
      <c r="H428" s="22"/>
      <c r="I428" s="25"/>
      <c r="J428" s="4"/>
    </row>
    <row r="429" spans="2:10" ht="18" customHeight="1" x14ac:dyDescent="0.25">
      <c r="B429" s="28"/>
      <c r="C429" s="25"/>
      <c r="D429" s="25"/>
      <c r="E429" s="25"/>
      <c r="F429" s="25"/>
      <c r="G429" s="22"/>
      <c r="H429" s="22"/>
      <c r="I429" s="25"/>
      <c r="J429" s="4"/>
    </row>
    <row r="430" spans="2:10" ht="18" customHeight="1" x14ac:dyDescent="0.25">
      <c r="B430" s="28"/>
      <c r="C430" s="25"/>
      <c r="D430" s="25"/>
      <c r="E430" s="25"/>
      <c r="F430" s="25"/>
      <c r="G430" s="22"/>
      <c r="H430" s="22"/>
      <c r="I430" s="25"/>
      <c r="J430" s="4"/>
    </row>
    <row r="431" spans="2:10" ht="18" customHeight="1" x14ac:dyDescent="0.25">
      <c r="B431" s="28"/>
      <c r="C431" s="25"/>
      <c r="D431" s="25"/>
      <c r="E431" s="25"/>
      <c r="F431" s="25"/>
      <c r="G431" s="22"/>
      <c r="H431" s="22"/>
      <c r="I431" s="25"/>
      <c r="J431" s="4"/>
    </row>
    <row r="432" spans="2:10" ht="18" customHeight="1" x14ac:dyDescent="0.25">
      <c r="B432" s="28"/>
      <c r="C432" s="25"/>
      <c r="D432" s="25"/>
      <c r="E432" s="25"/>
      <c r="F432" s="25"/>
      <c r="G432" s="22"/>
      <c r="H432" s="22"/>
      <c r="I432" s="25"/>
      <c r="J432" s="4"/>
    </row>
    <row r="433" spans="2:10" ht="18" customHeight="1" x14ac:dyDescent="0.25">
      <c r="B433" s="28"/>
      <c r="C433" s="25"/>
      <c r="D433" s="25"/>
      <c r="E433" s="25"/>
      <c r="F433" s="25"/>
      <c r="G433" s="22"/>
      <c r="H433" s="22"/>
      <c r="I433" s="25"/>
      <c r="J433" s="4"/>
    </row>
    <row r="434" spans="2:10" ht="18" customHeight="1" x14ac:dyDescent="0.25">
      <c r="B434" s="28"/>
      <c r="C434" s="25"/>
      <c r="D434" s="25"/>
      <c r="E434" s="25"/>
      <c r="F434" s="25"/>
      <c r="G434" s="22"/>
      <c r="H434" s="22"/>
      <c r="I434" s="25"/>
      <c r="J434" s="4"/>
    </row>
    <row r="435" spans="2:10" ht="18" customHeight="1" x14ac:dyDescent="0.25">
      <c r="B435" s="28"/>
      <c r="C435" s="25"/>
      <c r="D435" s="25"/>
      <c r="E435" s="25"/>
      <c r="F435" s="25"/>
      <c r="G435" s="22"/>
      <c r="H435" s="22"/>
      <c r="I435" s="25"/>
      <c r="J435" s="4"/>
    </row>
    <row r="436" spans="2:10" ht="18" customHeight="1" x14ac:dyDescent="0.25">
      <c r="B436" s="28"/>
      <c r="C436" s="25"/>
      <c r="D436" s="25"/>
      <c r="E436" s="25"/>
      <c r="F436" s="25"/>
      <c r="G436" s="22"/>
      <c r="H436" s="22"/>
      <c r="I436" s="25"/>
      <c r="J436" s="4"/>
    </row>
    <row r="437" spans="2:10" ht="18" customHeight="1" x14ac:dyDescent="0.25">
      <c r="B437" s="28"/>
      <c r="C437" s="25"/>
      <c r="D437" s="25"/>
      <c r="E437" s="25"/>
      <c r="F437" s="25"/>
      <c r="G437" s="22"/>
      <c r="H437" s="22"/>
      <c r="I437" s="25"/>
      <c r="J437" s="4"/>
    </row>
    <row r="438" spans="2:10" ht="18" customHeight="1" x14ac:dyDescent="0.25">
      <c r="B438" s="28"/>
      <c r="C438" s="25"/>
      <c r="D438" s="25"/>
      <c r="E438" s="25"/>
      <c r="F438" s="25"/>
      <c r="G438" s="22"/>
      <c r="H438" s="22"/>
      <c r="I438" s="25"/>
      <c r="J438" s="4"/>
    </row>
    <row r="439" spans="2:10" ht="18" customHeight="1" x14ac:dyDescent="0.25">
      <c r="B439" s="28"/>
      <c r="C439" s="25"/>
      <c r="D439" s="25"/>
      <c r="E439" s="25"/>
      <c r="F439" s="25"/>
      <c r="G439" s="22"/>
      <c r="H439" s="22"/>
      <c r="I439" s="25"/>
      <c r="J439" s="4"/>
    </row>
    <row r="440" spans="2:10" ht="18" customHeight="1" x14ac:dyDescent="0.25">
      <c r="B440" s="28"/>
      <c r="C440" s="25"/>
      <c r="D440" s="25"/>
      <c r="E440" s="25"/>
      <c r="F440" s="25"/>
      <c r="G440" s="22"/>
      <c r="H440" s="22"/>
      <c r="I440" s="25"/>
      <c r="J440" s="4"/>
    </row>
    <row r="441" spans="2:10" ht="18" customHeight="1" x14ac:dyDescent="0.25">
      <c r="B441" s="28"/>
      <c r="C441" s="25"/>
      <c r="D441" s="25"/>
      <c r="E441" s="25"/>
      <c r="F441" s="25"/>
      <c r="G441" s="22"/>
      <c r="H441" s="22"/>
      <c r="I441" s="25"/>
      <c r="J441" s="4"/>
    </row>
    <row r="442" spans="2:10" ht="18" customHeight="1" x14ac:dyDescent="0.25">
      <c r="B442" s="28"/>
      <c r="C442" s="25"/>
      <c r="D442" s="25"/>
      <c r="E442" s="25"/>
      <c r="F442" s="25"/>
      <c r="G442" s="22"/>
      <c r="H442" s="22"/>
      <c r="I442" s="25"/>
      <c r="J442" s="4"/>
    </row>
    <row r="443" spans="2:10" ht="18" customHeight="1" x14ac:dyDescent="0.25">
      <c r="B443" s="28"/>
      <c r="C443" s="25"/>
      <c r="D443" s="25"/>
      <c r="E443" s="25"/>
      <c r="F443" s="25"/>
      <c r="G443" s="22"/>
      <c r="H443" s="22"/>
      <c r="I443" s="25"/>
      <c r="J443" s="4"/>
    </row>
    <row r="444" spans="2:10" ht="18" customHeight="1" x14ac:dyDescent="0.25">
      <c r="B444" s="28"/>
      <c r="C444" s="25"/>
      <c r="D444" s="25"/>
      <c r="E444" s="25"/>
      <c r="F444" s="25"/>
      <c r="G444" s="22"/>
      <c r="H444" s="22"/>
      <c r="I444" s="25"/>
      <c r="J444" s="4"/>
    </row>
    <row r="445" spans="2:10" ht="18" customHeight="1" x14ac:dyDescent="0.25">
      <c r="B445" s="28"/>
      <c r="C445" s="25"/>
      <c r="D445" s="25"/>
      <c r="E445" s="25"/>
      <c r="F445" s="25"/>
      <c r="G445" s="22"/>
      <c r="H445" s="22"/>
      <c r="I445" s="25"/>
      <c r="J445" s="4"/>
    </row>
    <row r="446" spans="2:10" ht="18" customHeight="1" x14ac:dyDescent="0.25">
      <c r="B446" s="28"/>
      <c r="C446" s="25"/>
      <c r="D446" s="25"/>
      <c r="E446" s="25"/>
      <c r="F446" s="25"/>
      <c r="G446" s="22"/>
      <c r="H446" s="22"/>
      <c r="I446" s="25"/>
      <c r="J446" s="4"/>
    </row>
    <row r="447" spans="2:10" ht="18" customHeight="1" x14ac:dyDescent="0.25">
      <c r="B447" s="28"/>
      <c r="C447" s="25"/>
      <c r="D447" s="25"/>
      <c r="E447" s="25"/>
      <c r="F447" s="25"/>
      <c r="G447" s="22"/>
      <c r="H447" s="22"/>
      <c r="I447" s="25"/>
      <c r="J447" s="4"/>
    </row>
    <row r="448" spans="2:10" ht="18" customHeight="1" x14ac:dyDescent="0.25">
      <c r="B448" s="28"/>
      <c r="C448" s="25"/>
      <c r="D448" s="25"/>
      <c r="E448" s="25"/>
      <c r="F448" s="25"/>
      <c r="G448" s="22"/>
      <c r="H448" s="22"/>
      <c r="I448" s="25"/>
      <c r="J448" s="4"/>
    </row>
    <row r="449" spans="2:10" ht="18" customHeight="1" x14ac:dyDescent="0.25">
      <c r="B449" s="28"/>
      <c r="C449" s="25"/>
      <c r="D449" s="25"/>
      <c r="E449" s="25"/>
      <c r="F449" s="25"/>
      <c r="G449" s="22"/>
      <c r="H449" s="22"/>
      <c r="I449" s="25"/>
      <c r="J449" s="4"/>
    </row>
    <row r="450" spans="2:10" ht="18" customHeight="1" x14ac:dyDescent="0.25">
      <c r="B450" s="28"/>
      <c r="C450" s="25"/>
      <c r="D450" s="25"/>
      <c r="E450" s="25"/>
      <c r="F450" s="25"/>
      <c r="G450" s="22"/>
      <c r="H450" s="22"/>
      <c r="I450" s="25"/>
      <c r="J450" s="4"/>
    </row>
    <row r="451" spans="2:10" ht="18" customHeight="1" x14ac:dyDescent="0.25">
      <c r="B451" s="28"/>
      <c r="C451" s="25"/>
      <c r="D451" s="25"/>
      <c r="E451" s="25"/>
      <c r="F451" s="25"/>
      <c r="G451" s="22"/>
      <c r="H451" s="22"/>
      <c r="I451" s="25"/>
      <c r="J451" s="4"/>
    </row>
    <row r="452" spans="2:10" ht="18" customHeight="1" x14ac:dyDescent="0.25">
      <c r="B452" s="28"/>
      <c r="C452" s="25"/>
      <c r="D452" s="25"/>
      <c r="E452" s="25"/>
      <c r="F452" s="25"/>
      <c r="G452" s="22"/>
      <c r="H452" s="22"/>
      <c r="I452" s="25"/>
      <c r="J452" s="4"/>
    </row>
    <row r="453" spans="2:10" ht="18" customHeight="1" x14ac:dyDescent="0.25">
      <c r="B453" s="28"/>
      <c r="C453" s="25"/>
      <c r="D453" s="25"/>
      <c r="E453" s="25"/>
      <c r="F453" s="25"/>
      <c r="G453" s="22"/>
      <c r="H453" s="22"/>
      <c r="I453" s="25"/>
      <c r="J453" s="4"/>
    </row>
    <row r="454" spans="2:10" ht="18" customHeight="1" x14ac:dyDescent="0.25">
      <c r="B454" s="28"/>
      <c r="C454" s="25"/>
      <c r="D454" s="25"/>
      <c r="E454" s="25"/>
      <c r="F454" s="25"/>
      <c r="G454" s="22"/>
      <c r="H454" s="22"/>
      <c r="I454" s="25"/>
      <c r="J454" s="4"/>
    </row>
    <row r="455" spans="2:10" ht="18" customHeight="1" x14ac:dyDescent="0.25">
      <c r="B455" s="28"/>
      <c r="C455" s="25"/>
      <c r="D455" s="25"/>
      <c r="E455" s="25"/>
      <c r="F455" s="25"/>
      <c r="G455" s="22"/>
      <c r="H455" s="22"/>
      <c r="I455" s="25"/>
      <c r="J455" s="4"/>
    </row>
    <row r="456" spans="2:10" ht="18" customHeight="1" x14ac:dyDescent="0.25">
      <c r="B456" s="28"/>
      <c r="C456" s="25"/>
      <c r="D456" s="25"/>
      <c r="E456" s="25"/>
      <c r="F456" s="25"/>
      <c r="G456" s="22"/>
      <c r="H456" s="22"/>
      <c r="I456" s="25"/>
      <c r="J456" s="4"/>
    </row>
    <row r="457" spans="2:10" ht="18" customHeight="1" x14ac:dyDescent="0.25">
      <c r="B457" s="28"/>
      <c r="C457" s="25"/>
      <c r="D457" s="25"/>
      <c r="E457" s="25"/>
      <c r="F457" s="25"/>
      <c r="G457" s="22"/>
      <c r="H457" s="22"/>
      <c r="I457" s="25"/>
      <c r="J457" s="4"/>
    </row>
    <row r="458" spans="2:10" ht="18" customHeight="1" x14ac:dyDescent="0.25">
      <c r="B458" s="28"/>
      <c r="C458" s="25"/>
      <c r="D458" s="25"/>
      <c r="E458" s="25"/>
      <c r="F458" s="25"/>
      <c r="G458" s="22"/>
      <c r="H458" s="22"/>
      <c r="I458" s="25"/>
      <c r="J458" s="4"/>
    </row>
    <row r="459" spans="2:10" ht="18" customHeight="1" x14ac:dyDescent="0.25">
      <c r="B459" s="28"/>
      <c r="C459" s="25"/>
      <c r="D459" s="25"/>
      <c r="E459" s="25"/>
      <c r="F459" s="25"/>
      <c r="G459" s="22"/>
      <c r="H459" s="22"/>
      <c r="I459" s="25"/>
      <c r="J459" s="4"/>
    </row>
    <row r="460" spans="2:10" ht="18" customHeight="1" x14ac:dyDescent="0.25">
      <c r="B460" s="28"/>
      <c r="C460" s="25"/>
      <c r="D460" s="25"/>
      <c r="E460" s="25"/>
      <c r="F460" s="25"/>
      <c r="G460" s="22"/>
      <c r="H460" s="22"/>
      <c r="I460" s="25"/>
      <c r="J460" s="4"/>
    </row>
    <row r="461" spans="2:10" ht="18" customHeight="1" x14ac:dyDescent="0.25">
      <c r="B461" s="28"/>
      <c r="C461" s="25"/>
      <c r="D461" s="25"/>
      <c r="E461" s="25"/>
      <c r="F461" s="25"/>
      <c r="G461" s="22"/>
      <c r="H461" s="22"/>
      <c r="I461" s="25"/>
      <c r="J461" s="4"/>
    </row>
    <row r="462" spans="2:10" ht="18" customHeight="1" x14ac:dyDescent="0.25">
      <c r="B462" s="28"/>
      <c r="C462" s="25"/>
      <c r="D462" s="25"/>
      <c r="E462" s="25"/>
      <c r="F462" s="25"/>
      <c r="G462" s="22"/>
      <c r="H462" s="22"/>
      <c r="I462" s="25"/>
      <c r="J462" s="4"/>
    </row>
    <row r="463" spans="2:10" ht="18" customHeight="1" x14ac:dyDescent="0.25">
      <c r="B463" s="28"/>
      <c r="C463" s="25"/>
      <c r="D463" s="25"/>
      <c r="E463" s="25"/>
      <c r="F463" s="25"/>
      <c r="G463" s="22"/>
      <c r="H463" s="22"/>
      <c r="I463" s="25"/>
      <c r="J463" s="4"/>
    </row>
    <row r="464" spans="2:10" ht="18" customHeight="1" x14ac:dyDescent="0.25">
      <c r="B464" s="28"/>
      <c r="C464" s="25"/>
      <c r="D464" s="25"/>
      <c r="E464" s="25"/>
      <c r="F464" s="25"/>
      <c r="G464" s="22"/>
      <c r="H464" s="22"/>
      <c r="I464" s="25"/>
      <c r="J464" s="4"/>
    </row>
    <row r="465" spans="2:10" ht="18" customHeight="1" x14ac:dyDescent="0.25">
      <c r="B465" s="28"/>
      <c r="C465" s="25"/>
      <c r="D465" s="25"/>
      <c r="E465" s="25"/>
      <c r="F465" s="25"/>
      <c r="G465" s="22"/>
      <c r="H465" s="22"/>
      <c r="I465" s="25"/>
      <c r="J465" s="4"/>
    </row>
    <row r="466" spans="2:10" ht="18" customHeight="1" x14ac:dyDescent="0.25">
      <c r="B466" s="28"/>
      <c r="C466" s="25"/>
      <c r="D466" s="25"/>
      <c r="E466" s="25"/>
      <c r="F466" s="25"/>
      <c r="G466" s="22"/>
      <c r="H466" s="22"/>
      <c r="I466" s="25"/>
      <c r="J466" s="4"/>
    </row>
    <row r="467" spans="2:10" ht="18" customHeight="1" x14ac:dyDescent="0.25">
      <c r="B467" s="28"/>
      <c r="C467" s="25"/>
      <c r="D467" s="25"/>
      <c r="E467" s="25"/>
      <c r="F467" s="25"/>
      <c r="G467" s="22"/>
      <c r="H467" s="22"/>
      <c r="I467" s="25"/>
      <c r="J467" s="4"/>
    </row>
    <row r="468" spans="2:10" ht="18" customHeight="1" x14ac:dyDescent="0.25">
      <c r="B468" s="28"/>
      <c r="C468" s="25"/>
      <c r="D468" s="25"/>
      <c r="E468" s="25"/>
      <c r="F468" s="25"/>
      <c r="G468" s="22"/>
      <c r="H468" s="22"/>
      <c r="I468" s="25"/>
      <c r="J468" s="4"/>
    </row>
    <row r="469" spans="2:10" ht="18" customHeight="1" x14ac:dyDescent="0.25">
      <c r="B469" s="28"/>
      <c r="C469" s="25"/>
      <c r="D469" s="25"/>
      <c r="E469" s="25"/>
      <c r="F469" s="25"/>
      <c r="G469" s="22"/>
      <c r="H469" s="22"/>
      <c r="I469" s="25"/>
      <c r="J469" s="4"/>
    </row>
    <row r="470" spans="2:10" ht="18" customHeight="1" x14ac:dyDescent="0.25">
      <c r="B470" s="28"/>
      <c r="C470" s="25"/>
      <c r="D470" s="25"/>
      <c r="E470" s="25"/>
      <c r="F470" s="25"/>
      <c r="G470" s="22"/>
      <c r="H470" s="22"/>
      <c r="I470" s="25"/>
      <c r="J470" s="4"/>
    </row>
    <row r="471" spans="2:10" ht="18" customHeight="1" x14ac:dyDescent="0.25">
      <c r="B471" s="28"/>
      <c r="C471" s="25"/>
      <c r="D471" s="25"/>
      <c r="E471" s="25"/>
      <c r="F471" s="25"/>
      <c r="G471" s="22"/>
      <c r="H471" s="22"/>
      <c r="I471" s="25"/>
      <c r="J471" s="4"/>
    </row>
    <row r="472" spans="2:10" ht="18" customHeight="1" x14ac:dyDescent="0.25">
      <c r="B472" s="28"/>
      <c r="C472" s="25"/>
      <c r="D472" s="25"/>
      <c r="E472" s="25"/>
      <c r="F472" s="25"/>
      <c r="G472" s="22"/>
      <c r="H472" s="22"/>
      <c r="I472" s="25"/>
      <c r="J472" s="4"/>
    </row>
    <row r="473" spans="2:10" ht="18" customHeight="1" x14ac:dyDescent="0.25">
      <c r="B473" s="28"/>
      <c r="C473" s="25"/>
      <c r="D473" s="25"/>
      <c r="E473" s="25"/>
      <c r="F473" s="25"/>
      <c r="G473" s="22"/>
      <c r="H473" s="22"/>
      <c r="I473" s="25"/>
      <c r="J473" s="4"/>
    </row>
    <row r="474" spans="2:10" ht="18" customHeight="1" x14ac:dyDescent="0.25">
      <c r="B474" s="28"/>
      <c r="C474" s="25"/>
      <c r="D474" s="25"/>
      <c r="E474" s="25"/>
      <c r="F474" s="25"/>
      <c r="G474" s="22"/>
      <c r="H474" s="22"/>
      <c r="I474" s="25"/>
      <c r="J474" s="4"/>
    </row>
    <row r="475" spans="2:10" ht="18" customHeight="1" x14ac:dyDescent="0.25">
      <c r="B475" s="28"/>
      <c r="C475" s="25"/>
      <c r="D475" s="25"/>
      <c r="E475" s="25"/>
      <c r="F475" s="25"/>
      <c r="G475" s="22"/>
      <c r="H475" s="22"/>
      <c r="I475" s="25"/>
      <c r="J475" s="4"/>
    </row>
    <row r="476" spans="2:10" ht="18" customHeight="1" x14ac:dyDescent="0.25">
      <c r="B476" s="28"/>
      <c r="C476" s="25"/>
      <c r="D476" s="25"/>
      <c r="E476" s="25"/>
      <c r="F476" s="25"/>
      <c r="G476" s="22"/>
      <c r="H476" s="22"/>
      <c r="I476" s="25"/>
      <c r="J476" s="4"/>
    </row>
    <row r="477" spans="2:10" ht="18" customHeight="1" x14ac:dyDescent="0.25">
      <c r="B477" s="28"/>
      <c r="C477" s="25"/>
      <c r="D477" s="25"/>
      <c r="E477" s="25"/>
      <c r="F477" s="25"/>
      <c r="G477" s="22"/>
      <c r="H477" s="22"/>
      <c r="I477" s="25"/>
      <c r="J477" s="4"/>
    </row>
    <row r="478" spans="2:10" ht="18" customHeight="1" x14ac:dyDescent="0.25">
      <c r="B478" s="28"/>
      <c r="C478" s="25"/>
      <c r="D478" s="25"/>
      <c r="E478" s="25"/>
      <c r="F478" s="25"/>
      <c r="G478" s="22"/>
      <c r="H478" s="22"/>
      <c r="I478" s="25"/>
      <c r="J478" s="4"/>
    </row>
    <row r="479" spans="2:10" ht="18" customHeight="1" x14ac:dyDescent="0.25">
      <c r="B479" s="28"/>
      <c r="C479" s="25"/>
      <c r="D479" s="25"/>
      <c r="E479" s="25"/>
      <c r="F479" s="25"/>
      <c r="G479" s="22"/>
      <c r="H479" s="22"/>
      <c r="I479" s="25"/>
      <c r="J479" s="4"/>
    </row>
    <row r="480" spans="2:10" ht="18" customHeight="1" x14ac:dyDescent="0.25">
      <c r="B480" s="28"/>
      <c r="C480" s="25"/>
      <c r="D480" s="25"/>
      <c r="E480" s="25"/>
      <c r="F480" s="25"/>
      <c r="G480" s="22"/>
      <c r="H480" s="22"/>
      <c r="I480" s="25"/>
      <c r="J480" s="4"/>
    </row>
    <row r="481" spans="2:10" ht="18" customHeight="1" x14ac:dyDescent="0.25">
      <c r="B481" s="28"/>
      <c r="C481" s="25"/>
      <c r="D481" s="25"/>
      <c r="E481" s="25"/>
      <c r="F481" s="25"/>
      <c r="G481" s="22"/>
      <c r="H481" s="22"/>
      <c r="I481" s="25"/>
      <c r="J481" s="4"/>
    </row>
    <row r="482" spans="2:10" ht="18" customHeight="1" x14ac:dyDescent="0.25">
      <c r="B482" s="28"/>
      <c r="C482" s="25"/>
      <c r="D482" s="25"/>
      <c r="E482" s="25"/>
      <c r="F482" s="25"/>
      <c r="G482" s="22"/>
      <c r="H482" s="22"/>
      <c r="I482" s="25"/>
      <c r="J482" s="4"/>
    </row>
    <row r="483" spans="2:10" ht="18" customHeight="1" x14ac:dyDescent="0.25">
      <c r="B483" s="28"/>
      <c r="C483" s="25"/>
      <c r="D483" s="25"/>
      <c r="E483" s="25"/>
      <c r="F483" s="25"/>
      <c r="G483" s="22"/>
      <c r="H483" s="22"/>
      <c r="I483" s="25"/>
      <c r="J483" s="4"/>
    </row>
    <row r="484" spans="2:10" ht="18" customHeight="1" x14ac:dyDescent="0.25">
      <c r="B484" s="28"/>
      <c r="C484" s="25"/>
      <c r="D484" s="25"/>
      <c r="E484" s="25"/>
      <c r="F484" s="25"/>
      <c r="G484" s="22"/>
      <c r="H484" s="22"/>
      <c r="I484" s="25"/>
      <c r="J484" s="4"/>
    </row>
    <row r="485" spans="2:10" ht="18" customHeight="1" x14ac:dyDescent="0.25">
      <c r="B485" s="28"/>
      <c r="C485" s="25"/>
      <c r="D485" s="25"/>
      <c r="E485" s="25"/>
      <c r="F485" s="25"/>
      <c r="G485" s="22"/>
      <c r="H485" s="22"/>
      <c r="I485" s="25"/>
      <c r="J485" s="4"/>
    </row>
    <row r="486" spans="2:10" ht="18" customHeight="1" x14ac:dyDescent="0.25">
      <c r="B486" s="28"/>
      <c r="C486" s="25"/>
      <c r="D486" s="25"/>
      <c r="E486" s="25"/>
      <c r="F486" s="25"/>
      <c r="G486" s="22"/>
      <c r="H486" s="22"/>
      <c r="I486" s="25"/>
      <c r="J486" s="4"/>
    </row>
    <row r="487" spans="2:10" ht="18" customHeight="1" x14ac:dyDescent="0.25">
      <c r="B487" s="28"/>
      <c r="C487" s="25"/>
      <c r="D487" s="25"/>
      <c r="E487" s="25"/>
      <c r="F487" s="25"/>
      <c r="G487" s="22"/>
      <c r="H487" s="22"/>
      <c r="I487" s="25"/>
      <c r="J487" s="4"/>
    </row>
    <row r="488" spans="2:10" ht="18" customHeight="1" x14ac:dyDescent="0.25">
      <c r="B488" s="28"/>
      <c r="C488" s="25"/>
      <c r="D488" s="25"/>
      <c r="E488" s="25"/>
      <c r="F488" s="25"/>
      <c r="G488" s="22"/>
      <c r="H488" s="22"/>
      <c r="I488" s="25"/>
      <c r="J488" s="4"/>
    </row>
    <row r="489" spans="2:10" ht="18" customHeight="1" x14ac:dyDescent="0.25">
      <c r="B489" s="28"/>
      <c r="C489" s="25"/>
      <c r="D489" s="25"/>
      <c r="E489" s="25"/>
      <c r="F489" s="25"/>
      <c r="G489" s="22"/>
      <c r="H489" s="22"/>
      <c r="I489" s="25"/>
      <c r="J489" s="4"/>
    </row>
    <row r="490" spans="2:10" ht="18" customHeight="1" x14ac:dyDescent="0.25">
      <c r="B490" s="28"/>
      <c r="C490" s="25"/>
      <c r="D490" s="25"/>
      <c r="E490" s="25"/>
      <c r="F490" s="25"/>
      <c r="G490" s="22"/>
      <c r="H490" s="22"/>
      <c r="I490" s="25"/>
      <c r="J490" s="4"/>
    </row>
    <row r="491" spans="2:10" ht="18" customHeight="1" x14ac:dyDescent="0.25">
      <c r="B491" s="28"/>
      <c r="C491" s="25"/>
      <c r="D491" s="25"/>
      <c r="E491" s="25"/>
      <c r="F491" s="25"/>
      <c r="G491" s="22"/>
      <c r="H491" s="22"/>
      <c r="I491" s="25"/>
      <c r="J491" s="4"/>
    </row>
    <row r="492" spans="2:10" ht="18" customHeight="1" x14ac:dyDescent="0.25">
      <c r="B492" s="28"/>
      <c r="C492" s="25"/>
      <c r="D492" s="25"/>
      <c r="E492" s="25"/>
      <c r="F492" s="25"/>
      <c r="G492" s="22"/>
      <c r="H492" s="22"/>
      <c r="I492" s="25"/>
      <c r="J492" s="4"/>
    </row>
    <row r="493" spans="2:10" ht="18" customHeight="1" x14ac:dyDescent="0.25">
      <c r="B493" s="28"/>
      <c r="C493" s="25"/>
      <c r="D493" s="25"/>
      <c r="E493" s="25"/>
      <c r="F493" s="25"/>
      <c r="G493" s="22"/>
      <c r="H493" s="22"/>
      <c r="I493" s="25"/>
      <c r="J493" s="4"/>
    </row>
    <row r="494" spans="2:10" ht="18" customHeight="1" x14ac:dyDescent="0.25">
      <c r="B494" s="28"/>
      <c r="C494" s="25"/>
      <c r="D494" s="25"/>
      <c r="E494" s="25"/>
      <c r="F494" s="25"/>
      <c r="G494" s="22"/>
      <c r="H494" s="22"/>
      <c r="I494" s="25"/>
      <c r="J494" s="4"/>
    </row>
    <row r="495" spans="2:10" ht="18" customHeight="1" x14ac:dyDescent="0.25">
      <c r="B495" s="28"/>
      <c r="C495" s="25"/>
      <c r="D495" s="25"/>
      <c r="E495" s="25"/>
      <c r="F495" s="25"/>
      <c r="G495" s="22"/>
      <c r="H495" s="22"/>
      <c r="I495" s="25"/>
      <c r="J495" s="4"/>
    </row>
    <row r="496" spans="2:10" ht="18" customHeight="1" x14ac:dyDescent="0.25">
      <c r="B496" s="28"/>
      <c r="C496" s="25"/>
      <c r="D496" s="25"/>
      <c r="E496" s="25"/>
      <c r="F496" s="25"/>
      <c r="G496" s="22"/>
      <c r="H496" s="22"/>
      <c r="I496" s="25"/>
      <c r="J496" s="4"/>
    </row>
    <row r="497" spans="2:10" ht="18" customHeight="1" x14ac:dyDescent="0.25">
      <c r="B497" s="28"/>
      <c r="C497" s="25"/>
      <c r="D497" s="25"/>
      <c r="E497" s="25"/>
      <c r="F497" s="25"/>
      <c r="G497" s="22"/>
      <c r="H497" s="22"/>
      <c r="I497" s="25"/>
      <c r="J497" s="4"/>
    </row>
    <row r="498" spans="2:10" ht="18" customHeight="1" x14ac:dyDescent="0.25">
      <c r="B498" s="28"/>
      <c r="C498" s="25"/>
      <c r="D498" s="25"/>
      <c r="E498" s="25"/>
      <c r="F498" s="25"/>
      <c r="G498" s="22"/>
      <c r="H498" s="22"/>
      <c r="I498" s="25"/>
      <c r="J498" s="4"/>
    </row>
    <row r="499" spans="2:10" ht="18" customHeight="1" x14ac:dyDescent="0.25">
      <c r="B499" s="56"/>
      <c r="C499" s="57"/>
      <c r="D499" s="57"/>
      <c r="E499" s="57"/>
      <c r="F499" s="57"/>
      <c r="G499" s="58"/>
      <c r="H499" s="58"/>
      <c r="I499" s="57"/>
      <c r="J499" s="59"/>
    </row>
    <row r="500" spans="2:10" ht="18" customHeight="1" x14ac:dyDescent="0.25">
      <c r="B500" s="52"/>
      <c r="C500" s="53"/>
      <c r="D500" s="53"/>
      <c r="E500" s="53"/>
      <c r="F500" s="53"/>
      <c r="G500" s="53"/>
      <c r="H500" s="53"/>
      <c r="I500" s="53"/>
      <c r="J500" s="4"/>
    </row>
    <row r="501" spans="2:10" ht="18" customHeight="1" x14ac:dyDescent="0.25">
      <c r="B501" s="52"/>
      <c r="C501" s="53"/>
      <c r="D501" s="53"/>
      <c r="E501" s="53"/>
      <c r="F501" s="53"/>
      <c r="G501" s="53"/>
      <c r="H501" s="53"/>
      <c r="I501" s="53"/>
      <c r="J501" s="4"/>
    </row>
    <row r="502" spans="2:10" ht="18" customHeight="1" x14ac:dyDescent="0.25">
      <c r="B502" s="52"/>
      <c r="C502" s="53"/>
      <c r="D502" s="53"/>
      <c r="E502" s="53"/>
      <c r="F502" s="53"/>
      <c r="G502" s="53"/>
      <c r="H502" s="53"/>
      <c r="I502" s="53"/>
      <c r="J502" s="4"/>
    </row>
    <row r="503" spans="2:10" ht="18" customHeight="1" x14ac:dyDescent="0.25">
      <c r="B503" s="52"/>
      <c r="C503" s="53"/>
      <c r="D503" s="53"/>
      <c r="E503" s="53"/>
      <c r="F503" s="53"/>
      <c r="G503" s="53"/>
      <c r="H503" s="53"/>
      <c r="I503" s="53"/>
      <c r="J503" s="4"/>
    </row>
    <row r="504" spans="2:10" ht="18" customHeight="1" x14ac:dyDescent="0.25">
      <c r="B504" s="52"/>
      <c r="C504" s="53"/>
      <c r="D504" s="53"/>
      <c r="E504" s="53"/>
      <c r="F504" s="53"/>
      <c r="G504" s="53"/>
      <c r="H504" s="53"/>
      <c r="I504" s="53"/>
      <c r="J504" s="4"/>
    </row>
    <row r="505" spans="2:10" ht="18" customHeight="1" x14ac:dyDescent="0.25">
      <c r="B505" s="52"/>
      <c r="C505" s="53"/>
      <c r="D505" s="53"/>
      <c r="E505" s="53"/>
      <c r="F505" s="53"/>
      <c r="G505" s="53"/>
      <c r="H505" s="53"/>
      <c r="I505" s="53"/>
      <c r="J505" s="4"/>
    </row>
    <row r="506" spans="2:10" ht="18" customHeight="1" x14ac:dyDescent="0.25">
      <c r="B506" s="52"/>
      <c r="C506" s="53"/>
      <c r="D506" s="53"/>
      <c r="E506" s="53"/>
      <c r="F506" s="53"/>
      <c r="G506" s="53"/>
      <c r="H506" s="53"/>
      <c r="I506" s="53"/>
      <c r="J506" s="4"/>
    </row>
    <row r="507" spans="2:10" ht="18" customHeight="1" x14ac:dyDescent="0.25">
      <c r="B507" s="52"/>
      <c r="C507" s="53"/>
      <c r="D507" s="53"/>
      <c r="E507" s="53"/>
      <c r="F507" s="53"/>
      <c r="G507" s="53"/>
      <c r="H507" s="53"/>
      <c r="I507" s="53"/>
      <c r="J507" s="4"/>
    </row>
    <row r="508" spans="2:10" ht="18" customHeight="1" x14ac:dyDescent="0.25">
      <c r="B508" s="52"/>
      <c r="C508" s="53"/>
      <c r="D508" s="53"/>
      <c r="E508" s="53"/>
      <c r="F508" s="53"/>
      <c r="G508" s="53"/>
      <c r="H508" s="53"/>
      <c r="I508" s="53"/>
      <c r="J508" s="4"/>
    </row>
    <row r="509" spans="2:10" ht="18" customHeight="1" x14ac:dyDescent="0.25">
      <c r="B509" s="52"/>
      <c r="C509" s="53"/>
      <c r="D509" s="53"/>
      <c r="E509" s="53"/>
      <c r="F509" s="53"/>
      <c r="G509" s="53"/>
      <c r="H509" s="53"/>
      <c r="I509" s="53"/>
      <c r="J509" s="4"/>
    </row>
    <row r="510" spans="2:10" ht="18" customHeight="1" x14ac:dyDescent="0.25">
      <c r="B510" s="52"/>
      <c r="C510" s="53"/>
      <c r="D510" s="53"/>
      <c r="E510" s="53"/>
      <c r="F510" s="53"/>
      <c r="G510" s="53"/>
      <c r="H510" s="53"/>
      <c r="I510" s="53"/>
      <c r="J510" s="4"/>
    </row>
    <row r="511" spans="2:10" ht="18" customHeight="1" x14ac:dyDescent="0.25">
      <c r="B511" s="52"/>
      <c r="C511" s="53"/>
      <c r="D511" s="53"/>
      <c r="E511" s="53"/>
      <c r="F511" s="53"/>
      <c r="G511" s="53"/>
      <c r="H511" s="53"/>
      <c r="I511" s="53"/>
      <c r="J511" s="4"/>
    </row>
    <row r="512" spans="2:10" ht="18" customHeight="1" x14ac:dyDescent="0.25">
      <c r="B512" s="52"/>
      <c r="C512" s="53"/>
      <c r="D512" s="53"/>
      <c r="E512" s="53"/>
      <c r="F512" s="53"/>
      <c r="G512" s="53"/>
      <c r="H512" s="53"/>
      <c r="I512" s="53"/>
      <c r="J512" s="4"/>
    </row>
    <row r="513" spans="2:10" ht="18" customHeight="1" x14ac:dyDescent="0.25">
      <c r="B513" s="52"/>
      <c r="C513" s="53"/>
      <c r="D513" s="53"/>
      <c r="E513" s="53"/>
      <c r="F513" s="53"/>
      <c r="G513" s="53"/>
      <c r="H513" s="53"/>
      <c r="I513" s="53"/>
      <c r="J513" s="4"/>
    </row>
    <row r="514" spans="2:10" ht="18" customHeight="1" x14ac:dyDescent="0.25">
      <c r="B514" s="52"/>
      <c r="C514" s="53"/>
      <c r="D514" s="53"/>
      <c r="E514" s="53"/>
      <c r="F514" s="53"/>
      <c r="G514" s="53"/>
      <c r="H514" s="53"/>
      <c r="I514" s="53"/>
      <c r="J514" s="4"/>
    </row>
    <row r="515" spans="2:10" ht="18" customHeight="1" x14ac:dyDescent="0.25">
      <c r="B515" s="52"/>
      <c r="C515" s="53"/>
      <c r="D515" s="53"/>
      <c r="E515" s="53"/>
      <c r="F515" s="53"/>
      <c r="G515" s="53"/>
      <c r="H515" s="53"/>
      <c r="I515" s="53"/>
      <c r="J515" s="4"/>
    </row>
    <row r="516" spans="2:10" ht="18" customHeight="1" x14ac:dyDescent="0.25">
      <c r="B516" s="52"/>
      <c r="C516" s="53"/>
      <c r="D516" s="53"/>
      <c r="E516" s="53"/>
      <c r="F516" s="53"/>
      <c r="G516" s="53"/>
      <c r="H516" s="53"/>
      <c r="I516" s="53"/>
      <c r="J516" s="4"/>
    </row>
    <row r="517" spans="2:10" ht="18" customHeight="1" x14ac:dyDescent="0.25">
      <c r="B517" s="52"/>
      <c r="C517" s="53"/>
      <c r="D517" s="53"/>
      <c r="E517" s="53"/>
      <c r="F517" s="53"/>
      <c r="G517" s="53"/>
      <c r="H517" s="53"/>
      <c r="I517" s="53"/>
      <c r="J517" s="4"/>
    </row>
    <row r="518" spans="2:10" ht="18" customHeight="1" x14ac:dyDescent="0.25">
      <c r="B518" s="52"/>
      <c r="C518" s="53"/>
      <c r="D518" s="53"/>
      <c r="E518" s="53"/>
      <c r="F518" s="53"/>
      <c r="G518" s="53"/>
      <c r="H518" s="53"/>
      <c r="I518" s="53"/>
      <c r="J518" s="4"/>
    </row>
    <row r="519" spans="2:10" ht="18" customHeight="1" x14ac:dyDescent="0.25">
      <c r="B519" s="52"/>
      <c r="C519" s="53"/>
      <c r="D519" s="53"/>
      <c r="E519" s="53"/>
      <c r="F519" s="53"/>
      <c r="G519" s="53"/>
      <c r="H519" s="53"/>
      <c r="I519" s="53"/>
      <c r="J519" s="4"/>
    </row>
    <row r="520" spans="2:10" ht="18" customHeight="1" x14ac:dyDescent="0.25">
      <c r="B520" s="52"/>
      <c r="C520" s="53"/>
      <c r="D520" s="53"/>
      <c r="E520" s="53"/>
      <c r="F520" s="53"/>
      <c r="G520" s="53"/>
      <c r="H520" s="53"/>
      <c r="I520" s="53"/>
      <c r="J520" s="4"/>
    </row>
    <row r="521" spans="2:10" ht="18" customHeight="1" x14ac:dyDescent="0.25">
      <c r="B521" s="52"/>
      <c r="C521" s="53"/>
      <c r="D521" s="53"/>
      <c r="E521" s="53"/>
      <c r="F521" s="53"/>
      <c r="G521" s="53"/>
      <c r="H521" s="53"/>
      <c r="I521" s="53"/>
      <c r="J521" s="4"/>
    </row>
    <row r="522" spans="2:10" ht="18" customHeight="1" x14ac:dyDescent="0.25">
      <c r="B522" s="52"/>
      <c r="C522" s="53"/>
      <c r="D522" s="53"/>
      <c r="E522" s="53"/>
      <c r="F522" s="53"/>
      <c r="G522" s="53"/>
      <c r="H522" s="53"/>
      <c r="I522" s="53"/>
      <c r="J522" s="4"/>
    </row>
    <row r="523" spans="2:10" ht="18" customHeight="1" x14ac:dyDescent="0.25">
      <c r="B523" s="52"/>
      <c r="C523" s="53"/>
      <c r="D523" s="53"/>
      <c r="E523" s="53"/>
      <c r="F523" s="53"/>
      <c r="G523" s="53"/>
      <c r="H523" s="53"/>
      <c r="I523" s="53"/>
      <c r="J523" s="4"/>
    </row>
    <row r="524" spans="2:10" ht="18" customHeight="1" x14ac:dyDescent="0.25">
      <c r="B524" s="52"/>
      <c r="C524" s="53"/>
      <c r="D524" s="53"/>
      <c r="E524" s="53"/>
      <c r="F524" s="53"/>
      <c r="G524" s="53"/>
      <c r="H524" s="53"/>
      <c r="I524" s="53"/>
      <c r="J524" s="4"/>
    </row>
    <row r="525" spans="2:10" ht="18" customHeight="1" x14ac:dyDescent="0.25">
      <c r="B525" s="52"/>
      <c r="C525" s="53"/>
      <c r="D525" s="53"/>
      <c r="E525" s="53"/>
      <c r="F525" s="53"/>
      <c r="G525" s="53"/>
      <c r="H525" s="53"/>
      <c r="I525" s="53"/>
      <c r="J525" s="4"/>
    </row>
    <row r="526" spans="2:10" ht="18" customHeight="1" x14ac:dyDescent="0.25">
      <c r="B526" s="52"/>
      <c r="C526" s="53"/>
      <c r="D526" s="53"/>
      <c r="E526" s="53"/>
      <c r="F526" s="53"/>
      <c r="G526" s="53"/>
      <c r="H526" s="53"/>
      <c r="I526" s="53"/>
      <c r="J526" s="4"/>
    </row>
    <row r="527" spans="2:10" ht="18" customHeight="1" x14ac:dyDescent="0.25">
      <c r="B527" s="52"/>
      <c r="C527" s="53"/>
      <c r="D527" s="53"/>
      <c r="E527" s="53"/>
      <c r="F527" s="53"/>
      <c r="G527" s="53"/>
      <c r="H527" s="53"/>
      <c r="I527" s="53"/>
      <c r="J527" s="4"/>
    </row>
    <row r="528" spans="2:10" ht="18" customHeight="1" x14ac:dyDescent="0.25">
      <c r="B528" s="52"/>
      <c r="C528" s="53"/>
      <c r="D528" s="53"/>
      <c r="E528" s="53"/>
      <c r="F528" s="53"/>
      <c r="G528" s="53"/>
      <c r="H528" s="53"/>
      <c r="I528" s="53"/>
      <c r="J528" s="4"/>
    </row>
    <row r="529" spans="2:10" ht="18" customHeight="1" x14ac:dyDescent="0.25">
      <c r="B529" s="52"/>
      <c r="C529" s="53"/>
      <c r="D529" s="53"/>
      <c r="E529" s="53"/>
      <c r="F529" s="53"/>
      <c r="G529" s="53"/>
      <c r="H529" s="53"/>
      <c r="I529" s="53"/>
      <c r="J529" s="4"/>
    </row>
    <row r="530" spans="2:10" ht="18" customHeight="1" x14ac:dyDescent="0.25">
      <c r="B530" s="52"/>
      <c r="C530" s="53"/>
      <c r="D530" s="53"/>
      <c r="E530" s="53"/>
      <c r="F530" s="53"/>
      <c r="G530" s="53"/>
      <c r="H530" s="53"/>
      <c r="I530" s="53"/>
      <c r="J530" s="4"/>
    </row>
    <row r="531" spans="2:10" ht="18" customHeight="1" x14ac:dyDescent="0.25">
      <c r="B531" s="52"/>
      <c r="C531" s="53"/>
      <c r="D531" s="53"/>
      <c r="E531" s="53"/>
      <c r="F531" s="53"/>
      <c r="G531" s="53"/>
      <c r="H531" s="53"/>
      <c r="I531" s="53"/>
      <c r="J531" s="4"/>
    </row>
    <row r="532" spans="2:10" ht="18" customHeight="1" x14ac:dyDescent="0.25">
      <c r="B532" s="52"/>
      <c r="C532" s="53"/>
      <c r="D532" s="53"/>
      <c r="E532" s="53"/>
      <c r="F532" s="53"/>
      <c r="G532" s="53"/>
      <c r="H532" s="53"/>
      <c r="I532" s="53"/>
      <c r="J532" s="4"/>
    </row>
    <row r="533" spans="2:10" ht="18" customHeight="1" x14ac:dyDescent="0.25">
      <c r="B533" s="52"/>
      <c r="C533" s="53"/>
      <c r="D533" s="53"/>
      <c r="E533" s="53"/>
      <c r="F533" s="53"/>
      <c r="G533" s="53"/>
      <c r="H533" s="53"/>
      <c r="I533" s="53"/>
      <c r="J533" s="4"/>
    </row>
    <row r="534" spans="2:10" ht="18" customHeight="1" x14ac:dyDescent="0.25">
      <c r="B534" s="52"/>
      <c r="C534" s="53"/>
      <c r="D534" s="53"/>
      <c r="E534" s="53"/>
      <c r="F534" s="53"/>
      <c r="G534" s="53"/>
      <c r="H534" s="53"/>
      <c r="I534" s="53"/>
      <c r="J534" s="4"/>
    </row>
    <row r="535" spans="2:10" ht="18" customHeight="1" x14ac:dyDescent="0.25">
      <c r="B535" s="52"/>
      <c r="C535" s="53"/>
      <c r="D535" s="53"/>
      <c r="E535" s="53"/>
      <c r="F535" s="53"/>
      <c r="G535" s="53"/>
      <c r="H535" s="53"/>
      <c r="I535" s="53"/>
      <c r="J535" s="4"/>
    </row>
    <row r="536" spans="2:10" ht="18" customHeight="1" x14ac:dyDescent="0.25">
      <c r="B536" s="52"/>
      <c r="C536" s="53"/>
      <c r="D536" s="53"/>
      <c r="E536" s="53"/>
      <c r="F536" s="53"/>
      <c r="G536" s="53"/>
      <c r="H536" s="53"/>
      <c r="I536" s="53"/>
      <c r="J536" s="4"/>
    </row>
    <row r="537" spans="2:10" ht="18" customHeight="1" x14ac:dyDescent="0.25">
      <c r="B537" s="52"/>
      <c r="C537" s="53"/>
      <c r="D537" s="53"/>
      <c r="E537" s="53"/>
      <c r="F537" s="53"/>
      <c r="G537" s="53"/>
      <c r="H537" s="53"/>
      <c r="I537" s="53"/>
      <c r="J537" s="4"/>
    </row>
    <row r="538" spans="2:10" ht="18" customHeight="1" x14ac:dyDescent="0.25">
      <c r="B538" s="52"/>
      <c r="C538" s="53"/>
      <c r="D538" s="53"/>
      <c r="E538" s="53"/>
      <c r="F538" s="53"/>
      <c r="G538" s="53"/>
      <c r="H538" s="53"/>
      <c r="I538" s="53"/>
      <c r="J538" s="4"/>
    </row>
    <row r="539" spans="2:10" ht="18" customHeight="1" x14ac:dyDescent="0.25">
      <c r="B539" s="52"/>
      <c r="C539" s="53"/>
      <c r="D539" s="53"/>
      <c r="E539" s="53"/>
      <c r="F539" s="53"/>
      <c r="G539" s="53"/>
      <c r="H539" s="53"/>
      <c r="I539" s="53"/>
      <c r="J539" s="4"/>
    </row>
    <row r="540" spans="2:10" ht="18" customHeight="1" x14ac:dyDescent="0.25">
      <c r="B540" s="52"/>
      <c r="C540" s="53"/>
      <c r="D540" s="53"/>
      <c r="E540" s="53"/>
      <c r="F540" s="53"/>
      <c r="G540" s="53"/>
      <c r="H540" s="53"/>
      <c r="I540" s="53"/>
      <c r="J540" s="4"/>
    </row>
    <row r="541" spans="2:10" ht="18" customHeight="1" x14ac:dyDescent="0.25">
      <c r="B541" s="52"/>
      <c r="C541" s="53"/>
      <c r="D541" s="53"/>
      <c r="E541" s="53"/>
      <c r="F541" s="53"/>
      <c r="G541" s="53"/>
      <c r="H541" s="53"/>
      <c r="I541" s="53"/>
      <c r="J541" s="4"/>
    </row>
    <row r="542" spans="2:10" ht="18" customHeight="1" x14ac:dyDescent="0.25">
      <c r="B542" s="52"/>
      <c r="C542" s="53"/>
      <c r="D542" s="53"/>
      <c r="E542" s="53"/>
      <c r="F542" s="53"/>
      <c r="G542" s="53"/>
      <c r="H542" s="53"/>
      <c r="I542" s="53"/>
      <c r="J542" s="4"/>
    </row>
    <row r="543" spans="2:10" ht="18" customHeight="1" x14ac:dyDescent="0.25">
      <c r="B543" s="52"/>
      <c r="C543" s="53"/>
      <c r="D543" s="53"/>
      <c r="E543" s="53"/>
      <c r="F543" s="53"/>
      <c r="G543" s="53"/>
      <c r="H543" s="53"/>
      <c r="I543" s="53"/>
      <c r="J543" s="4"/>
    </row>
    <row r="544" spans="2:10" ht="18" customHeight="1" x14ac:dyDescent="0.25">
      <c r="B544" s="52"/>
      <c r="C544" s="53"/>
      <c r="D544" s="53"/>
      <c r="E544" s="53"/>
      <c r="F544" s="53"/>
      <c r="G544" s="53"/>
      <c r="H544" s="53"/>
      <c r="I544" s="53"/>
      <c r="J544" s="4"/>
    </row>
    <row r="545" spans="2:10" ht="18" customHeight="1" x14ac:dyDescent="0.25">
      <c r="B545" s="52"/>
      <c r="C545" s="53"/>
      <c r="D545" s="53"/>
      <c r="E545" s="53"/>
      <c r="F545" s="53"/>
      <c r="G545" s="53"/>
      <c r="H545" s="53"/>
      <c r="I545" s="53"/>
      <c r="J545" s="4"/>
    </row>
    <row r="546" spans="2:10" ht="18" customHeight="1" x14ac:dyDescent="0.25">
      <c r="B546" s="52"/>
      <c r="C546" s="53"/>
      <c r="D546" s="53"/>
      <c r="E546" s="53"/>
      <c r="F546" s="53"/>
      <c r="G546" s="53"/>
      <c r="H546" s="53"/>
      <c r="I546" s="53"/>
      <c r="J546" s="4"/>
    </row>
    <row r="547" spans="2:10" ht="18" customHeight="1" x14ac:dyDescent="0.25">
      <c r="B547" s="52"/>
      <c r="C547" s="53"/>
      <c r="D547" s="53"/>
      <c r="E547" s="53"/>
      <c r="F547" s="53"/>
      <c r="G547" s="53"/>
      <c r="H547" s="53"/>
      <c r="I547" s="53"/>
      <c r="J547" s="4"/>
    </row>
    <row r="548" spans="2:10" ht="18" customHeight="1" x14ac:dyDescent="0.25">
      <c r="B548" s="52"/>
      <c r="C548" s="53"/>
      <c r="D548" s="53"/>
      <c r="E548" s="53"/>
      <c r="F548" s="53"/>
      <c r="G548" s="53"/>
      <c r="H548" s="53"/>
      <c r="I548" s="53"/>
      <c r="J548" s="4"/>
    </row>
    <row r="549" spans="2:10" ht="18" customHeight="1" x14ac:dyDescent="0.25">
      <c r="B549" s="52"/>
      <c r="C549" s="53"/>
      <c r="D549" s="53"/>
      <c r="E549" s="53"/>
      <c r="F549" s="53"/>
      <c r="G549" s="53"/>
      <c r="H549" s="53"/>
      <c r="I549" s="53"/>
      <c r="J549" s="4"/>
    </row>
    <row r="550" spans="2:10" ht="18" customHeight="1" x14ac:dyDescent="0.25">
      <c r="B550" s="52"/>
      <c r="C550" s="53"/>
      <c r="D550" s="53"/>
      <c r="E550" s="53"/>
      <c r="F550" s="53"/>
      <c r="G550" s="53"/>
      <c r="H550" s="53"/>
      <c r="I550" s="53"/>
      <c r="J550" s="4"/>
    </row>
    <row r="551" spans="2:10" ht="18" customHeight="1" x14ac:dyDescent="0.25">
      <c r="B551" s="52"/>
      <c r="C551" s="53"/>
      <c r="D551" s="53"/>
      <c r="E551" s="53"/>
      <c r="F551" s="53"/>
      <c r="G551" s="53"/>
      <c r="H551" s="53"/>
      <c r="I551" s="53"/>
      <c r="J551" s="4"/>
    </row>
    <row r="552" spans="2:10" ht="18" customHeight="1" x14ac:dyDescent="0.25">
      <c r="B552" s="52"/>
      <c r="C552" s="53"/>
      <c r="D552" s="53"/>
      <c r="E552" s="53"/>
      <c r="F552" s="53"/>
      <c r="G552" s="53"/>
      <c r="H552" s="53"/>
      <c r="I552" s="53"/>
      <c r="J552" s="4"/>
    </row>
    <row r="553" spans="2:10" ht="18" customHeight="1" x14ac:dyDescent="0.25">
      <c r="B553" s="52"/>
      <c r="C553" s="53"/>
      <c r="D553" s="53"/>
      <c r="E553" s="53"/>
      <c r="F553" s="53"/>
      <c r="G553" s="53"/>
      <c r="H553" s="53"/>
      <c r="I553" s="53"/>
      <c r="J553" s="4"/>
    </row>
    <row r="554" spans="2:10" ht="18" customHeight="1" x14ac:dyDescent="0.25">
      <c r="B554" s="52"/>
      <c r="C554" s="53"/>
      <c r="D554" s="53"/>
      <c r="E554" s="53"/>
      <c r="F554" s="53"/>
      <c r="G554" s="53"/>
      <c r="H554" s="53"/>
      <c r="I554" s="53"/>
      <c r="J554" s="4"/>
    </row>
    <row r="555" spans="2:10" ht="18" customHeight="1" x14ac:dyDescent="0.25">
      <c r="B555" s="52"/>
      <c r="C555" s="53"/>
      <c r="D555" s="53"/>
      <c r="E555" s="53"/>
      <c r="F555" s="53"/>
      <c r="G555" s="53"/>
      <c r="H555" s="53"/>
      <c r="I555" s="53"/>
      <c r="J555" s="4"/>
    </row>
    <row r="556" spans="2:10" ht="18" customHeight="1" x14ac:dyDescent="0.25">
      <c r="B556" s="52"/>
      <c r="C556" s="53"/>
      <c r="D556" s="53"/>
      <c r="E556" s="53"/>
      <c r="F556" s="53"/>
      <c r="G556" s="53"/>
      <c r="H556" s="53"/>
      <c r="I556" s="53"/>
      <c r="J556" s="4"/>
    </row>
    <row r="557" spans="2:10" ht="18" customHeight="1" x14ac:dyDescent="0.25">
      <c r="B557" s="52"/>
      <c r="C557" s="53"/>
      <c r="D557" s="53"/>
      <c r="E557" s="53"/>
      <c r="F557" s="53"/>
      <c r="G557" s="53"/>
      <c r="H557" s="53"/>
      <c r="I557" s="53"/>
      <c r="J557" s="4"/>
    </row>
    <row r="558" spans="2:10" ht="18" customHeight="1" x14ac:dyDescent="0.25">
      <c r="B558" s="52"/>
      <c r="C558" s="53"/>
      <c r="D558" s="53"/>
      <c r="E558" s="53"/>
      <c r="F558" s="53"/>
      <c r="G558" s="53"/>
      <c r="H558" s="53"/>
      <c r="I558" s="53"/>
      <c r="J558" s="4"/>
    </row>
    <row r="559" spans="2:10" ht="18" customHeight="1" x14ac:dyDescent="0.25">
      <c r="B559" s="52"/>
      <c r="C559" s="53"/>
      <c r="D559" s="53"/>
      <c r="E559" s="53"/>
      <c r="F559" s="53"/>
      <c r="G559" s="53"/>
      <c r="H559" s="53"/>
      <c r="I559" s="53"/>
      <c r="J559" s="4"/>
    </row>
    <row r="560" spans="2:10" ht="18" customHeight="1" x14ac:dyDescent="0.25">
      <c r="B560" s="52"/>
      <c r="C560" s="53"/>
      <c r="D560" s="53"/>
      <c r="E560" s="53"/>
      <c r="F560" s="53"/>
      <c r="G560" s="53"/>
      <c r="H560" s="53"/>
      <c r="I560" s="53"/>
      <c r="J560" s="4"/>
    </row>
    <row r="561" spans="2:10" ht="18" customHeight="1" x14ac:dyDescent="0.25">
      <c r="B561" s="52"/>
      <c r="C561" s="53"/>
      <c r="D561" s="53"/>
      <c r="E561" s="53"/>
      <c r="F561" s="53"/>
      <c r="G561" s="53"/>
      <c r="H561" s="53"/>
      <c r="I561" s="53"/>
      <c r="J561" s="4"/>
    </row>
    <row r="562" spans="2:10" ht="18" customHeight="1" x14ac:dyDescent="0.25">
      <c r="B562" s="52"/>
      <c r="C562" s="53"/>
      <c r="D562" s="53"/>
      <c r="E562" s="53"/>
      <c r="F562" s="53"/>
      <c r="G562" s="53"/>
      <c r="H562" s="53"/>
      <c r="I562" s="53"/>
      <c r="J562" s="4"/>
    </row>
    <row r="563" spans="2:10" ht="18" customHeight="1" x14ac:dyDescent="0.25">
      <c r="B563" s="52"/>
      <c r="C563" s="53"/>
      <c r="D563" s="53"/>
      <c r="E563" s="53"/>
      <c r="F563" s="53"/>
      <c r="G563" s="53"/>
      <c r="H563" s="53"/>
      <c r="I563" s="53"/>
      <c r="J563" s="4"/>
    </row>
    <row r="564" spans="2:10" ht="18" customHeight="1" x14ac:dyDescent="0.25">
      <c r="B564" s="52"/>
      <c r="C564" s="53"/>
      <c r="D564" s="53"/>
      <c r="E564" s="53"/>
      <c r="F564" s="53"/>
      <c r="G564" s="53"/>
      <c r="H564" s="53"/>
      <c r="I564" s="53"/>
      <c r="J564" s="4"/>
    </row>
    <row r="565" spans="2:10" ht="18" customHeight="1" x14ac:dyDescent="0.25">
      <c r="B565" s="52"/>
      <c r="C565" s="53"/>
      <c r="D565" s="53"/>
      <c r="E565" s="53"/>
      <c r="F565" s="53"/>
      <c r="G565" s="53"/>
      <c r="H565" s="53"/>
      <c r="I565" s="53"/>
      <c r="J565" s="4"/>
    </row>
    <row r="566" spans="2:10" ht="18" customHeight="1" x14ac:dyDescent="0.25">
      <c r="B566" s="52"/>
      <c r="C566" s="53"/>
      <c r="D566" s="53"/>
      <c r="E566" s="53"/>
      <c r="F566" s="53"/>
      <c r="G566" s="53"/>
      <c r="H566" s="53"/>
      <c r="I566" s="53"/>
      <c r="J566" s="4"/>
    </row>
    <row r="567" spans="2:10" ht="18" customHeight="1" x14ac:dyDescent="0.25">
      <c r="B567" s="52"/>
      <c r="C567" s="53"/>
      <c r="D567" s="53"/>
      <c r="E567" s="53"/>
      <c r="F567" s="53"/>
      <c r="G567" s="53"/>
      <c r="H567" s="53"/>
      <c r="I567" s="53"/>
      <c r="J567" s="4"/>
    </row>
    <row r="568" spans="2:10" ht="18" customHeight="1" x14ac:dyDescent="0.25">
      <c r="B568" s="52"/>
      <c r="C568" s="53"/>
      <c r="D568" s="53"/>
      <c r="E568" s="53"/>
      <c r="F568" s="53"/>
      <c r="G568" s="53"/>
      <c r="H568" s="53"/>
      <c r="I568" s="53"/>
      <c r="J568" s="4"/>
    </row>
    <row r="569" spans="2:10" ht="18" customHeight="1" x14ac:dyDescent="0.25">
      <c r="B569" s="52"/>
      <c r="C569" s="53"/>
      <c r="D569" s="53"/>
      <c r="E569" s="53"/>
      <c r="F569" s="53"/>
      <c r="G569" s="53"/>
      <c r="H569" s="53"/>
      <c r="I569" s="53"/>
      <c r="J569" s="4"/>
    </row>
    <row r="570" spans="2:10" ht="18" customHeight="1" x14ac:dyDescent="0.25">
      <c r="B570" s="52"/>
      <c r="C570" s="53"/>
      <c r="D570" s="53"/>
      <c r="E570" s="53"/>
      <c r="F570" s="53"/>
      <c r="G570" s="53"/>
      <c r="H570" s="53"/>
      <c r="I570" s="53"/>
      <c r="J570" s="4"/>
    </row>
    <row r="571" spans="2:10" ht="18" customHeight="1" x14ac:dyDescent="0.25">
      <c r="B571" s="52"/>
      <c r="C571" s="53"/>
      <c r="D571" s="53"/>
      <c r="E571" s="53"/>
      <c r="F571" s="53"/>
      <c r="G571" s="53"/>
      <c r="H571" s="53"/>
      <c r="I571" s="53"/>
      <c r="J571" s="4"/>
    </row>
    <row r="572" spans="2:10" ht="18" customHeight="1" x14ac:dyDescent="0.25">
      <c r="B572" s="52"/>
      <c r="C572" s="53"/>
      <c r="D572" s="53"/>
      <c r="E572" s="53"/>
      <c r="F572" s="53"/>
      <c r="G572" s="53"/>
      <c r="H572" s="53"/>
      <c r="I572" s="53"/>
      <c r="J572" s="4"/>
    </row>
    <row r="573" spans="2:10" ht="18" customHeight="1" x14ac:dyDescent="0.25">
      <c r="B573" s="52"/>
      <c r="C573" s="53"/>
      <c r="D573" s="53"/>
      <c r="E573" s="53"/>
      <c r="F573" s="53"/>
      <c r="G573" s="53"/>
      <c r="H573" s="53"/>
      <c r="I573" s="53"/>
      <c r="J573" s="4"/>
    </row>
    <row r="574" spans="2:10" ht="18" customHeight="1" x14ac:dyDescent="0.25">
      <c r="B574" s="52"/>
      <c r="C574" s="53"/>
      <c r="D574" s="53"/>
      <c r="E574" s="53"/>
      <c r="F574" s="53"/>
      <c r="G574" s="53"/>
      <c r="H574" s="53"/>
      <c r="I574" s="53"/>
      <c r="J574" s="4"/>
    </row>
    <row r="575" spans="2:10" ht="18" customHeight="1" x14ac:dyDescent="0.25">
      <c r="B575" s="52"/>
      <c r="C575" s="53"/>
      <c r="D575" s="53"/>
      <c r="E575" s="53"/>
      <c r="F575" s="53"/>
      <c r="G575" s="53"/>
      <c r="H575" s="53"/>
      <c r="I575" s="53"/>
      <c r="J575" s="4"/>
    </row>
    <row r="576" spans="2:10" ht="18" customHeight="1" x14ac:dyDescent="0.25">
      <c r="B576" s="52"/>
      <c r="C576" s="53"/>
      <c r="D576" s="53"/>
      <c r="E576" s="53"/>
      <c r="F576" s="53"/>
      <c r="G576" s="53"/>
      <c r="H576" s="53"/>
      <c r="I576" s="53"/>
      <c r="J576" s="4"/>
    </row>
    <row r="577" spans="2:10" ht="18" customHeight="1" x14ac:dyDescent="0.25">
      <c r="B577" s="52"/>
      <c r="C577" s="53"/>
      <c r="D577" s="53"/>
      <c r="E577" s="53"/>
      <c r="F577" s="53"/>
      <c r="G577" s="53"/>
      <c r="H577" s="53"/>
      <c r="I577" s="53"/>
      <c r="J577" s="4"/>
    </row>
    <row r="578" spans="2:10" ht="18" customHeight="1" x14ac:dyDescent="0.25">
      <c r="B578" s="52"/>
      <c r="C578" s="53"/>
      <c r="D578" s="53"/>
      <c r="E578" s="53"/>
      <c r="F578" s="53"/>
      <c r="G578" s="53"/>
      <c r="H578" s="53"/>
      <c r="I578" s="53"/>
      <c r="J578" s="4"/>
    </row>
    <row r="579" spans="2:10" ht="18" customHeight="1" x14ac:dyDescent="0.25">
      <c r="B579" s="52"/>
      <c r="C579" s="53"/>
      <c r="D579" s="53"/>
      <c r="E579" s="53"/>
      <c r="F579" s="53"/>
      <c r="G579" s="53"/>
      <c r="H579" s="53"/>
      <c r="I579" s="53"/>
      <c r="J579" s="4"/>
    </row>
    <row r="580" spans="2:10" ht="18" customHeight="1" x14ac:dyDescent="0.25">
      <c r="B580" s="52"/>
      <c r="C580" s="53"/>
      <c r="D580" s="53"/>
      <c r="E580" s="53"/>
      <c r="F580" s="53"/>
      <c r="G580" s="53"/>
      <c r="H580" s="53"/>
      <c r="I580" s="53"/>
      <c r="J580" s="4"/>
    </row>
    <row r="581" spans="2:10" ht="18" customHeight="1" x14ac:dyDescent="0.25">
      <c r="B581" s="52"/>
      <c r="C581" s="53"/>
      <c r="D581" s="53"/>
      <c r="E581" s="53"/>
      <c r="F581" s="53"/>
      <c r="G581" s="53"/>
      <c r="H581" s="53"/>
      <c r="I581" s="53"/>
      <c r="J581" s="4"/>
    </row>
    <row r="582" spans="2:10" ht="18" customHeight="1" x14ac:dyDescent="0.25">
      <c r="B582" s="52"/>
      <c r="C582" s="53"/>
      <c r="D582" s="53"/>
      <c r="E582" s="53"/>
      <c r="F582" s="53"/>
      <c r="G582" s="53"/>
      <c r="H582" s="53"/>
      <c r="I582" s="53"/>
      <c r="J582" s="4"/>
    </row>
    <row r="583" spans="2:10" ht="18" customHeight="1" x14ac:dyDescent="0.25">
      <c r="B583" s="52"/>
      <c r="C583" s="53"/>
      <c r="D583" s="53"/>
      <c r="E583" s="53"/>
      <c r="F583" s="53"/>
      <c r="G583" s="53"/>
      <c r="H583" s="53"/>
      <c r="I583" s="53"/>
      <c r="J583" s="4"/>
    </row>
    <row r="584" spans="2:10" ht="18" customHeight="1" x14ac:dyDescent="0.25">
      <c r="B584" s="52"/>
      <c r="C584" s="53"/>
      <c r="D584" s="53"/>
      <c r="E584" s="53"/>
      <c r="F584" s="53"/>
      <c r="G584" s="53"/>
      <c r="H584" s="53"/>
      <c r="I584" s="53"/>
      <c r="J584" s="4"/>
    </row>
    <row r="585" spans="2:10" ht="18" customHeight="1" x14ac:dyDescent="0.25">
      <c r="B585" s="52"/>
      <c r="C585" s="53"/>
      <c r="D585" s="53"/>
      <c r="E585" s="53"/>
      <c r="F585" s="53"/>
      <c r="G585" s="53"/>
      <c r="H585" s="53"/>
      <c r="I585" s="53"/>
      <c r="J585" s="4"/>
    </row>
    <row r="586" spans="2:10" ht="18" customHeight="1" x14ac:dyDescent="0.25">
      <c r="B586" s="52"/>
      <c r="C586" s="53"/>
      <c r="D586" s="53"/>
      <c r="E586" s="53"/>
      <c r="F586" s="53"/>
      <c r="G586" s="53"/>
      <c r="H586" s="53"/>
      <c r="I586" s="53"/>
      <c r="J586" s="4"/>
    </row>
    <row r="587" spans="2:10" ht="18" customHeight="1" x14ac:dyDescent="0.25">
      <c r="B587" s="52"/>
      <c r="C587" s="53"/>
      <c r="D587" s="53"/>
      <c r="E587" s="53"/>
      <c r="F587" s="53"/>
      <c r="G587" s="53"/>
      <c r="H587" s="53"/>
      <c r="I587" s="53"/>
      <c r="J587" s="4"/>
    </row>
    <row r="588" spans="2:10" ht="18" customHeight="1" x14ac:dyDescent="0.25">
      <c r="B588" s="52"/>
      <c r="C588" s="53"/>
      <c r="D588" s="53"/>
      <c r="E588" s="53"/>
      <c r="F588" s="53"/>
      <c r="G588" s="53"/>
      <c r="H588" s="53"/>
      <c r="I588" s="53"/>
      <c r="J588" s="4"/>
    </row>
    <row r="589" spans="2:10" ht="18" customHeight="1" x14ac:dyDescent="0.25">
      <c r="B589" s="52"/>
      <c r="C589" s="53"/>
      <c r="D589" s="53"/>
      <c r="E589" s="53"/>
      <c r="F589" s="53"/>
      <c r="G589" s="53"/>
      <c r="H589" s="53"/>
      <c r="I589" s="53"/>
      <c r="J589" s="4"/>
    </row>
    <row r="590" spans="2:10" ht="18" customHeight="1" x14ac:dyDescent="0.25">
      <c r="B590" s="52"/>
      <c r="C590" s="53"/>
      <c r="D590" s="53"/>
      <c r="E590" s="53"/>
      <c r="F590" s="53"/>
      <c r="G590" s="53"/>
      <c r="H590" s="53"/>
      <c r="I590" s="53"/>
      <c r="J590" s="4"/>
    </row>
    <row r="591" spans="2:10" ht="18" customHeight="1" x14ac:dyDescent="0.25">
      <c r="B591" s="52"/>
      <c r="C591" s="53"/>
      <c r="D591" s="53"/>
      <c r="E591" s="53"/>
      <c r="F591" s="53"/>
      <c r="G591" s="53"/>
      <c r="H591" s="53"/>
      <c r="I591" s="53"/>
      <c r="J591" s="4"/>
    </row>
    <row r="592" spans="2:10" ht="18" customHeight="1" x14ac:dyDescent="0.25">
      <c r="B592" s="52"/>
      <c r="C592" s="53"/>
      <c r="D592" s="53"/>
      <c r="E592" s="53"/>
      <c r="F592" s="53"/>
      <c r="G592" s="53"/>
      <c r="H592" s="53"/>
      <c r="I592" s="53"/>
      <c r="J592" s="4"/>
    </row>
    <row r="593" spans="2:10" ht="18" customHeight="1" x14ac:dyDescent="0.25">
      <c r="B593" s="52"/>
      <c r="C593" s="53"/>
      <c r="D593" s="53"/>
      <c r="E593" s="53"/>
      <c r="F593" s="53"/>
      <c r="G593" s="53"/>
      <c r="H593" s="53"/>
      <c r="I593" s="53"/>
      <c r="J593" s="4"/>
    </row>
    <row r="594" spans="2:10" ht="18" customHeight="1" x14ac:dyDescent="0.25">
      <c r="B594" s="52"/>
      <c r="C594" s="53"/>
      <c r="D594" s="53"/>
      <c r="E594" s="53"/>
      <c r="F594" s="53"/>
      <c r="G594" s="53"/>
      <c r="H594" s="53"/>
      <c r="I594" s="53"/>
      <c r="J594" s="4"/>
    </row>
    <row r="595" spans="2:10" ht="18" customHeight="1" x14ac:dyDescent="0.25">
      <c r="B595" s="52"/>
      <c r="C595" s="53"/>
      <c r="D595" s="53"/>
      <c r="E595" s="53"/>
      <c r="F595" s="53"/>
      <c r="G595" s="53"/>
      <c r="H595" s="53"/>
      <c r="I595" s="53"/>
      <c r="J595" s="4"/>
    </row>
    <row r="596" spans="2:10" ht="18" customHeight="1" x14ac:dyDescent="0.25">
      <c r="B596" s="52"/>
      <c r="C596" s="53"/>
      <c r="D596" s="53"/>
      <c r="E596" s="53"/>
      <c r="F596" s="53"/>
      <c r="G596" s="53"/>
      <c r="H596" s="53"/>
      <c r="I596" s="53"/>
      <c r="J596" s="4"/>
    </row>
    <row r="597" spans="2:10" ht="18" customHeight="1" x14ac:dyDescent="0.25">
      <c r="B597" s="52"/>
      <c r="C597" s="53"/>
      <c r="D597" s="53"/>
      <c r="E597" s="53"/>
      <c r="F597" s="53"/>
      <c r="G597" s="53"/>
      <c r="H597" s="53"/>
      <c r="I597" s="53"/>
      <c r="J597" s="4"/>
    </row>
    <row r="598" spans="2:10" ht="18" customHeight="1" x14ac:dyDescent="0.25">
      <c r="B598" s="52"/>
      <c r="C598" s="53"/>
      <c r="D598" s="53"/>
      <c r="E598" s="53"/>
      <c r="F598" s="53"/>
      <c r="G598" s="53"/>
      <c r="H598" s="53"/>
      <c r="I598" s="53"/>
      <c r="J598" s="4"/>
    </row>
    <row r="599" spans="2:10" ht="18" customHeight="1" x14ac:dyDescent="0.25">
      <c r="B599" s="52"/>
      <c r="C599" s="53"/>
      <c r="D599" s="53"/>
      <c r="E599" s="53"/>
      <c r="F599" s="53"/>
      <c r="G599" s="53"/>
      <c r="H599" s="53"/>
      <c r="I599" s="53"/>
      <c r="J599" s="4"/>
    </row>
    <row r="600" spans="2:10" ht="18" customHeight="1" thickBot="1" x14ac:dyDescent="0.3">
      <c r="B600" s="54"/>
      <c r="C600" s="55"/>
      <c r="D600" s="55"/>
      <c r="E600" s="55"/>
      <c r="F600" s="55"/>
      <c r="G600" s="55"/>
      <c r="H600" s="55"/>
      <c r="I600" s="55"/>
      <c r="J600" s="5"/>
    </row>
    <row r="601" spans="2:10" ht="15.75" thickTop="1" x14ac:dyDescent="0.25"/>
  </sheetData>
  <mergeCells count="2">
    <mergeCell ref="B2:J2"/>
    <mergeCell ref="G4:H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6" r:id="rId3" name="Check Box 2">
              <controlPr defaultSize="0" autoFill="0" autoLine="0" autoPict="0">
                <anchor moveWithCells="1">
                  <from>
                    <xdr:col>9</xdr:col>
                    <xdr:colOff>190500</xdr:colOff>
                    <xdr:row>6</xdr:row>
                    <xdr:rowOff>19050</xdr:rowOff>
                  </from>
                  <to>
                    <xdr:col>9</xdr:col>
                    <xdr:colOff>514350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C8219D8B-629E-4B83-921A-339A5CB21087}">
          <x14:formula1>
            <xm:f>'ne pas toucher'!$E$3:$E$21</xm:f>
          </x14:formula1>
          <xm:sqref>D7:D499</xm:sqref>
        </x14:dataValidation>
        <x14:dataValidation type="list" showInputMessage="1" showErrorMessage="1" xr:uid="{A670ABB7-4505-49FA-9876-F4E2E6BC9D3B}">
          <x14:formula1>
            <xm:f>'ne pas toucher'!$G$3:$G$9</xm:f>
          </x14:formula1>
          <xm:sqref>E7:E499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0823-16AB-4849-A909-8143A8935EFD}">
  <sheetPr>
    <tabColor rgb="FFFFFF66"/>
  </sheetPr>
  <dimension ref="B1:E24"/>
  <sheetViews>
    <sheetView topLeftCell="E1" workbookViewId="0">
      <selection sqref="A1:XFD1048576"/>
    </sheetView>
  </sheetViews>
  <sheetFormatPr defaultColWidth="11.42578125" defaultRowHeight="18.75" x14ac:dyDescent="0.25"/>
  <cols>
    <col min="1" max="1" width="1.7109375" customWidth="1"/>
    <col min="2" max="2" width="25.7109375" style="30" customWidth="1"/>
    <col min="3" max="5" width="14.7109375" customWidth="1"/>
  </cols>
  <sheetData>
    <row r="1" spans="2:5" ht="8.1" customHeight="1" thickBot="1" x14ac:dyDescent="0.3"/>
    <row r="2" spans="2:5" ht="20.25" thickTop="1" thickBot="1" x14ac:dyDescent="0.3">
      <c r="B2" s="137" t="s">
        <v>63</v>
      </c>
      <c r="C2" s="138"/>
      <c r="D2" s="138"/>
      <c r="E2" s="139"/>
    </row>
    <row r="3" spans="2:5" ht="20.25" thickTop="1" thickBot="1" x14ac:dyDescent="0.3"/>
    <row r="4" spans="2:5" ht="22.5" thickTop="1" thickBot="1" x14ac:dyDescent="0.3">
      <c r="B4" s="60" t="s">
        <v>62</v>
      </c>
      <c r="C4" s="61" t="s">
        <v>53</v>
      </c>
      <c r="D4" s="62" t="s">
        <v>54</v>
      </c>
      <c r="E4" s="63" t="s">
        <v>55</v>
      </c>
    </row>
    <row r="5" spans="2:5" ht="19.5" thickTop="1" x14ac:dyDescent="0.25">
      <c r="B5" s="37" t="s">
        <v>38</v>
      </c>
      <c r="C5" s="21"/>
      <c r="D5" s="31"/>
      <c r="E5" s="34"/>
    </row>
    <row r="6" spans="2:5" x14ac:dyDescent="0.25">
      <c r="B6" s="38" t="s">
        <v>39</v>
      </c>
      <c r="C6" s="22"/>
      <c r="D6" s="32"/>
      <c r="E6" s="35"/>
    </row>
    <row r="7" spans="2:5" x14ac:dyDescent="0.25">
      <c r="B7" s="38" t="s">
        <v>40</v>
      </c>
      <c r="C7" s="22"/>
      <c r="D7" s="32"/>
      <c r="E7" s="35"/>
    </row>
    <row r="8" spans="2:5" x14ac:dyDescent="0.25">
      <c r="B8" s="38" t="s">
        <v>41</v>
      </c>
      <c r="C8" s="22"/>
      <c r="D8" s="32"/>
      <c r="E8" s="35"/>
    </row>
    <row r="9" spans="2:5" x14ac:dyDescent="0.25">
      <c r="B9" s="38" t="s">
        <v>42</v>
      </c>
      <c r="C9" s="22"/>
      <c r="D9" s="32"/>
      <c r="E9" s="35"/>
    </row>
    <row r="10" spans="2:5" x14ac:dyDescent="0.25">
      <c r="B10" s="38" t="s">
        <v>43</v>
      </c>
      <c r="C10" s="22"/>
      <c r="D10" s="32"/>
      <c r="E10" s="35"/>
    </row>
    <row r="11" spans="2:5" x14ac:dyDescent="0.25">
      <c r="B11" s="38" t="s">
        <v>44</v>
      </c>
      <c r="C11" s="22"/>
      <c r="D11" s="32"/>
      <c r="E11" s="35"/>
    </row>
    <row r="12" spans="2:5" x14ac:dyDescent="0.25">
      <c r="B12" s="38" t="s">
        <v>45</v>
      </c>
      <c r="C12" s="22"/>
      <c r="D12" s="32"/>
      <c r="E12" s="35"/>
    </row>
    <row r="13" spans="2:5" x14ac:dyDescent="0.25">
      <c r="B13" s="38" t="s">
        <v>59</v>
      </c>
      <c r="C13" s="22"/>
      <c r="D13" s="32"/>
      <c r="E13" s="35"/>
    </row>
    <row r="14" spans="2:5" x14ac:dyDescent="0.25">
      <c r="B14" s="38" t="s">
        <v>46</v>
      </c>
      <c r="C14" s="22"/>
      <c r="D14" s="32"/>
      <c r="E14" s="35"/>
    </row>
    <row r="15" spans="2:5" x14ac:dyDescent="0.25">
      <c r="B15" s="38" t="s">
        <v>47</v>
      </c>
      <c r="C15" s="22"/>
      <c r="D15" s="32"/>
      <c r="E15" s="35"/>
    </row>
    <row r="16" spans="2:5" x14ac:dyDescent="0.25">
      <c r="B16" s="38" t="s">
        <v>48</v>
      </c>
      <c r="C16" s="22"/>
      <c r="D16" s="32"/>
      <c r="E16" s="35"/>
    </row>
    <row r="17" spans="2:5" x14ac:dyDescent="0.25">
      <c r="B17" s="38" t="s">
        <v>49</v>
      </c>
      <c r="C17" s="22"/>
      <c r="D17" s="32"/>
      <c r="E17" s="35"/>
    </row>
    <row r="18" spans="2:5" x14ac:dyDescent="0.25">
      <c r="B18" s="38" t="s">
        <v>50</v>
      </c>
      <c r="C18" s="22"/>
      <c r="D18" s="32"/>
      <c r="E18" s="35"/>
    </row>
    <row r="19" spans="2:5" x14ac:dyDescent="0.25">
      <c r="B19" s="38" t="s">
        <v>51</v>
      </c>
      <c r="C19" s="22"/>
      <c r="D19" s="32"/>
      <c r="E19" s="35"/>
    </row>
    <row r="20" spans="2:5" x14ac:dyDescent="0.25">
      <c r="B20" s="38" t="s">
        <v>52</v>
      </c>
      <c r="C20" s="22"/>
      <c r="D20" s="32"/>
      <c r="E20" s="35"/>
    </row>
    <row r="21" spans="2:5" ht="19.5" thickBot="1" x14ac:dyDescent="0.3">
      <c r="B21" s="39" t="s">
        <v>17</v>
      </c>
      <c r="C21" s="23"/>
      <c r="D21" s="33"/>
      <c r="E21" s="36"/>
    </row>
    <row r="22" spans="2:5" ht="20.25" thickTop="1" thickBot="1" x14ac:dyDescent="0.3"/>
    <row r="23" spans="2:5" ht="39.950000000000003" customHeight="1" thickTop="1" thickBot="1" x14ac:dyDescent="0.3">
      <c r="B23" s="140" t="s">
        <v>56</v>
      </c>
      <c r="C23" s="141"/>
      <c r="D23" s="44"/>
      <c r="E23" s="40"/>
    </row>
    <row r="24" spans="2:5" ht="19.5" thickTop="1" x14ac:dyDescent="0.25"/>
  </sheetData>
  <mergeCells count="2">
    <mergeCell ref="B2:E2"/>
    <mergeCell ref="B23:C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923-B1C5-45BF-BBC7-88B5B45EBC24}">
  <sheetPr>
    <tabColor rgb="FFFF0000"/>
  </sheetPr>
  <dimension ref="B1:G707"/>
  <sheetViews>
    <sheetView workbookViewId="0">
      <selection activeCell="K6" sqref="K6"/>
    </sheetView>
  </sheetViews>
  <sheetFormatPr defaultColWidth="11.42578125" defaultRowHeight="15" x14ac:dyDescent="0.25"/>
  <cols>
    <col min="1" max="1" width="1.7109375" customWidth="1"/>
    <col min="5" max="5" width="14.7109375" customWidth="1"/>
    <col min="7" max="7" width="20.7109375" customWidth="1"/>
  </cols>
  <sheetData>
    <row r="1" spans="2:7" ht="5.0999999999999996" customHeight="1" thickBot="1" x14ac:dyDescent="0.3"/>
    <row r="2" spans="2:7" ht="18" customHeight="1" thickTop="1" thickBot="1" x14ac:dyDescent="0.3">
      <c r="B2" s="149" t="s">
        <v>4</v>
      </c>
      <c r="C2" s="150"/>
      <c r="E2" s="45" t="s">
        <v>21</v>
      </c>
      <c r="G2" s="46" t="s">
        <v>20</v>
      </c>
    </row>
    <row r="3" spans="2:7" ht="18" customHeight="1" thickTop="1" thickBot="1" x14ac:dyDescent="0.3">
      <c r="B3" s="7" t="s">
        <v>2</v>
      </c>
      <c r="C3" s="7" t="s">
        <v>3</v>
      </c>
      <c r="E3" s="6"/>
      <c r="G3" s="8"/>
    </row>
    <row r="4" spans="2:7" ht="18" customHeight="1" thickTop="1" x14ac:dyDescent="0.25">
      <c r="B4" s="6">
        <v>2023</v>
      </c>
      <c r="C4" s="11">
        <v>13196.15</v>
      </c>
      <c r="E4" s="41" t="s">
        <v>57</v>
      </c>
      <c r="G4" s="9" t="s">
        <v>26</v>
      </c>
    </row>
    <row r="5" spans="2:7" ht="18" customHeight="1" x14ac:dyDescent="0.25">
      <c r="B5" s="48">
        <v>2024</v>
      </c>
      <c r="C5" s="12"/>
      <c r="E5" s="8" t="s">
        <v>5</v>
      </c>
      <c r="G5" s="9" t="s">
        <v>25</v>
      </c>
    </row>
    <row r="6" spans="2:7" ht="18" customHeight="1" x14ac:dyDescent="0.25">
      <c r="B6" s="49">
        <v>2025</v>
      </c>
      <c r="C6" s="13"/>
      <c r="E6" s="9" t="s">
        <v>6</v>
      </c>
      <c r="G6" s="9" t="s">
        <v>22</v>
      </c>
    </row>
    <row r="7" spans="2:7" ht="18" customHeight="1" x14ac:dyDescent="0.25">
      <c r="B7" s="49">
        <v>2026</v>
      </c>
      <c r="C7" s="13"/>
      <c r="E7" s="9" t="s">
        <v>7</v>
      </c>
      <c r="G7" s="9" t="s">
        <v>23</v>
      </c>
    </row>
    <row r="8" spans="2:7" ht="18" customHeight="1" x14ac:dyDescent="0.25">
      <c r="B8" s="49">
        <v>2027</v>
      </c>
      <c r="C8" s="13"/>
      <c r="E8" s="9" t="s">
        <v>8</v>
      </c>
      <c r="G8" s="9" t="s">
        <v>37</v>
      </c>
    </row>
    <row r="9" spans="2:7" ht="18" customHeight="1" thickBot="1" x14ac:dyDescent="0.3">
      <c r="B9" s="49">
        <v>2028</v>
      </c>
      <c r="C9" s="13"/>
      <c r="E9" s="9" t="s">
        <v>18</v>
      </c>
      <c r="G9" s="10" t="s">
        <v>36</v>
      </c>
    </row>
    <row r="10" spans="2:7" ht="18" customHeight="1" thickTop="1" x14ac:dyDescent="0.25">
      <c r="B10" s="49">
        <v>2029</v>
      </c>
      <c r="C10" s="13"/>
      <c r="E10" s="9" t="s">
        <v>9</v>
      </c>
    </row>
    <row r="11" spans="2:7" ht="18" customHeight="1" x14ac:dyDescent="0.25">
      <c r="B11" s="49">
        <v>2030</v>
      </c>
      <c r="C11" s="13"/>
      <c r="E11" s="9" t="s">
        <v>10</v>
      </c>
    </row>
    <row r="12" spans="2:7" ht="18" customHeight="1" x14ac:dyDescent="0.25">
      <c r="B12" s="50">
        <v>2030</v>
      </c>
      <c r="C12" s="42"/>
      <c r="E12" s="9" t="s">
        <v>58</v>
      </c>
    </row>
    <row r="13" spans="2:7" ht="18" customHeight="1" thickBot="1" x14ac:dyDescent="0.3">
      <c r="B13" s="51">
        <v>2031</v>
      </c>
      <c r="C13" s="14"/>
      <c r="E13" s="9" t="s">
        <v>11</v>
      </c>
    </row>
    <row r="14" spans="2:7" ht="18" customHeight="1" thickTop="1" thickBot="1" x14ac:dyDescent="0.3">
      <c r="E14" s="9" t="s">
        <v>12</v>
      </c>
      <c r="G14" s="47" t="s">
        <v>60</v>
      </c>
    </row>
    <row r="15" spans="2:7" ht="18" customHeight="1" thickTop="1" thickBot="1" x14ac:dyDescent="0.3">
      <c r="E15" s="9" t="s">
        <v>13</v>
      </c>
      <c r="G15" s="6"/>
    </row>
    <row r="16" spans="2:7" ht="18" customHeight="1" thickTop="1" x14ac:dyDescent="0.25">
      <c r="B16" s="151" t="s">
        <v>72</v>
      </c>
      <c r="C16" s="154">
        <v>7821.76</v>
      </c>
      <c r="E16" s="9" t="s">
        <v>14</v>
      </c>
      <c r="G16" s="43">
        <v>2024</v>
      </c>
    </row>
    <row r="17" spans="2:7" ht="18" customHeight="1" x14ac:dyDescent="0.25">
      <c r="B17" s="152"/>
      <c r="C17" s="155"/>
      <c r="E17" s="9" t="s">
        <v>19</v>
      </c>
      <c r="G17" s="43">
        <v>2025</v>
      </c>
    </row>
    <row r="18" spans="2:7" ht="18" customHeight="1" thickBot="1" x14ac:dyDescent="0.3">
      <c r="B18" s="153"/>
      <c r="C18" s="156"/>
      <c r="E18" s="9" t="s">
        <v>15</v>
      </c>
      <c r="G18" s="65">
        <v>2026</v>
      </c>
    </row>
    <row r="19" spans="2:7" ht="18" customHeight="1" thickTop="1" x14ac:dyDescent="0.25">
      <c r="B19" s="2"/>
      <c r="E19" s="9" t="s">
        <v>16</v>
      </c>
      <c r="G19" s="43">
        <v>2027</v>
      </c>
    </row>
    <row r="20" spans="2:7" ht="18" customHeight="1" x14ac:dyDescent="0.25">
      <c r="E20" s="9" t="s">
        <v>24</v>
      </c>
      <c r="G20" s="64">
        <v>2028</v>
      </c>
    </row>
    <row r="21" spans="2:7" ht="18" customHeight="1" thickBot="1" x14ac:dyDescent="0.3">
      <c r="E21" s="10" t="s">
        <v>17</v>
      </c>
      <c r="G21" s="43">
        <v>2029</v>
      </c>
    </row>
    <row r="22" spans="2:7" ht="18" customHeight="1" thickTop="1" thickBot="1" x14ac:dyDescent="0.3">
      <c r="G22" s="64">
        <v>2030</v>
      </c>
    </row>
    <row r="23" spans="2:7" ht="18" customHeight="1" thickTop="1" x14ac:dyDescent="0.25">
      <c r="G23" s="66"/>
    </row>
    <row r="24" spans="2:7" ht="18" customHeight="1" x14ac:dyDescent="0.25"/>
    <row r="25" spans="2:7" ht="18" customHeight="1" x14ac:dyDescent="0.25"/>
    <row r="26" spans="2:7" ht="18" customHeight="1" x14ac:dyDescent="0.25"/>
    <row r="27" spans="2:7" ht="18" customHeight="1" x14ac:dyDescent="0.25"/>
    <row r="28" spans="2:7" ht="18" customHeight="1" x14ac:dyDescent="0.25"/>
    <row r="29" spans="2:7" ht="18" customHeight="1" x14ac:dyDescent="0.25"/>
    <row r="30" spans="2:7" ht="18" customHeight="1" x14ac:dyDescent="0.25"/>
    <row r="31" spans="2:7" ht="18" customHeight="1" x14ac:dyDescent="0.25"/>
    <row r="32" spans="2:7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8" customHeight="1" x14ac:dyDescent="0.25"/>
    <row r="45" ht="18" customHeight="1" x14ac:dyDescent="0.25"/>
    <row r="46" ht="18" customHeight="1" x14ac:dyDescent="0.25"/>
    <row r="47" ht="18" customHeight="1" x14ac:dyDescent="0.25"/>
    <row r="4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</sheetData>
  <mergeCells count="3">
    <mergeCell ref="B2:C2"/>
    <mergeCell ref="B16:B18"/>
    <mergeCell ref="C16:C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18</vt:i4>
      </vt:variant>
    </vt:vector>
  </HeadingPairs>
  <TitlesOfParts>
    <vt:vector size="18" baseType="lpstr">
      <vt:lpstr>RECHERCHE</vt:lpstr>
      <vt:lpstr>COMPTE 2024</vt:lpstr>
      <vt:lpstr> BILAN-2024</vt:lpstr>
      <vt:lpstr>LIVRET A</vt:lpstr>
      <vt:lpstr>BILAN GRAPHIQUE</vt:lpstr>
      <vt:lpstr>COMPTE 2025</vt:lpstr>
      <vt:lpstr>BILAN 2025</vt:lpstr>
      <vt:lpstr>COMPTE 2026</vt:lpstr>
      <vt:lpstr>BILAN 2026</vt:lpstr>
      <vt:lpstr>COMPTE 2027</vt:lpstr>
      <vt:lpstr>BILAN 2027</vt:lpstr>
      <vt:lpstr>COMPTE 2028</vt:lpstr>
      <vt:lpstr>BILAN 2028</vt:lpstr>
      <vt:lpstr>COMPTE 2029</vt:lpstr>
      <vt:lpstr>BILAN 2029</vt:lpstr>
      <vt:lpstr>COMPTE 2030</vt:lpstr>
      <vt:lpstr>BILAN 2030</vt:lpstr>
      <vt:lpstr>ne pas toucher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ramos</dc:creator>
  <cp:lastModifiedBy>Bart Strubbe</cp:lastModifiedBy>
  <dcterms:created xsi:type="dcterms:W3CDTF">2024-02-28T22:10:34Z</dcterms:created>
  <dcterms:modified xsi:type="dcterms:W3CDTF">2024-08-08T07:18:33Z</dcterms:modified>
</cp:coreProperties>
</file>