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27E763EA-0DF7-41FF-8A3B-799F9AF80F7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ésultats" sheetId="1" r:id="rId1"/>
    <sheet name="Mâles" sheetId="2" r:id="rId2"/>
  </sheets>
  <definedNames>
    <definedName name="_xlnm._FilterDatabase" localSheetId="1" hidden="1">Mâles!$C$2:$C$3001</definedName>
    <definedName name="_xlnm.Extract" localSheetId="1">Mâles!$AA$2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" i="1" l="1" a="1"/>
  <c r="A110" i="1" s="1"/>
  <c r="A91" i="1" a="1"/>
  <c r="A91" i="1" s="1"/>
  <c r="C91" i="1" s="1" a="1"/>
  <c r="C91" i="1" s="1"/>
  <c r="G91" i="1" a="1"/>
  <c r="G91" i="1" s="1"/>
  <c r="H91" i="1" a="1"/>
  <c r="H91" i="1" s="1"/>
  <c r="K91" i="1" a="1"/>
  <c r="K91" i="1" s="1"/>
  <c r="L91" i="1" a="1"/>
  <c r="L91" i="1" s="1"/>
  <c r="A92" i="1" a="1"/>
  <c r="A92" i="1" s="1"/>
  <c r="F92" i="1" s="1" a="1"/>
  <c r="F92" i="1" s="1"/>
  <c r="A93" i="1" a="1"/>
  <c r="A93" i="1" s="1"/>
  <c r="C93" i="1" s="1" a="1"/>
  <c r="C93" i="1" s="1"/>
  <c r="A94" i="1" a="1"/>
  <c r="A94" i="1" s="1"/>
  <c r="F94" i="1" s="1" a="1"/>
  <c r="F94" i="1" s="1"/>
  <c r="A95" i="1" a="1"/>
  <c r="A95" i="1" s="1"/>
  <c r="C95" i="1" s="1" a="1"/>
  <c r="C95" i="1" s="1"/>
  <c r="A96" i="1" a="1"/>
  <c r="A96" i="1" s="1"/>
  <c r="D96" i="1" s="1" a="1"/>
  <c r="D96" i="1" s="1"/>
  <c r="I96" i="1" a="1"/>
  <c r="I96" i="1" s="1"/>
  <c r="A97" i="1" a="1"/>
  <c r="A97" i="1" s="1"/>
  <c r="C97" i="1" s="1" a="1"/>
  <c r="C97" i="1" s="1"/>
  <c r="A98" i="1" a="1"/>
  <c r="A98" i="1" s="1"/>
  <c r="D98" i="1" s="1" a="1"/>
  <c r="D98" i="1" s="1"/>
  <c r="A99" i="1" a="1"/>
  <c r="A99" i="1" s="1"/>
  <c r="E99" i="1" s="1" a="1"/>
  <c r="E99" i="1" s="1"/>
  <c r="A100" i="1" a="1"/>
  <c r="A100" i="1" s="1"/>
  <c r="D100" i="1" s="1" a="1"/>
  <c r="D100" i="1" s="1"/>
  <c r="H100" i="1" a="1"/>
  <c r="H100" i="1" s="1"/>
  <c r="A101" i="1" a="1"/>
  <c r="A101" i="1" s="1"/>
  <c r="E101" i="1" s="1" a="1"/>
  <c r="E101" i="1" s="1"/>
  <c r="A102" i="1" a="1"/>
  <c r="A102" i="1" s="1"/>
  <c r="D102" i="1" s="1" a="1"/>
  <c r="D102" i="1" s="1"/>
  <c r="H102" i="1" a="1"/>
  <c r="H102" i="1" s="1"/>
  <c r="A103" i="1" a="1"/>
  <c r="A103" i="1" s="1"/>
  <c r="J103" i="1" s="1" a="1"/>
  <c r="J103" i="1" s="1"/>
  <c r="E103" i="1" a="1"/>
  <c r="E103" i="1" s="1"/>
  <c r="A104" i="1" a="1"/>
  <c r="A104" i="1" s="1"/>
  <c r="H104" i="1" s="1" a="1"/>
  <c r="H104" i="1" s="1"/>
  <c r="F104" i="1" a="1"/>
  <c r="F104" i="1" s="1"/>
  <c r="K104" i="1" a="1"/>
  <c r="K104" i="1" s="1"/>
  <c r="A105" i="1" a="1"/>
  <c r="A105" i="1" s="1"/>
  <c r="F105" i="1" s="1" a="1"/>
  <c r="F105" i="1" s="1"/>
  <c r="D105" i="1" a="1"/>
  <c r="D105" i="1" s="1"/>
  <c r="L105" i="1" a="1"/>
  <c r="L105" i="1" s="1"/>
  <c r="A106" i="1" a="1"/>
  <c r="A106" i="1" s="1"/>
  <c r="A107" i="1" a="1"/>
  <c r="A107" i="1" s="1"/>
  <c r="A108" i="1" a="1"/>
  <c r="A108" i="1" s="1"/>
  <c r="A109" i="1" a="1"/>
  <c r="A109" i="1" s="1"/>
  <c r="A60" i="1" a="1"/>
  <c r="A60" i="1" s="1"/>
  <c r="D60" i="1" s="1" a="1"/>
  <c r="D60" i="1" s="1"/>
  <c r="F60" i="1" a="1"/>
  <c r="F60" i="1" s="1"/>
  <c r="J60" i="1" a="1"/>
  <c r="J60" i="1" s="1"/>
  <c r="A61" i="1" a="1"/>
  <c r="A61" i="1" s="1"/>
  <c r="J61" i="1" s="1" a="1"/>
  <c r="J61" i="1" s="1"/>
  <c r="F61" i="1" a="1"/>
  <c r="F61" i="1" s="1"/>
  <c r="A62" i="1" a="1"/>
  <c r="A62" i="1" s="1"/>
  <c r="J62" i="1" a="1"/>
  <c r="J62" i="1" s="1"/>
  <c r="A63" i="1" a="1"/>
  <c r="A63" i="1" s="1"/>
  <c r="F63" i="1" s="1" a="1"/>
  <c r="F63" i="1" s="1"/>
  <c r="A64" i="1" a="1"/>
  <c r="A64" i="1" s="1"/>
  <c r="J64" i="1" s="1" a="1"/>
  <c r="J64" i="1" s="1"/>
  <c r="A65" i="1" a="1"/>
  <c r="A65" i="1" s="1"/>
  <c r="E65" i="1" s="1" a="1"/>
  <c r="E65" i="1" s="1"/>
  <c r="A66" i="1" a="1"/>
  <c r="A66" i="1" s="1"/>
  <c r="E66" i="1" s="1" a="1"/>
  <c r="E66" i="1" s="1"/>
  <c r="A67" i="1" a="1"/>
  <c r="A67" i="1" s="1"/>
  <c r="A68" i="1" a="1"/>
  <c r="A68" i="1" s="1"/>
  <c r="G68" i="1" s="1" a="1"/>
  <c r="G68" i="1" s="1"/>
  <c r="F68" i="1" a="1"/>
  <c r="F68" i="1" s="1"/>
  <c r="A69" i="1" a="1"/>
  <c r="A69" i="1" s="1"/>
  <c r="C69" i="1" s="1" a="1"/>
  <c r="C69" i="1" s="1"/>
  <c r="F69" i="1" a="1"/>
  <c r="F69" i="1" s="1"/>
  <c r="H69" i="1" a="1"/>
  <c r="H69" i="1" s="1"/>
  <c r="A70" i="1" a="1"/>
  <c r="A70" i="1" s="1"/>
  <c r="D70" i="1" s="1" a="1"/>
  <c r="D70" i="1" s="1"/>
  <c r="G70" i="1" a="1"/>
  <c r="G70" i="1" s="1"/>
  <c r="A71" i="1" a="1"/>
  <c r="A71" i="1" s="1"/>
  <c r="C71" i="1" s="1" a="1"/>
  <c r="C71" i="1" s="1"/>
  <c r="A72" i="1" a="1"/>
  <c r="A72" i="1" s="1"/>
  <c r="E72" i="1" s="1" a="1"/>
  <c r="E72" i="1" s="1"/>
  <c r="F72" i="1" a="1"/>
  <c r="F72" i="1" s="1"/>
  <c r="A73" i="1" a="1"/>
  <c r="A73" i="1" s="1"/>
  <c r="K73" i="1" s="1" a="1"/>
  <c r="K73" i="1" s="1"/>
  <c r="H73" i="1" a="1"/>
  <c r="H73" i="1" s="1"/>
  <c r="A74" i="1" a="1"/>
  <c r="A74" i="1" s="1"/>
  <c r="H74" i="1" s="1" a="1"/>
  <c r="H74" i="1" s="1"/>
  <c r="F74" i="1" a="1"/>
  <c r="F74" i="1" s="1"/>
  <c r="A75" i="1" a="1"/>
  <c r="A75" i="1" s="1"/>
  <c r="A76" i="1" a="1"/>
  <c r="A76" i="1" s="1"/>
  <c r="A77" i="1" a="1"/>
  <c r="A77" i="1" s="1"/>
  <c r="A78" i="1" a="1"/>
  <c r="A78" i="1" s="1"/>
  <c r="A79" i="1" a="1"/>
  <c r="A79" i="1" s="1"/>
  <c r="A80" i="1" a="1"/>
  <c r="A80" i="1"/>
  <c r="D80" i="1" s="1" a="1"/>
  <c r="D80" i="1" s="1"/>
  <c r="A81" i="1" a="1"/>
  <c r="A81" i="1"/>
  <c r="D81" i="1" s="1" a="1"/>
  <c r="D81" i="1" s="1"/>
  <c r="A82" i="1" a="1"/>
  <c r="A82" i="1"/>
  <c r="D82" i="1" s="1" a="1"/>
  <c r="D82" i="1" s="1"/>
  <c r="A83" i="1" a="1"/>
  <c r="A83" i="1" s="1"/>
  <c r="D83" i="1" s="1" a="1"/>
  <c r="D83" i="1" s="1"/>
  <c r="A84" i="1" a="1"/>
  <c r="A84" i="1" s="1"/>
  <c r="A85" i="1" a="1"/>
  <c r="A85" i="1" s="1"/>
  <c r="J85" i="1" s="1" a="1"/>
  <c r="J85" i="1" s="1"/>
  <c r="A86" i="1" a="1"/>
  <c r="A86" i="1" s="1"/>
  <c r="A87" i="1" a="1"/>
  <c r="A87" i="1" s="1"/>
  <c r="A88" i="1" a="1"/>
  <c r="A88" i="1" s="1"/>
  <c r="F88" i="1" s="1" a="1"/>
  <c r="F88" i="1" s="1"/>
  <c r="A89" i="1" a="1"/>
  <c r="A89" i="1" s="1"/>
  <c r="F89" i="1" s="1" a="1"/>
  <c r="F89" i="1" s="1"/>
  <c r="A90" i="1" a="1"/>
  <c r="A90" i="1" s="1"/>
  <c r="A51" i="1" a="1"/>
  <c r="A51" i="1" s="1"/>
  <c r="A52" i="1" a="1"/>
  <c r="A52" i="1" s="1"/>
  <c r="F52" i="1" s="1" a="1"/>
  <c r="F52" i="1" s="1"/>
  <c r="A53" i="1" a="1"/>
  <c r="A53" i="1" s="1"/>
  <c r="D53" i="1" s="1" a="1"/>
  <c r="D53" i="1" s="1"/>
  <c r="A54" i="1" a="1"/>
  <c r="A54" i="1" s="1"/>
  <c r="D54" i="1" s="1" a="1"/>
  <c r="D54" i="1" s="1"/>
  <c r="A55" i="1" a="1"/>
  <c r="A55" i="1" s="1"/>
  <c r="J55" i="1" s="1" a="1"/>
  <c r="J55" i="1" s="1"/>
  <c r="A56" i="1" a="1"/>
  <c r="A56" i="1" s="1"/>
  <c r="D56" i="1" s="1" a="1"/>
  <c r="D56" i="1" s="1"/>
  <c r="A57" i="1" a="1"/>
  <c r="A57" i="1" s="1"/>
  <c r="J57" i="1" s="1" a="1"/>
  <c r="J57" i="1" s="1"/>
  <c r="A58" i="1" a="1"/>
  <c r="A58" i="1" s="1"/>
  <c r="D58" i="1" s="1" a="1"/>
  <c r="D58" i="1" s="1"/>
  <c r="A59" i="1" a="1"/>
  <c r="A59" i="1" s="1"/>
  <c r="A50" i="1" a="1"/>
  <c r="A50" i="1" s="1"/>
  <c r="A23" i="1" a="1"/>
  <c r="A23" i="1" s="1"/>
  <c r="D23" i="1" s="1" a="1"/>
  <c r="D23" i="1" s="1"/>
  <c r="A24" i="1" a="1"/>
  <c r="A24" i="1" s="1"/>
  <c r="D24" i="1" s="1" a="1"/>
  <c r="D24" i="1" s="1"/>
  <c r="A25" i="1" a="1"/>
  <c r="A25" i="1" s="1"/>
  <c r="D25" i="1" s="1" a="1"/>
  <c r="D25" i="1" s="1"/>
  <c r="A26" i="1" a="1"/>
  <c r="A26" i="1" s="1"/>
  <c r="D26" i="1" s="1" a="1"/>
  <c r="D26" i="1" s="1"/>
  <c r="A27" i="1" a="1"/>
  <c r="A27" i="1" s="1"/>
  <c r="K27" i="1" s="1" a="1"/>
  <c r="K27" i="1" s="1"/>
  <c r="A28" i="1" a="1"/>
  <c r="A28" i="1" s="1"/>
  <c r="D28" i="1" s="1" a="1"/>
  <c r="D28" i="1" s="1"/>
  <c r="A29" i="1" a="1"/>
  <c r="A29" i="1" s="1"/>
  <c r="E29" i="1" s="1" a="1"/>
  <c r="E29" i="1" s="1"/>
  <c r="A30" i="1" a="1"/>
  <c r="A30" i="1" s="1"/>
  <c r="F30" i="1" s="1" a="1"/>
  <c r="F30" i="1" s="1"/>
  <c r="A31" i="1" a="1"/>
  <c r="A31" i="1" s="1"/>
  <c r="E31" i="1" s="1" a="1"/>
  <c r="E31" i="1" s="1"/>
  <c r="A32" i="1" a="1"/>
  <c r="A32" i="1" s="1"/>
  <c r="D32" i="1" s="1" a="1"/>
  <c r="D32" i="1" s="1"/>
  <c r="A33" i="1" a="1"/>
  <c r="A33" i="1" s="1"/>
  <c r="A34" i="1" a="1"/>
  <c r="A34" i="1" s="1"/>
  <c r="D34" i="1" s="1" a="1"/>
  <c r="D34" i="1" s="1"/>
  <c r="A35" i="1" a="1"/>
  <c r="A35" i="1" s="1"/>
  <c r="E35" i="1" s="1" a="1"/>
  <c r="E35" i="1" s="1"/>
  <c r="A36" i="1" a="1"/>
  <c r="A36" i="1" s="1"/>
  <c r="D36" i="1" s="1" a="1"/>
  <c r="D36" i="1" s="1"/>
  <c r="A37" i="1" a="1"/>
  <c r="A37" i="1" s="1"/>
  <c r="A38" i="1" a="1"/>
  <c r="A38" i="1" s="1"/>
  <c r="A39" i="1" a="1"/>
  <c r="A39" i="1" s="1"/>
  <c r="A40" i="1" a="1"/>
  <c r="A40" i="1" s="1"/>
  <c r="A41" i="1" a="1"/>
  <c r="A41" i="1" s="1"/>
  <c r="A42" i="1" a="1"/>
  <c r="A42" i="1" s="1"/>
  <c r="A43" i="1" a="1"/>
  <c r="A43" i="1" s="1"/>
  <c r="A44" i="1" a="1"/>
  <c r="A44" i="1" s="1"/>
  <c r="A45" i="1" a="1"/>
  <c r="A45" i="1" s="1"/>
  <c r="A46" i="1" a="1"/>
  <c r="A46" i="1" s="1"/>
  <c r="A47" i="1" a="1"/>
  <c r="A47" i="1" s="1"/>
  <c r="A48" i="1" a="1"/>
  <c r="A48" i="1" s="1"/>
  <c r="A49" i="1" a="1"/>
  <c r="A49" i="1" s="1"/>
  <c r="A12" i="1" a="1"/>
  <c r="A12" i="1" s="1"/>
  <c r="A13" i="1" a="1"/>
  <c r="A13" i="1" s="1"/>
  <c r="A14" i="1" a="1"/>
  <c r="A14" i="1" s="1"/>
  <c r="A15" i="1" a="1"/>
  <c r="A15" i="1" s="1"/>
  <c r="A16" i="1" a="1"/>
  <c r="A16" i="1" s="1"/>
  <c r="A17" i="1" a="1"/>
  <c r="A17" i="1" s="1"/>
  <c r="A18" i="1" a="1"/>
  <c r="A18" i="1" s="1"/>
  <c r="A19" i="1" a="1"/>
  <c r="A19" i="1" s="1"/>
  <c r="A20" i="1" a="1"/>
  <c r="A20" i="1" s="1"/>
  <c r="A21" i="1" a="1"/>
  <c r="A21" i="1" s="1"/>
  <c r="A22" i="1" a="1"/>
  <c r="A22" i="1" s="1"/>
  <c r="A11" i="1" a="1"/>
  <c r="A11" i="1" s="1"/>
  <c r="M10" i="1" a="1"/>
  <c r="M10" i="1" s="1"/>
  <c r="P1" i="2"/>
  <c r="C10" i="1" a="1"/>
  <c r="C10" i="1" s="1"/>
  <c r="D10" i="1" a="1"/>
  <c r="D10" i="1" s="1"/>
  <c r="E10" i="1" a="1"/>
  <c r="E10" i="1" s="1"/>
  <c r="F10" i="1" a="1"/>
  <c r="F10" i="1" s="1"/>
  <c r="G10" i="1" a="1"/>
  <c r="G10" i="1" s="1"/>
  <c r="H10" i="1" a="1"/>
  <c r="H10" i="1" s="1"/>
  <c r="I10" i="1" a="1"/>
  <c r="I10" i="1" s="1"/>
  <c r="J10" i="1" a="1"/>
  <c r="J10" i="1" s="1"/>
  <c r="K10" i="1" a="1"/>
  <c r="K10" i="1" s="1"/>
  <c r="L10" i="1" a="1"/>
  <c r="L10" i="1" s="1"/>
  <c r="J4" i="1"/>
  <c r="Q2917" i="2" s="1" a="1"/>
  <c r="Q2917" i="2" s="1"/>
  <c r="L70" i="1" l="1" a="1"/>
  <c r="L70" i="1" s="1"/>
  <c r="F70" i="1" a="1"/>
  <c r="F70" i="1" s="1"/>
  <c r="K65" i="1" a="1"/>
  <c r="K65" i="1" s="1"/>
  <c r="C104" i="1" a="1"/>
  <c r="C104" i="1" s="1"/>
  <c r="F102" i="1" a="1"/>
  <c r="F102" i="1" s="1"/>
  <c r="F100" i="1" a="1"/>
  <c r="F100" i="1" s="1"/>
  <c r="K98" i="1" a="1"/>
  <c r="K98" i="1" s="1"/>
  <c r="J97" i="1" a="1"/>
  <c r="J97" i="1" s="1"/>
  <c r="H96" i="1" a="1"/>
  <c r="H96" i="1" s="1"/>
  <c r="L95" i="1" a="1"/>
  <c r="L95" i="1" s="1"/>
  <c r="C94" i="1" a="1"/>
  <c r="C94" i="1" s="1"/>
  <c r="K92" i="1" a="1"/>
  <c r="K92" i="1" s="1"/>
  <c r="J91" i="1" a="1"/>
  <c r="J91" i="1" s="1"/>
  <c r="E91" i="1" a="1"/>
  <c r="E91" i="1" s="1"/>
  <c r="K71" i="1" a="1"/>
  <c r="K71" i="1" s="1"/>
  <c r="J70" i="1" a="1"/>
  <c r="J70" i="1" s="1"/>
  <c r="E70" i="1" a="1"/>
  <c r="E70" i="1" s="1"/>
  <c r="K102" i="1" a="1"/>
  <c r="K102" i="1" s="1"/>
  <c r="I98" i="1" a="1"/>
  <c r="I98" i="1" s="1"/>
  <c r="F96" i="1" a="1"/>
  <c r="F96" i="1" s="1"/>
  <c r="J95" i="1" a="1"/>
  <c r="J95" i="1" s="1"/>
  <c r="I91" i="1" a="1"/>
  <c r="I91" i="1" s="1"/>
  <c r="D91" i="1" a="1"/>
  <c r="D91" i="1" s="1"/>
  <c r="J74" i="1" a="1"/>
  <c r="J74" i="1" s="1"/>
  <c r="I71" i="1" a="1"/>
  <c r="I71" i="1" s="1"/>
  <c r="I70" i="1" a="1"/>
  <c r="I70" i="1" s="1"/>
  <c r="I66" i="1" a="1"/>
  <c r="I66" i="1" s="1"/>
  <c r="H60" i="1" a="1"/>
  <c r="H60" i="1" s="1"/>
  <c r="J105" i="1" a="1"/>
  <c r="J105" i="1" s="1"/>
  <c r="I102" i="1" a="1"/>
  <c r="I102" i="1" s="1"/>
  <c r="C102" i="1" a="1"/>
  <c r="C102" i="1" s="1"/>
  <c r="K100" i="1" a="1"/>
  <c r="K100" i="1" s="1"/>
  <c r="J99" i="1" a="1"/>
  <c r="J99" i="1" s="1"/>
  <c r="C98" i="1" a="1"/>
  <c r="C98" i="1" s="1"/>
  <c r="K96" i="1" a="1"/>
  <c r="K96" i="1" s="1"/>
  <c r="C96" i="1" a="1"/>
  <c r="C96" i="1" s="1"/>
  <c r="D95" i="1" a="1"/>
  <c r="D95" i="1" s="1"/>
  <c r="J93" i="1" a="1"/>
  <c r="J93" i="1" s="1"/>
  <c r="L57" i="1" a="1"/>
  <c r="L57" i="1" s="1"/>
  <c r="H85" i="1" a="1"/>
  <c r="H85" i="1" s="1"/>
  <c r="I73" i="1" a="1"/>
  <c r="I73" i="1" s="1"/>
  <c r="C73" i="1" a="1"/>
  <c r="C73" i="1" s="1"/>
  <c r="J69" i="1" a="1"/>
  <c r="J69" i="1" s="1"/>
  <c r="E69" i="1" a="1"/>
  <c r="E69" i="1" s="1"/>
  <c r="G66" i="1" a="1"/>
  <c r="G66" i="1" s="1"/>
  <c r="G97" i="1" a="1"/>
  <c r="G97" i="1" s="1"/>
  <c r="G93" i="1" a="1"/>
  <c r="G93" i="1" s="1"/>
  <c r="I69" i="1" a="1"/>
  <c r="I69" i="1" s="1"/>
  <c r="D68" i="1" a="1"/>
  <c r="D68" i="1" s="1"/>
  <c r="L66" i="1" a="1"/>
  <c r="L66" i="1" s="1"/>
  <c r="F66" i="1" a="1"/>
  <c r="F66" i="1" s="1"/>
  <c r="H65" i="1" a="1"/>
  <c r="H65" i="1" s="1"/>
  <c r="J63" i="1" a="1"/>
  <c r="J63" i="1" s="1"/>
  <c r="L60" i="1" a="1"/>
  <c r="L60" i="1" s="1"/>
  <c r="H105" i="1" a="1"/>
  <c r="H105" i="1" s="1"/>
  <c r="I100" i="1" a="1"/>
  <c r="I100" i="1" s="1"/>
  <c r="C100" i="1" a="1"/>
  <c r="C100" i="1" s="1"/>
  <c r="H98" i="1" a="1"/>
  <c r="H98" i="1" s="1"/>
  <c r="E97" i="1" a="1"/>
  <c r="E97" i="1" s="1"/>
  <c r="G95" i="1" a="1"/>
  <c r="G95" i="1" s="1"/>
  <c r="K94" i="1" a="1"/>
  <c r="K94" i="1" s="1"/>
  <c r="E93" i="1" a="1"/>
  <c r="E93" i="1" s="1"/>
  <c r="H92" i="1" a="1"/>
  <c r="H92" i="1" s="1"/>
  <c r="F91" i="1" a="1"/>
  <c r="F91" i="1" s="1"/>
  <c r="L85" i="1" a="1"/>
  <c r="L85" i="1" s="1"/>
  <c r="F73" i="1" a="1"/>
  <c r="F73" i="1" s="1"/>
  <c r="J66" i="1" a="1"/>
  <c r="J66" i="1" s="1"/>
  <c r="F98" i="1" a="1"/>
  <c r="F98" i="1" s="1"/>
  <c r="L97" i="1" a="1"/>
  <c r="L97" i="1" s="1"/>
  <c r="D97" i="1" a="1"/>
  <c r="D97" i="1" s="1"/>
  <c r="E95" i="1" a="1"/>
  <c r="E95" i="1" s="1"/>
  <c r="H94" i="1" a="1"/>
  <c r="H94" i="1" s="1"/>
  <c r="L93" i="1" a="1"/>
  <c r="L93" i="1" s="1"/>
  <c r="D93" i="1" a="1"/>
  <c r="D93" i="1" s="1"/>
  <c r="C92" i="1" a="1"/>
  <c r="C92" i="1" s="1"/>
  <c r="J73" i="1" a="1"/>
  <c r="J73" i="1" s="1"/>
  <c r="E73" i="1" a="1"/>
  <c r="E73" i="1" s="1"/>
  <c r="F110" i="1" a="1"/>
  <c r="F110" i="1" s="1"/>
  <c r="C110" i="1" a="1"/>
  <c r="C110" i="1" s="1"/>
  <c r="E110" i="1" a="1"/>
  <c r="E110" i="1" s="1"/>
  <c r="G110" i="1" a="1"/>
  <c r="G110" i="1" s="1"/>
  <c r="I110" i="1" a="1"/>
  <c r="I110" i="1" s="1"/>
  <c r="K110" i="1" a="1"/>
  <c r="K110" i="1" s="1"/>
  <c r="D110" i="1" a="1"/>
  <c r="D110" i="1" s="1"/>
  <c r="H110" i="1" a="1"/>
  <c r="H110" i="1" s="1"/>
  <c r="J110" i="1" a="1"/>
  <c r="J110" i="1" s="1"/>
  <c r="L110" i="1" a="1"/>
  <c r="L110" i="1" s="1"/>
  <c r="C109" i="1" a="1"/>
  <c r="C109" i="1" s="1"/>
  <c r="E109" i="1" a="1"/>
  <c r="E109" i="1" s="1"/>
  <c r="G109" i="1" a="1"/>
  <c r="G109" i="1" s="1"/>
  <c r="I109" i="1" a="1"/>
  <c r="I109" i="1" s="1"/>
  <c r="K109" i="1" a="1"/>
  <c r="K109" i="1" s="1"/>
  <c r="D109" i="1" a="1"/>
  <c r="D109" i="1" s="1"/>
  <c r="H109" i="1" a="1"/>
  <c r="H109" i="1" s="1"/>
  <c r="L109" i="1" a="1"/>
  <c r="L109" i="1" s="1"/>
  <c r="F109" i="1" a="1"/>
  <c r="F109" i="1" s="1"/>
  <c r="J109" i="1" a="1"/>
  <c r="J109" i="1" s="1"/>
  <c r="C108" i="1" a="1"/>
  <c r="C108" i="1" s="1"/>
  <c r="E108" i="1" a="1"/>
  <c r="E108" i="1" s="1"/>
  <c r="G108" i="1" a="1"/>
  <c r="G108" i="1" s="1"/>
  <c r="I108" i="1" a="1"/>
  <c r="I108" i="1" s="1"/>
  <c r="K108" i="1" a="1"/>
  <c r="K108" i="1" s="1"/>
  <c r="D108" i="1" a="1"/>
  <c r="D108" i="1" s="1"/>
  <c r="H108" i="1" a="1"/>
  <c r="H108" i="1" s="1"/>
  <c r="L108" i="1" a="1"/>
  <c r="L108" i="1" s="1"/>
  <c r="F108" i="1" a="1"/>
  <c r="F108" i="1" s="1"/>
  <c r="J108" i="1" a="1"/>
  <c r="J108" i="1" s="1"/>
  <c r="C107" i="1" a="1"/>
  <c r="C107" i="1" s="1"/>
  <c r="E107" i="1" a="1"/>
  <c r="E107" i="1" s="1"/>
  <c r="G107" i="1" a="1"/>
  <c r="G107" i="1" s="1"/>
  <c r="I107" i="1" a="1"/>
  <c r="I107" i="1" s="1"/>
  <c r="K107" i="1" a="1"/>
  <c r="K107" i="1" s="1"/>
  <c r="D107" i="1" a="1"/>
  <c r="D107" i="1" s="1"/>
  <c r="H107" i="1" a="1"/>
  <c r="H107" i="1" s="1"/>
  <c r="L107" i="1" a="1"/>
  <c r="L107" i="1" s="1"/>
  <c r="F107" i="1" a="1"/>
  <c r="F107" i="1" s="1"/>
  <c r="J107" i="1" a="1"/>
  <c r="J107" i="1" s="1"/>
  <c r="C106" i="1" a="1"/>
  <c r="C106" i="1" s="1"/>
  <c r="E106" i="1" a="1"/>
  <c r="E106" i="1" s="1"/>
  <c r="G106" i="1" a="1"/>
  <c r="G106" i="1" s="1"/>
  <c r="I106" i="1" a="1"/>
  <c r="I106" i="1" s="1"/>
  <c r="K106" i="1" a="1"/>
  <c r="K106" i="1" s="1"/>
  <c r="D106" i="1" a="1"/>
  <c r="D106" i="1" s="1"/>
  <c r="H106" i="1" a="1"/>
  <c r="H106" i="1" s="1"/>
  <c r="L106" i="1" a="1"/>
  <c r="L106" i="1" s="1"/>
  <c r="F106" i="1" a="1"/>
  <c r="F106" i="1" s="1"/>
  <c r="J106" i="1" a="1"/>
  <c r="J106" i="1" s="1"/>
  <c r="D104" i="1" a="1"/>
  <c r="D104" i="1" s="1"/>
  <c r="G104" i="1" a="1"/>
  <c r="G104" i="1" s="1"/>
  <c r="L104" i="1" a="1"/>
  <c r="L104" i="1" s="1"/>
  <c r="E104" i="1" a="1"/>
  <c r="E104" i="1" s="1"/>
  <c r="J104" i="1" a="1"/>
  <c r="J104" i="1" s="1"/>
  <c r="C103" i="1" a="1"/>
  <c r="C103" i="1" s="1"/>
  <c r="H103" i="1" a="1"/>
  <c r="H103" i="1" s="1"/>
  <c r="K103" i="1" a="1"/>
  <c r="K103" i="1" s="1"/>
  <c r="D103" i="1" a="1"/>
  <c r="D103" i="1" s="1"/>
  <c r="F103" i="1" a="1"/>
  <c r="F103" i="1" s="1"/>
  <c r="I103" i="1" a="1"/>
  <c r="I103" i="1" s="1"/>
  <c r="C101" i="1" a="1"/>
  <c r="C101" i="1" s="1"/>
  <c r="H101" i="1" a="1"/>
  <c r="H101" i="1" s="1"/>
  <c r="K101" i="1" a="1"/>
  <c r="K101" i="1" s="1"/>
  <c r="F101" i="1" a="1"/>
  <c r="F101" i="1" s="1"/>
  <c r="I101" i="1" a="1"/>
  <c r="I101" i="1" s="1"/>
  <c r="D101" i="1" a="1"/>
  <c r="D101" i="1" s="1"/>
  <c r="G101" i="1" a="1"/>
  <c r="G101" i="1" s="1"/>
  <c r="L101" i="1" a="1"/>
  <c r="L101" i="1" s="1"/>
  <c r="C105" i="1" a="1"/>
  <c r="C105" i="1" s="1"/>
  <c r="E105" i="1" a="1"/>
  <c r="E105" i="1" s="1"/>
  <c r="G105" i="1" a="1"/>
  <c r="G105" i="1" s="1"/>
  <c r="I105" i="1" a="1"/>
  <c r="I105" i="1" s="1"/>
  <c r="K105" i="1" a="1"/>
  <c r="K105" i="1" s="1"/>
  <c r="I104" i="1" a="1"/>
  <c r="I104" i="1" s="1"/>
  <c r="L103" i="1" a="1"/>
  <c r="L103" i="1" s="1"/>
  <c r="G103" i="1" a="1"/>
  <c r="G103" i="1" s="1"/>
  <c r="J101" i="1" a="1"/>
  <c r="J101" i="1" s="1"/>
  <c r="C99" i="1" a="1"/>
  <c r="C99" i="1" s="1"/>
  <c r="H99" i="1" a="1"/>
  <c r="H99" i="1" s="1"/>
  <c r="K99" i="1" a="1"/>
  <c r="K99" i="1" s="1"/>
  <c r="D99" i="1" a="1"/>
  <c r="D99" i="1" s="1"/>
  <c r="G99" i="1" a="1"/>
  <c r="G99" i="1" s="1"/>
  <c r="L99" i="1" a="1"/>
  <c r="L99" i="1" s="1"/>
  <c r="F99" i="1" a="1"/>
  <c r="F99" i="1" s="1"/>
  <c r="I99" i="1" a="1"/>
  <c r="I99" i="1" s="1"/>
  <c r="J102" i="1" a="1"/>
  <c r="J102" i="1" s="1"/>
  <c r="E102" i="1" a="1"/>
  <c r="E102" i="1" s="1"/>
  <c r="J98" i="1" a="1"/>
  <c r="J98" i="1" s="1"/>
  <c r="E98" i="1" a="1"/>
  <c r="E98" i="1" s="1"/>
  <c r="I95" i="1" a="1"/>
  <c r="I95" i="1" s="1"/>
  <c r="F95" i="1" a="1"/>
  <c r="F95" i="1" s="1"/>
  <c r="J94" i="1" a="1"/>
  <c r="J94" i="1" s="1"/>
  <c r="E94" i="1" a="1"/>
  <c r="E94" i="1" s="1"/>
  <c r="J100" i="1" a="1"/>
  <c r="J100" i="1" s="1"/>
  <c r="E100" i="1" a="1"/>
  <c r="E100" i="1" s="1"/>
  <c r="I97" i="1" a="1"/>
  <c r="I97" i="1" s="1"/>
  <c r="F97" i="1" a="1"/>
  <c r="F97" i="1" s="1"/>
  <c r="J96" i="1" a="1"/>
  <c r="J96" i="1" s="1"/>
  <c r="E96" i="1" a="1"/>
  <c r="E96" i="1" s="1"/>
  <c r="I93" i="1" a="1"/>
  <c r="I93" i="1" s="1"/>
  <c r="F93" i="1" a="1"/>
  <c r="F93" i="1" s="1"/>
  <c r="J92" i="1" a="1"/>
  <c r="J92" i="1" s="1"/>
  <c r="E92" i="1" a="1"/>
  <c r="E92" i="1" s="1"/>
  <c r="L102" i="1" a="1"/>
  <c r="L102" i="1" s="1"/>
  <c r="G102" i="1" a="1"/>
  <c r="G102" i="1" s="1"/>
  <c r="L100" i="1" a="1"/>
  <c r="L100" i="1" s="1"/>
  <c r="G100" i="1" a="1"/>
  <c r="G100" i="1" s="1"/>
  <c r="L98" i="1" a="1"/>
  <c r="L98" i="1" s="1"/>
  <c r="G98" i="1" a="1"/>
  <c r="G98" i="1" s="1"/>
  <c r="K97" i="1" a="1"/>
  <c r="K97" i="1" s="1"/>
  <c r="H97" i="1" a="1"/>
  <c r="H97" i="1" s="1"/>
  <c r="L96" i="1" a="1"/>
  <c r="L96" i="1" s="1"/>
  <c r="G96" i="1" a="1"/>
  <c r="G96" i="1" s="1"/>
  <c r="K95" i="1" a="1"/>
  <c r="K95" i="1" s="1"/>
  <c r="H95" i="1" a="1"/>
  <c r="H95" i="1" s="1"/>
  <c r="L94" i="1" a="1"/>
  <c r="L94" i="1" s="1"/>
  <c r="G94" i="1" a="1"/>
  <c r="G94" i="1" s="1"/>
  <c r="D94" i="1" a="1"/>
  <c r="D94" i="1" s="1"/>
  <c r="K93" i="1" a="1"/>
  <c r="K93" i="1" s="1"/>
  <c r="H93" i="1" a="1"/>
  <c r="H93" i="1" s="1"/>
  <c r="L92" i="1" a="1"/>
  <c r="L92" i="1" s="1"/>
  <c r="G92" i="1" a="1"/>
  <c r="G92" i="1" s="1"/>
  <c r="D92" i="1" a="1"/>
  <c r="D92" i="1" s="1"/>
  <c r="I94" i="1" a="1"/>
  <c r="I94" i="1" s="1"/>
  <c r="I92" i="1" a="1"/>
  <c r="I92" i="1" s="1"/>
  <c r="C90" i="1" a="1"/>
  <c r="C90" i="1" s="1"/>
  <c r="E90" i="1" a="1"/>
  <c r="E90" i="1" s="1"/>
  <c r="G90" i="1" a="1"/>
  <c r="G90" i="1" s="1"/>
  <c r="I90" i="1" a="1"/>
  <c r="I90" i="1" s="1"/>
  <c r="K90" i="1" a="1"/>
  <c r="K90" i="1" s="1"/>
  <c r="J89" i="1" a="1"/>
  <c r="J89" i="1" s="1"/>
  <c r="C86" i="1" a="1"/>
  <c r="C86" i="1" s="1"/>
  <c r="E86" i="1" a="1"/>
  <c r="E86" i="1" s="1"/>
  <c r="G86" i="1" a="1"/>
  <c r="G86" i="1" s="1"/>
  <c r="I86" i="1" a="1"/>
  <c r="I86" i="1" s="1"/>
  <c r="K86" i="1" a="1"/>
  <c r="K86" i="1" s="1"/>
  <c r="C78" i="1" a="1"/>
  <c r="C78" i="1" s="1"/>
  <c r="E78" i="1" a="1"/>
  <c r="E78" i="1" s="1"/>
  <c r="G78" i="1" a="1"/>
  <c r="G78" i="1" s="1"/>
  <c r="I78" i="1" a="1"/>
  <c r="I78" i="1" s="1"/>
  <c r="K78" i="1" a="1"/>
  <c r="K78" i="1" s="1"/>
  <c r="D78" i="1" a="1"/>
  <c r="D78" i="1" s="1"/>
  <c r="L78" i="1" a="1"/>
  <c r="L78" i="1" s="1"/>
  <c r="J78" i="1" a="1"/>
  <c r="J78" i="1" s="1"/>
  <c r="F78" i="1" a="1"/>
  <c r="F78" i="1" s="1"/>
  <c r="H78" i="1" a="1"/>
  <c r="H78" i="1" s="1"/>
  <c r="C89" i="1" a="1"/>
  <c r="C89" i="1" s="1"/>
  <c r="E89" i="1" a="1"/>
  <c r="E89" i="1" s="1"/>
  <c r="G89" i="1" a="1"/>
  <c r="G89" i="1" s="1"/>
  <c r="I89" i="1" a="1"/>
  <c r="I89" i="1" s="1"/>
  <c r="K89" i="1" a="1"/>
  <c r="K89" i="1" s="1"/>
  <c r="J88" i="1" a="1"/>
  <c r="J88" i="1" s="1"/>
  <c r="C87" i="1" a="1"/>
  <c r="C87" i="1" s="1"/>
  <c r="E87" i="1" a="1"/>
  <c r="E87" i="1" s="1"/>
  <c r="G87" i="1" a="1"/>
  <c r="G87" i="1" s="1"/>
  <c r="I87" i="1" a="1"/>
  <c r="I87" i="1" s="1"/>
  <c r="K87" i="1" a="1"/>
  <c r="K87" i="1" s="1"/>
  <c r="J86" i="1" a="1"/>
  <c r="J86" i="1" s="1"/>
  <c r="F86" i="1" a="1"/>
  <c r="F86" i="1" s="1"/>
  <c r="D84" i="1" a="1"/>
  <c r="D84" i="1" s="1"/>
  <c r="F84" i="1" a="1"/>
  <c r="F84" i="1" s="1"/>
  <c r="H84" i="1" a="1"/>
  <c r="H84" i="1" s="1"/>
  <c r="J84" i="1" a="1"/>
  <c r="J84" i="1" s="1"/>
  <c r="L84" i="1" a="1"/>
  <c r="L84" i="1" s="1"/>
  <c r="C84" i="1" a="1"/>
  <c r="C84" i="1" s="1"/>
  <c r="E84" i="1" a="1"/>
  <c r="E84" i="1" s="1"/>
  <c r="G84" i="1" a="1"/>
  <c r="G84" i="1" s="1"/>
  <c r="I84" i="1" a="1"/>
  <c r="I84" i="1" s="1"/>
  <c r="K84" i="1" a="1"/>
  <c r="K84" i="1" s="1"/>
  <c r="C77" i="1" a="1"/>
  <c r="C77" i="1" s="1"/>
  <c r="E77" i="1" a="1"/>
  <c r="E77" i="1" s="1"/>
  <c r="G77" i="1" a="1"/>
  <c r="G77" i="1" s="1"/>
  <c r="I77" i="1" a="1"/>
  <c r="I77" i="1" s="1"/>
  <c r="K77" i="1" a="1"/>
  <c r="K77" i="1" s="1"/>
  <c r="H77" i="1" a="1"/>
  <c r="H77" i="1" s="1"/>
  <c r="F77" i="1" a="1"/>
  <c r="F77" i="1" s="1"/>
  <c r="J77" i="1" a="1"/>
  <c r="J77" i="1" s="1"/>
  <c r="D77" i="1" a="1"/>
  <c r="D77" i="1" s="1"/>
  <c r="L77" i="1" a="1"/>
  <c r="L77" i="1" s="1"/>
  <c r="C79" i="1" a="1"/>
  <c r="C79" i="1" s="1"/>
  <c r="E79" i="1" a="1"/>
  <c r="E79" i="1" s="1"/>
  <c r="G79" i="1" a="1"/>
  <c r="G79" i="1" s="1"/>
  <c r="H79" i="1" a="1"/>
  <c r="H79" i="1" s="1"/>
  <c r="J79" i="1" a="1"/>
  <c r="J79" i="1" s="1"/>
  <c r="L79" i="1" a="1"/>
  <c r="L79" i="1" s="1"/>
  <c r="F79" i="1" a="1"/>
  <c r="F79" i="1" s="1"/>
  <c r="D79" i="1" a="1"/>
  <c r="D79" i="1" s="1"/>
  <c r="I79" i="1" a="1"/>
  <c r="I79" i="1" s="1"/>
  <c r="K79" i="1" a="1"/>
  <c r="K79" i="1" s="1"/>
  <c r="C75" i="1" a="1"/>
  <c r="C75" i="1" s="1"/>
  <c r="E75" i="1" a="1"/>
  <c r="E75" i="1" s="1"/>
  <c r="G75" i="1" a="1"/>
  <c r="G75" i="1" s="1"/>
  <c r="I75" i="1" a="1"/>
  <c r="I75" i="1" s="1"/>
  <c r="K75" i="1" a="1"/>
  <c r="K75" i="1" s="1"/>
  <c r="H75" i="1" a="1"/>
  <c r="H75" i="1" s="1"/>
  <c r="F75" i="1" a="1"/>
  <c r="F75" i="1" s="1"/>
  <c r="D75" i="1" a="1"/>
  <c r="D75" i="1" s="1"/>
  <c r="L75" i="1" a="1"/>
  <c r="L75" i="1" s="1"/>
  <c r="J75" i="1" a="1"/>
  <c r="J75" i="1" s="1"/>
  <c r="J90" i="1" a="1"/>
  <c r="J90" i="1" s="1"/>
  <c r="F90" i="1" a="1"/>
  <c r="F90" i="1" s="1"/>
  <c r="C88" i="1" a="1"/>
  <c r="C88" i="1" s="1"/>
  <c r="E88" i="1" a="1"/>
  <c r="E88" i="1" s="1"/>
  <c r="G88" i="1" a="1"/>
  <c r="G88" i="1" s="1"/>
  <c r="I88" i="1" a="1"/>
  <c r="I88" i="1" s="1"/>
  <c r="K88" i="1" a="1"/>
  <c r="K88" i="1" s="1"/>
  <c r="J87" i="1" a="1"/>
  <c r="J87" i="1" s="1"/>
  <c r="F87" i="1" a="1"/>
  <c r="F87" i="1" s="1"/>
  <c r="L90" i="1" a="1"/>
  <c r="L90" i="1" s="1"/>
  <c r="H90" i="1" a="1"/>
  <c r="H90" i="1" s="1"/>
  <c r="D90" i="1" a="1"/>
  <c r="D90" i="1" s="1"/>
  <c r="L89" i="1" a="1"/>
  <c r="L89" i="1" s="1"/>
  <c r="H89" i="1" a="1"/>
  <c r="H89" i="1" s="1"/>
  <c r="D89" i="1" a="1"/>
  <c r="D89" i="1" s="1"/>
  <c r="L88" i="1" a="1"/>
  <c r="L88" i="1" s="1"/>
  <c r="H88" i="1" a="1"/>
  <c r="H88" i="1" s="1"/>
  <c r="D88" i="1" a="1"/>
  <c r="D88" i="1" s="1"/>
  <c r="L87" i="1" a="1"/>
  <c r="L87" i="1" s="1"/>
  <c r="H87" i="1" a="1"/>
  <c r="H87" i="1" s="1"/>
  <c r="D87" i="1" a="1"/>
  <c r="D87" i="1" s="1"/>
  <c r="L86" i="1" a="1"/>
  <c r="L86" i="1" s="1"/>
  <c r="H86" i="1" a="1"/>
  <c r="H86" i="1" s="1"/>
  <c r="D86" i="1" a="1"/>
  <c r="D86" i="1" s="1"/>
  <c r="D85" i="1" a="1"/>
  <c r="D85" i="1" s="1"/>
  <c r="F85" i="1" a="1"/>
  <c r="F85" i="1" s="1"/>
  <c r="C85" i="1" a="1"/>
  <c r="C85" i="1" s="1"/>
  <c r="E85" i="1" a="1"/>
  <c r="E85" i="1" s="1"/>
  <c r="G85" i="1" a="1"/>
  <c r="G85" i="1" s="1"/>
  <c r="I85" i="1" a="1"/>
  <c r="I85" i="1" s="1"/>
  <c r="K85" i="1" a="1"/>
  <c r="K85" i="1" s="1"/>
  <c r="C76" i="1" a="1"/>
  <c r="C76" i="1" s="1"/>
  <c r="E76" i="1" a="1"/>
  <c r="E76" i="1" s="1"/>
  <c r="G76" i="1" a="1"/>
  <c r="G76" i="1" s="1"/>
  <c r="I76" i="1" a="1"/>
  <c r="I76" i="1" s="1"/>
  <c r="K76" i="1" a="1"/>
  <c r="K76" i="1" s="1"/>
  <c r="D76" i="1" a="1"/>
  <c r="D76" i="1" s="1"/>
  <c r="L76" i="1" a="1"/>
  <c r="L76" i="1" s="1"/>
  <c r="J76" i="1" a="1"/>
  <c r="J76" i="1" s="1"/>
  <c r="H76" i="1" a="1"/>
  <c r="H76" i="1" s="1"/>
  <c r="F76" i="1" a="1"/>
  <c r="F76" i="1" s="1"/>
  <c r="D67" i="1" a="1"/>
  <c r="D67" i="1" s="1"/>
  <c r="G67" i="1" a="1"/>
  <c r="G67" i="1" s="1"/>
  <c r="L67" i="1" a="1"/>
  <c r="L67" i="1" s="1"/>
  <c r="C64" i="1" a="1"/>
  <c r="C64" i="1" s="1"/>
  <c r="E64" i="1" a="1"/>
  <c r="E64" i="1" s="1"/>
  <c r="G64" i="1" a="1"/>
  <c r="G64" i="1" s="1"/>
  <c r="I64" i="1" a="1"/>
  <c r="I64" i="1" s="1"/>
  <c r="K64" i="1" a="1"/>
  <c r="K64" i="1" s="1"/>
  <c r="D64" i="1" a="1"/>
  <c r="D64" i="1" s="1"/>
  <c r="H64" i="1" a="1"/>
  <c r="H64" i="1" s="1"/>
  <c r="L64" i="1" a="1"/>
  <c r="L64" i="1" s="1"/>
  <c r="C62" i="1" a="1"/>
  <c r="C62" i="1" s="1"/>
  <c r="E62" i="1" a="1"/>
  <c r="E62" i="1" s="1"/>
  <c r="G62" i="1" a="1"/>
  <c r="G62" i="1" s="1"/>
  <c r="I62" i="1" a="1"/>
  <c r="I62" i="1" s="1"/>
  <c r="K62" i="1" a="1"/>
  <c r="K62" i="1" s="1"/>
  <c r="D62" i="1" a="1"/>
  <c r="D62" i="1" s="1"/>
  <c r="H62" i="1" a="1"/>
  <c r="H62" i="1" s="1"/>
  <c r="L62" i="1" a="1"/>
  <c r="L62" i="1" s="1"/>
  <c r="K83" i="1" a="1"/>
  <c r="K83" i="1" s="1"/>
  <c r="I83" i="1" a="1"/>
  <c r="I83" i="1" s="1"/>
  <c r="G83" i="1" a="1"/>
  <c r="G83" i="1" s="1"/>
  <c r="E83" i="1" a="1"/>
  <c r="E83" i="1" s="1"/>
  <c r="C83" i="1" a="1"/>
  <c r="C83" i="1" s="1"/>
  <c r="K82" i="1" a="1"/>
  <c r="K82" i="1" s="1"/>
  <c r="I82" i="1" a="1"/>
  <c r="I82" i="1" s="1"/>
  <c r="G82" i="1" a="1"/>
  <c r="G82" i="1" s="1"/>
  <c r="E82" i="1" a="1"/>
  <c r="E82" i="1" s="1"/>
  <c r="C82" i="1" a="1"/>
  <c r="C82" i="1" s="1"/>
  <c r="K81" i="1" a="1"/>
  <c r="K81" i="1" s="1"/>
  <c r="I81" i="1" a="1"/>
  <c r="I81" i="1" s="1"/>
  <c r="G81" i="1" a="1"/>
  <c r="G81" i="1" s="1"/>
  <c r="E81" i="1" a="1"/>
  <c r="E81" i="1" s="1"/>
  <c r="C81" i="1" a="1"/>
  <c r="C81" i="1" s="1"/>
  <c r="K80" i="1" a="1"/>
  <c r="K80" i="1" s="1"/>
  <c r="I80" i="1" a="1"/>
  <c r="I80" i="1" s="1"/>
  <c r="G80" i="1" a="1"/>
  <c r="G80" i="1" s="1"/>
  <c r="E80" i="1" a="1"/>
  <c r="E80" i="1" s="1"/>
  <c r="C80" i="1" a="1"/>
  <c r="C80" i="1" s="1"/>
  <c r="C74" i="1" a="1"/>
  <c r="C74" i="1" s="1"/>
  <c r="E74" i="1" a="1"/>
  <c r="E74" i="1" s="1"/>
  <c r="G74" i="1" a="1"/>
  <c r="G74" i="1" s="1"/>
  <c r="I74" i="1" a="1"/>
  <c r="I74" i="1" s="1"/>
  <c r="K74" i="1" a="1"/>
  <c r="K74" i="1" s="1"/>
  <c r="L72" i="1" a="1"/>
  <c r="L72" i="1" s="1"/>
  <c r="I72" i="1" a="1"/>
  <c r="I72" i="1" s="1"/>
  <c r="J71" i="1" a="1"/>
  <c r="J71" i="1" s="1"/>
  <c r="F71" i="1" a="1"/>
  <c r="F71" i="1" s="1"/>
  <c r="D69" i="1" a="1"/>
  <c r="D69" i="1" s="1"/>
  <c r="G69" i="1" a="1"/>
  <c r="G69" i="1" s="1"/>
  <c r="L69" i="1" a="1"/>
  <c r="L69" i="1" s="1"/>
  <c r="J68" i="1" a="1"/>
  <c r="J68" i="1" s="1"/>
  <c r="H67" i="1" a="1"/>
  <c r="H67" i="1" s="1"/>
  <c r="E67" i="1" a="1"/>
  <c r="E67" i="1" s="1"/>
  <c r="C66" i="1" a="1"/>
  <c r="C66" i="1" s="1"/>
  <c r="H66" i="1" a="1"/>
  <c r="H66" i="1" s="1"/>
  <c r="K66" i="1" a="1"/>
  <c r="K66" i="1" s="1"/>
  <c r="J65" i="1" a="1"/>
  <c r="J65" i="1" s="1"/>
  <c r="C72" i="1" a="1"/>
  <c r="C72" i="1" s="1"/>
  <c r="H72" i="1" a="1"/>
  <c r="H72" i="1" s="1"/>
  <c r="K72" i="1" a="1"/>
  <c r="K72" i="1" s="1"/>
  <c r="I67" i="1" a="1"/>
  <c r="I67" i="1" s="1"/>
  <c r="D72" i="1" a="1"/>
  <c r="D72" i="1" s="1"/>
  <c r="D71" i="1" a="1"/>
  <c r="D71" i="1" s="1"/>
  <c r="G71" i="1" a="1"/>
  <c r="G71" i="1" s="1"/>
  <c r="L71" i="1" a="1"/>
  <c r="L71" i="1" s="1"/>
  <c r="C68" i="1" a="1"/>
  <c r="C68" i="1" s="1"/>
  <c r="H68" i="1" a="1"/>
  <c r="H68" i="1" s="1"/>
  <c r="K68" i="1" a="1"/>
  <c r="K68" i="1" s="1"/>
  <c r="K67" i="1" a="1"/>
  <c r="K67" i="1" s="1"/>
  <c r="C65" i="1" a="1"/>
  <c r="C65" i="1" s="1"/>
  <c r="F65" i="1" a="1"/>
  <c r="F65" i="1" s="1"/>
  <c r="I65" i="1" a="1"/>
  <c r="I65" i="1" s="1"/>
  <c r="D65" i="1" a="1"/>
  <c r="D65" i="1" s="1"/>
  <c r="G65" i="1" a="1"/>
  <c r="G65" i="1" s="1"/>
  <c r="L65" i="1" a="1"/>
  <c r="L65" i="1" s="1"/>
  <c r="F64" i="1" a="1"/>
  <c r="F64" i="1" s="1"/>
  <c r="C63" i="1" a="1"/>
  <c r="C63" i="1" s="1"/>
  <c r="E63" i="1" a="1"/>
  <c r="E63" i="1" s="1"/>
  <c r="G63" i="1" a="1"/>
  <c r="G63" i="1" s="1"/>
  <c r="I63" i="1" a="1"/>
  <c r="I63" i="1" s="1"/>
  <c r="K63" i="1" a="1"/>
  <c r="K63" i="1" s="1"/>
  <c r="D63" i="1" a="1"/>
  <c r="D63" i="1" s="1"/>
  <c r="H63" i="1" a="1"/>
  <c r="H63" i="1" s="1"/>
  <c r="L63" i="1" a="1"/>
  <c r="L63" i="1" s="1"/>
  <c r="F62" i="1" a="1"/>
  <c r="F62" i="1" s="1"/>
  <c r="C61" i="1" a="1"/>
  <c r="C61" i="1" s="1"/>
  <c r="E61" i="1" a="1"/>
  <c r="E61" i="1" s="1"/>
  <c r="G61" i="1" a="1"/>
  <c r="G61" i="1" s="1"/>
  <c r="I61" i="1" a="1"/>
  <c r="I61" i="1" s="1"/>
  <c r="K61" i="1" a="1"/>
  <c r="K61" i="1" s="1"/>
  <c r="D61" i="1" a="1"/>
  <c r="D61" i="1" s="1"/>
  <c r="H61" i="1" a="1"/>
  <c r="H61" i="1" s="1"/>
  <c r="L61" i="1" a="1"/>
  <c r="L61" i="1" s="1"/>
  <c r="L83" i="1" a="1"/>
  <c r="L83" i="1" s="1"/>
  <c r="J83" i="1" a="1"/>
  <c r="J83" i="1" s="1"/>
  <c r="H83" i="1" a="1"/>
  <c r="H83" i="1" s="1"/>
  <c r="F83" i="1" a="1"/>
  <c r="F83" i="1" s="1"/>
  <c r="L82" i="1" a="1"/>
  <c r="L82" i="1" s="1"/>
  <c r="J82" i="1" a="1"/>
  <c r="J82" i="1" s="1"/>
  <c r="H82" i="1" a="1"/>
  <c r="H82" i="1" s="1"/>
  <c r="F82" i="1" a="1"/>
  <c r="F82" i="1" s="1"/>
  <c r="L81" i="1" a="1"/>
  <c r="L81" i="1" s="1"/>
  <c r="J81" i="1" a="1"/>
  <c r="J81" i="1" s="1"/>
  <c r="H81" i="1" a="1"/>
  <c r="H81" i="1" s="1"/>
  <c r="F81" i="1" a="1"/>
  <c r="F81" i="1" s="1"/>
  <c r="L80" i="1" a="1"/>
  <c r="L80" i="1" s="1"/>
  <c r="J80" i="1" a="1"/>
  <c r="J80" i="1" s="1"/>
  <c r="H80" i="1" a="1"/>
  <c r="H80" i="1" s="1"/>
  <c r="F80" i="1" a="1"/>
  <c r="F80" i="1" s="1"/>
  <c r="L74" i="1" a="1"/>
  <c r="L74" i="1" s="1"/>
  <c r="D74" i="1" a="1"/>
  <c r="D74" i="1" s="1"/>
  <c r="D73" i="1" a="1"/>
  <c r="D73" i="1" s="1"/>
  <c r="G73" i="1" a="1"/>
  <c r="G73" i="1" s="1"/>
  <c r="L73" i="1" a="1"/>
  <c r="L73" i="1" s="1"/>
  <c r="J72" i="1" a="1"/>
  <c r="J72" i="1" s="1"/>
  <c r="G72" i="1" a="1"/>
  <c r="G72" i="1" s="1"/>
  <c r="H71" i="1" a="1"/>
  <c r="H71" i="1" s="1"/>
  <c r="E71" i="1" a="1"/>
  <c r="E71" i="1" s="1"/>
  <c r="C70" i="1" a="1"/>
  <c r="C70" i="1" s="1"/>
  <c r="H70" i="1" a="1"/>
  <c r="H70" i="1" s="1"/>
  <c r="K70" i="1" a="1"/>
  <c r="K70" i="1" s="1"/>
  <c r="K69" i="1" a="1"/>
  <c r="K69" i="1" s="1"/>
  <c r="L68" i="1" a="1"/>
  <c r="L68" i="1" s="1"/>
  <c r="I68" i="1" a="1"/>
  <c r="I68" i="1" s="1"/>
  <c r="E68" i="1" a="1"/>
  <c r="E68" i="1" s="1"/>
  <c r="J67" i="1" a="1"/>
  <c r="J67" i="1" s="1"/>
  <c r="F67" i="1" a="1"/>
  <c r="F67" i="1" s="1"/>
  <c r="C67" i="1" a="1"/>
  <c r="C67" i="1" s="1"/>
  <c r="D66" i="1" a="1"/>
  <c r="D66" i="1" s="1"/>
  <c r="C60" i="1" a="1"/>
  <c r="C60" i="1" s="1"/>
  <c r="E60" i="1" a="1"/>
  <c r="E60" i="1" s="1"/>
  <c r="G60" i="1" a="1"/>
  <c r="G60" i="1" s="1"/>
  <c r="I60" i="1" a="1"/>
  <c r="I60" i="1" s="1"/>
  <c r="K60" i="1" a="1"/>
  <c r="K60" i="1" s="1"/>
  <c r="J32" i="1" a="1"/>
  <c r="J32" i="1" s="1"/>
  <c r="D55" i="1" a="1"/>
  <c r="D55" i="1" s="1"/>
  <c r="L52" i="1" a="1"/>
  <c r="L52" i="1" s="1"/>
  <c r="F34" i="1" a="1"/>
  <c r="F34" i="1" s="1"/>
  <c r="J56" i="1" a="1"/>
  <c r="J56" i="1" s="1"/>
  <c r="L55" i="1" a="1"/>
  <c r="L55" i="1" s="1"/>
  <c r="F32" i="1" a="1"/>
  <c r="F32" i="1" s="1"/>
  <c r="J28" i="1" a="1"/>
  <c r="J28" i="1" s="1"/>
  <c r="J23" i="1" a="1"/>
  <c r="J23" i="1" s="1"/>
  <c r="F57" i="1" a="1"/>
  <c r="F57" i="1" s="1"/>
  <c r="H56" i="1" a="1"/>
  <c r="H56" i="1" s="1"/>
  <c r="L53" i="1" a="1"/>
  <c r="L53" i="1" s="1"/>
  <c r="H52" i="1" a="1"/>
  <c r="H52" i="1" s="1"/>
  <c r="J36" i="1" a="1"/>
  <c r="J36" i="1" s="1"/>
  <c r="J34" i="1" a="1"/>
  <c r="J34" i="1" s="1"/>
  <c r="E32" i="1" a="1"/>
  <c r="E32" i="1" s="1"/>
  <c r="F25" i="1" a="1"/>
  <c r="F25" i="1" s="1"/>
  <c r="H23" i="1" a="1"/>
  <c r="H23" i="1" s="1"/>
  <c r="D57" i="1" a="1"/>
  <c r="D57" i="1" s="1"/>
  <c r="J54" i="1" a="1"/>
  <c r="J54" i="1" s="1"/>
  <c r="E36" i="1" a="1"/>
  <c r="E36" i="1" s="1"/>
  <c r="F27" i="1" a="1"/>
  <c r="F27" i="1" s="1"/>
  <c r="H54" i="1" a="1"/>
  <c r="H54" i="1" s="1"/>
  <c r="I32" i="1" a="1"/>
  <c r="I32" i="1" s="1"/>
  <c r="C59" i="1" a="1"/>
  <c r="C59" i="1" s="1"/>
  <c r="E59" i="1" a="1"/>
  <c r="E59" i="1" s="1"/>
  <c r="G59" i="1" a="1"/>
  <c r="G59" i="1" s="1"/>
  <c r="I59" i="1" a="1"/>
  <c r="I59" i="1" s="1"/>
  <c r="K59" i="1" a="1"/>
  <c r="K59" i="1" s="1"/>
  <c r="C57" i="1" a="1"/>
  <c r="C57" i="1" s="1"/>
  <c r="E57" i="1" a="1"/>
  <c r="E57" i="1" s="1"/>
  <c r="G57" i="1" a="1"/>
  <c r="G57" i="1" s="1"/>
  <c r="I57" i="1" a="1"/>
  <c r="I57" i="1" s="1"/>
  <c r="K57" i="1" a="1"/>
  <c r="K57" i="1" s="1"/>
  <c r="F56" i="1" a="1"/>
  <c r="F56" i="1" s="1"/>
  <c r="C53" i="1" a="1"/>
  <c r="C53" i="1" s="1"/>
  <c r="E53" i="1" a="1"/>
  <c r="E53" i="1" s="1"/>
  <c r="G53" i="1" a="1"/>
  <c r="G53" i="1" s="1"/>
  <c r="I53" i="1" a="1"/>
  <c r="I53" i="1" s="1"/>
  <c r="K53" i="1" a="1"/>
  <c r="K53" i="1" s="1"/>
  <c r="F59" i="1" a="1"/>
  <c r="F59" i="1" s="1"/>
  <c r="J58" i="1" a="1"/>
  <c r="J58" i="1" s="1"/>
  <c r="L59" i="1" a="1"/>
  <c r="L59" i="1" s="1"/>
  <c r="D59" i="1" a="1"/>
  <c r="D59" i="1" s="1"/>
  <c r="H58" i="1" a="1"/>
  <c r="H58" i="1" s="1"/>
  <c r="J59" i="1" a="1"/>
  <c r="J59" i="1" s="1"/>
  <c r="F58" i="1" a="1"/>
  <c r="F58" i="1" s="1"/>
  <c r="C55" i="1" a="1"/>
  <c r="C55" i="1" s="1"/>
  <c r="E55" i="1" a="1"/>
  <c r="E55" i="1" s="1"/>
  <c r="G55" i="1" a="1"/>
  <c r="G55" i="1" s="1"/>
  <c r="I55" i="1" a="1"/>
  <c r="I55" i="1" s="1"/>
  <c r="K55" i="1" a="1"/>
  <c r="K55" i="1" s="1"/>
  <c r="F54" i="1" a="1"/>
  <c r="F54" i="1" s="1"/>
  <c r="J53" i="1" a="1"/>
  <c r="J53" i="1" s="1"/>
  <c r="H59" i="1" a="1"/>
  <c r="H59" i="1" s="1"/>
  <c r="L58" i="1" a="1"/>
  <c r="L58" i="1" s="1"/>
  <c r="H57" i="1" a="1"/>
  <c r="H57" i="1" s="1"/>
  <c r="L56" i="1" a="1"/>
  <c r="L56" i="1" s="1"/>
  <c r="H55" i="1" a="1"/>
  <c r="H55" i="1" s="1"/>
  <c r="L54" i="1" a="1"/>
  <c r="L54" i="1" s="1"/>
  <c r="H53" i="1" a="1"/>
  <c r="H53" i="1" s="1"/>
  <c r="C52" i="1" a="1"/>
  <c r="C52" i="1" s="1"/>
  <c r="E52" i="1" a="1"/>
  <c r="E52" i="1" s="1"/>
  <c r="G52" i="1" a="1"/>
  <c r="G52" i="1" s="1"/>
  <c r="I52" i="1" a="1"/>
  <c r="I52" i="1" s="1"/>
  <c r="K52" i="1" a="1"/>
  <c r="K52" i="1" s="1"/>
  <c r="D52" i="1" a="1"/>
  <c r="D52" i="1" s="1"/>
  <c r="K58" i="1" a="1"/>
  <c r="K58" i="1" s="1"/>
  <c r="C58" i="1" a="1"/>
  <c r="C58" i="1" s="1"/>
  <c r="E58" i="1" a="1"/>
  <c r="E58" i="1" s="1"/>
  <c r="G58" i="1" a="1"/>
  <c r="G58" i="1" s="1"/>
  <c r="I58" i="1" a="1"/>
  <c r="I58" i="1" s="1"/>
  <c r="C56" i="1" a="1"/>
  <c r="C56" i="1" s="1"/>
  <c r="E56" i="1" a="1"/>
  <c r="E56" i="1" s="1"/>
  <c r="G56" i="1" a="1"/>
  <c r="G56" i="1" s="1"/>
  <c r="I56" i="1" a="1"/>
  <c r="I56" i="1" s="1"/>
  <c r="K56" i="1" a="1"/>
  <c r="K56" i="1" s="1"/>
  <c r="F55" i="1" a="1"/>
  <c r="F55" i="1" s="1"/>
  <c r="C54" i="1" a="1"/>
  <c r="C54" i="1" s="1"/>
  <c r="E54" i="1" a="1"/>
  <c r="E54" i="1" s="1"/>
  <c r="G54" i="1" a="1"/>
  <c r="G54" i="1" s="1"/>
  <c r="I54" i="1" a="1"/>
  <c r="I54" i="1" s="1"/>
  <c r="K54" i="1" a="1"/>
  <c r="K54" i="1" s="1"/>
  <c r="F53" i="1" a="1"/>
  <c r="F53" i="1" s="1"/>
  <c r="J52" i="1" a="1"/>
  <c r="J52" i="1" s="1"/>
  <c r="F51" i="1" a="1"/>
  <c r="F51" i="1" s="1"/>
  <c r="C51" i="1" a="1"/>
  <c r="C51" i="1" s="1"/>
  <c r="E51" i="1" a="1"/>
  <c r="E51" i="1" s="1"/>
  <c r="G51" i="1" a="1"/>
  <c r="G51" i="1" s="1"/>
  <c r="I51" i="1" a="1"/>
  <c r="I51" i="1" s="1"/>
  <c r="K51" i="1" a="1"/>
  <c r="K51" i="1" s="1"/>
  <c r="D51" i="1" a="1"/>
  <c r="D51" i="1" s="1"/>
  <c r="H51" i="1" a="1"/>
  <c r="H51" i="1" s="1"/>
  <c r="J51" i="1" a="1"/>
  <c r="J51" i="1" s="1"/>
  <c r="L51" i="1" a="1"/>
  <c r="L51" i="1" s="1"/>
  <c r="D40" i="1" a="1"/>
  <c r="D40" i="1" s="1"/>
  <c r="H40" i="1" a="1"/>
  <c r="H40" i="1" s="1"/>
  <c r="L40" i="1" a="1"/>
  <c r="L40" i="1" s="1"/>
  <c r="E34" i="1" a="1"/>
  <c r="E34" i="1" s="1"/>
  <c r="I28" i="1" a="1"/>
  <c r="I28" i="1" s="1"/>
  <c r="E28" i="1" a="1"/>
  <c r="E28" i="1" s="1"/>
  <c r="J26" i="1" a="1"/>
  <c r="J26" i="1" s="1"/>
  <c r="F23" i="1" a="1"/>
  <c r="F23" i="1" s="1"/>
  <c r="I36" i="1" a="1"/>
  <c r="I36" i="1" s="1"/>
  <c r="I30" i="1" a="1"/>
  <c r="I30" i="1" s="1"/>
  <c r="J29" i="1" a="1"/>
  <c r="J29" i="1" s="1"/>
  <c r="H28" i="1" a="1"/>
  <c r="H28" i="1" s="1"/>
  <c r="J27" i="1" a="1"/>
  <c r="J27" i="1" s="1"/>
  <c r="F26" i="1" a="1"/>
  <c r="F26" i="1" s="1"/>
  <c r="L23" i="1" a="1"/>
  <c r="L23" i="1" s="1"/>
  <c r="F36" i="1" a="1"/>
  <c r="F36" i="1" s="1"/>
  <c r="J35" i="1" a="1"/>
  <c r="J35" i="1" s="1"/>
  <c r="I34" i="1" a="1"/>
  <c r="I34" i="1" s="1"/>
  <c r="K28" i="1" a="1"/>
  <c r="K28" i="1" s="1"/>
  <c r="F28" i="1" a="1"/>
  <c r="F28" i="1" s="1"/>
  <c r="C28" i="1" a="1"/>
  <c r="C28" i="1" s="1"/>
  <c r="J24" i="1" a="1"/>
  <c r="J24" i="1" s="1"/>
  <c r="J25" i="1" a="1"/>
  <c r="J25" i="1" s="1"/>
  <c r="F24" i="1" a="1"/>
  <c r="F24" i="1" s="1"/>
  <c r="C50" i="1" a="1"/>
  <c r="C50" i="1" s="1"/>
  <c r="E50" i="1" a="1"/>
  <c r="E50" i="1" s="1"/>
  <c r="G50" i="1" a="1"/>
  <c r="G50" i="1" s="1"/>
  <c r="I50" i="1" a="1"/>
  <c r="I50" i="1" s="1"/>
  <c r="K50" i="1" a="1"/>
  <c r="K50" i="1" s="1"/>
  <c r="D50" i="1" a="1"/>
  <c r="D50" i="1" s="1"/>
  <c r="F50" i="1" a="1"/>
  <c r="F50" i="1" s="1"/>
  <c r="H50" i="1" a="1"/>
  <c r="H50" i="1" s="1"/>
  <c r="J50" i="1" a="1"/>
  <c r="J50" i="1" s="1"/>
  <c r="L50" i="1" a="1"/>
  <c r="L50" i="1" s="1"/>
  <c r="C49" i="1" a="1"/>
  <c r="C49" i="1" s="1"/>
  <c r="E49" i="1" a="1"/>
  <c r="E49" i="1" s="1"/>
  <c r="G49" i="1" a="1"/>
  <c r="G49" i="1" s="1"/>
  <c r="I49" i="1" a="1"/>
  <c r="I49" i="1" s="1"/>
  <c r="K49" i="1" a="1"/>
  <c r="K49" i="1" s="1"/>
  <c r="H49" i="1" a="1"/>
  <c r="H49" i="1" s="1"/>
  <c r="F49" i="1" a="1"/>
  <c r="F49" i="1" s="1"/>
  <c r="D49" i="1" a="1"/>
  <c r="D49" i="1" s="1"/>
  <c r="L49" i="1" a="1"/>
  <c r="L49" i="1" s="1"/>
  <c r="J49" i="1" a="1"/>
  <c r="J49" i="1" s="1"/>
  <c r="C45" i="1" a="1"/>
  <c r="C45" i="1" s="1"/>
  <c r="E45" i="1" a="1"/>
  <c r="E45" i="1" s="1"/>
  <c r="G45" i="1" a="1"/>
  <c r="G45" i="1" s="1"/>
  <c r="I45" i="1" a="1"/>
  <c r="I45" i="1" s="1"/>
  <c r="K45" i="1" a="1"/>
  <c r="K45" i="1" s="1"/>
  <c r="D45" i="1" a="1"/>
  <c r="D45" i="1" s="1"/>
  <c r="H45" i="1" a="1"/>
  <c r="H45" i="1" s="1"/>
  <c r="L45" i="1" a="1"/>
  <c r="L45" i="1" s="1"/>
  <c r="F45" i="1" a="1"/>
  <c r="F45" i="1" s="1"/>
  <c r="J45" i="1" a="1"/>
  <c r="J45" i="1" s="1"/>
  <c r="C41" i="1" a="1"/>
  <c r="C41" i="1" s="1"/>
  <c r="E41" i="1" a="1"/>
  <c r="E41" i="1" s="1"/>
  <c r="G41" i="1" a="1"/>
  <c r="G41" i="1" s="1"/>
  <c r="I41" i="1" a="1"/>
  <c r="I41" i="1" s="1"/>
  <c r="K41" i="1" a="1"/>
  <c r="K41" i="1" s="1"/>
  <c r="F41" i="1" a="1"/>
  <c r="F41" i="1" s="1"/>
  <c r="J41" i="1" a="1"/>
  <c r="J41" i="1" s="1"/>
  <c r="D41" i="1" a="1"/>
  <c r="D41" i="1" s="1"/>
  <c r="H41" i="1" a="1"/>
  <c r="H41" i="1" s="1"/>
  <c r="L41" i="1" a="1"/>
  <c r="L41" i="1" s="1"/>
  <c r="C47" i="1" a="1"/>
  <c r="C47" i="1" s="1"/>
  <c r="E47" i="1" a="1"/>
  <c r="E47" i="1" s="1"/>
  <c r="G47" i="1" a="1"/>
  <c r="G47" i="1" s="1"/>
  <c r="I47" i="1" a="1"/>
  <c r="I47" i="1" s="1"/>
  <c r="K47" i="1" a="1"/>
  <c r="K47" i="1" s="1"/>
  <c r="F47" i="1" a="1"/>
  <c r="F47" i="1" s="1"/>
  <c r="J47" i="1" a="1"/>
  <c r="J47" i="1" s="1"/>
  <c r="D47" i="1" a="1"/>
  <c r="D47" i="1" s="1"/>
  <c r="H47" i="1" a="1"/>
  <c r="H47" i="1" s="1"/>
  <c r="L47" i="1" a="1"/>
  <c r="L47" i="1" s="1"/>
  <c r="C43" i="1" a="1"/>
  <c r="C43" i="1" s="1"/>
  <c r="E43" i="1" a="1"/>
  <c r="E43" i="1" s="1"/>
  <c r="G43" i="1" a="1"/>
  <c r="G43" i="1" s="1"/>
  <c r="I43" i="1" a="1"/>
  <c r="I43" i="1" s="1"/>
  <c r="K43" i="1" a="1"/>
  <c r="K43" i="1" s="1"/>
  <c r="F43" i="1" a="1"/>
  <c r="F43" i="1" s="1"/>
  <c r="J43" i="1" a="1"/>
  <c r="J43" i="1" s="1"/>
  <c r="D43" i="1" a="1"/>
  <c r="D43" i="1" s="1"/>
  <c r="H43" i="1" a="1"/>
  <c r="H43" i="1" s="1"/>
  <c r="L43" i="1" a="1"/>
  <c r="L43" i="1" s="1"/>
  <c r="C46" i="1" a="1"/>
  <c r="C46" i="1" s="1"/>
  <c r="E46" i="1" a="1"/>
  <c r="E46" i="1" s="1"/>
  <c r="G46" i="1" a="1"/>
  <c r="G46" i="1" s="1"/>
  <c r="I46" i="1" a="1"/>
  <c r="I46" i="1" s="1"/>
  <c r="K46" i="1" a="1"/>
  <c r="K46" i="1" s="1"/>
  <c r="D46" i="1" a="1"/>
  <c r="D46" i="1" s="1"/>
  <c r="H46" i="1" a="1"/>
  <c r="H46" i="1" s="1"/>
  <c r="L46" i="1" a="1"/>
  <c r="L46" i="1" s="1"/>
  <c r="F46" i="1" a="1"/>
  <c r="F46" i="1" s="1"/>
  <c r="J46" i="1" a="1"/>
  <c r="J46" i="1" s="1"/>
  <c r="C42" i="1" a="1"/>
  <c r="C42" i="1" s="1"/>
  <c r="E42" i="1" a="1"/>
  <c r="E42" i="1" s="1"/>
  <c r="G42" i="1" a="1"/>
  <c r="G42" i="1" s="1"/>
  <c r="I42" i="1" a="1"/>
  <c r="I42" i="1" s="1"/>
  <c r="K42" i="1" a="1"/>
  <c r="K42" i="1" s="1"/>
  <c r="F42" i="1" a="1"/>
  <c r="F42" i="1" s="1"/>
  <c r="J42" i="1" a="1"/>
  <c r="J42" i="1" s="1"/>
  <c r="D42" i="1" a="1"/>
  <c r="D42" i="1" s="1"/>
  <c r="H42" i="1" a="1"/>
  <c r="H42" i="1" s="1"/>
  <c r="L42" i="1" a="1"/>
  <c r="L42" i="1" s="1"/>
  <c r="C48" i="1" a="1"/>
  <c r="C48" i="1" s="1"/>
  <c r="E48" i="1" a="1"/>
  <c r="E48" i="1" s="1"/>
  <c r="G48" i="1" a="1"/>
  <c r="G48" i="1" s="1"/>
  <c r="I48" i="1" a="1"/>
  <c r="I48" i="1" s="1"/>
  <c r="K48" i="1" a="1"/>
  <c r="K48" i="1" s="1"/>
  <c r="D48" i="1" a="1"/>
  <c r="D48" i="1" s="1"/>
  <c r="L48" i="1" a="1"/>
  <c r="L48" i="1" s="1"/>
  <c r="J48" i="1" a="1"/>
  <c r="J48" i="1" s="1"/>
  <c r="H48" i="1" a="1"/>
  <c r="H48" i="1" s="1"/>
  <c r="F48" i="1" a="1"/>
  <c r="F48" i="1" s="1"/>
  <c r="C44" i="1" a="1"/>
  <c r="C44" i="1" s="1"/>
  <c r="E44" i="1" a="1"/>
  <c r="E44" i="1" s="1"/>
  <c r="G44" i="1" a="1"/>
  <c r="G44" i="1" s="1"/>
  <c r="I44" i="1" a="1"/>
  <c r="I44" i="1" s="1"/>
  <c r="K44" i="1" a="1"/>
  <c r="K44" i="1" s="1"/>
  <c r="F44" i="1" a="1"/>
  <c r="F44" i="1" s="1"/>
  <c r="J44" i="1" a="1"/>
  <c r="J44" i="1" s="1"/>
  <c r="D44" i="1" a="1"/>
  <c r="D44" i="1" s="1"/>
  <c r="H44" i="1" a="1"/>
  <c r="H44" i="1" s="1"/>
  <c r="L44" i="1" a="1"/>
  <c r="L44" i="1" s="1"/>
  <c r="C39" i="1" a="1"/>
  <c r="C39" i="1" s="1"/>
  <c r="E39" i="1" a="1"/>
  <c r="E39" i="1" s="1"/>
  <c r="G39" i="1" a="1"/>
  <c r="G39" i="1" s="1"/>
  <c r="I39" i="1" a="1"/>
  <c r="I39" i="1" s="1"/>
  <c r="K39" i="1" a="1"/>
  <c r="K39" i="1" s="1"/>
  <c r="D39" i="1" a="1"/>
  <c r="D39" i="1" s="1"/>
  <c r="F39" i="1" a="1"/>
  <c r="F39" i="1" s="1"/>
  <c r="H39" i="1" a="1"/>
  <c r="H39" i="1" s="1"/>
  <c r="J39" i="1" a="1"/>
  <c r="J39" i="1" s="1"/>
  <c r="L39" i="1" a="1"/>
  <c r="L39" i="1" s="1"/>
  <c r="C33" i="1" a="1"/>
  <c r="C33" i="1" s="1"/>
  <c r="H33" i="1" a="1"/>
  <c r="H33" i="1" s="1"/>
  <c r="K33" i="1" a="1"/>
  <c r="K33" i="1" s="1"/>
  <c r="F33" i="1" a="1"/>
  <c r="F33" i="1" s="1"/>
  <c r="I33" i="1" a="1"/>
  <c r="I33" i="1" s="1"/>
  <c r="D33" i="1" a="1"/>
  <c r="D33" i="1" s="1"/>
  <c r="G33" i="1" a="1"/>
  <c r="G33" i="1" s="1"/>
  <c r="L33" i="1" a="1"/>
  <c r="L33" i="1" s="1"/>
  <c r="C40" i="1" a="1"/>
  <c r="C40" i="1" s="1"/>
  <c r="E40" i="1" a="1"/>
  <c r="E40" i="1" s="1"/>
  <c r="G40" i="1" a="1"/>
  <c r="G40" i="1" s="1"/>
  <c r="I40" i="1" a="1"/>
  <c r="I40" i="1" s="1"/>
  <c r="K40" i="1" a="1"/>
  <c r="K40" i="1" s="1"/>
  <c r="J33" i="1" a="1"/>
  <c r="J33" i="1" s="1"/>
  <c r="C31" i="1" a="1"/>
  <c r="C31" i="1" s="1"/>
  <c r="H31" i="1" a="1"/>
  <c r="H31" i="1" s="1"/>
  <c r="K31" i="1" a="1"/>
  <c r="K31" i="1" s="1"/>
  <c r="F31" i="1" a="1"/>
  <c r="F31" i="1" s="1"/>
  <c r="I31" i="1" a="1"/>
  <c r="I31" i="1" s="1"/>
  <c r="D31" i="1" a="1"/>
  <c r="D31" i="1" s="1"/>
  <c r="G31" i="1" a="1"/>
  <c r="G31" i="1" s="1"/>
  <c r="L31" i="1" a="1"/>
  <c r="L31" i="1" s="1"/>
  <c r="J40" i="1" a="1"/>
  <c r="J40" i="1" s="1"/>
  <c r="F40" i="1" a="1"/>
  <c r="F40" i="1" s="1"/>
  <c r="C37" i="1" a="1"/>
  <c r="C37" i="1" s="1"/>
  <c r="E37" i="1" a="1"/>
  <c r="E37" i="1" s="1"/>
  <c r="G37" i="1" a="1"/>
  <c r="G37" i="1" s="1"/>
  <c r="I37" i="1" a="1"/>
  <c r="I37" i="1" s="1"/>
  <c r="K37" i="1" a="1"/>
  <c r="K37" i="1" s="1"/>
  <c r="D37" i="1" a="1"/>
  <c r="D37" i="1" s="1"/>
  <c r="F37" i="1" a="1"/>
  <c r="F37" i="1" s="1"/>
  <c r="H37" i="1" a="1"/>
  <c r="H37" i="1" s="1"/>
  <c r="J37" i="1" a="1"/>
  <c r="J37" i="1" s="1"/>
  <c r="L37" i="1" a="1"/>
  <c r="L37" i="1" s="1"/>
  <c r="J31" i="1" a="1"/>
  <c r="J31" i="1" s="1"/>
  <c r="D30" i="1" a="1"/>
  <c r="D30" i="1" s="1"/>
  <c r="G30" i="1" a="1"/>
  <c r="G30" i="1" s="1"/>
  <c r="L30" i="1" a="1"/>
  <c r="L30" i="1" s="1"/>
  <c r="E30" i="1" a="1"/>
  <c r="E30" i="1" s="1"/>
  <c r="J30" i="1" a="1"/>
  <c r="J30" i="1" s="1"/>
  <c r="C30" i="1" a="1"/>
  <c r="C30" i="1" s="1"/>
  <c r="H30" i="1" a="1"/>
  <c r="H30" i="1" s="1"/>
  <c r="K30" i="1" a="1"/>
  <c r="K30" i="1" s="1"/>
  <c r="C38" i="1" a="1"/>
  <c r="C38" i="1" s="1"/>
  <c r="E38" i="1" a="1"/>
  <c r="E38" i="1" s="1"/>
  <c r="G38" i="1" a="1"/>
  <c r="G38" i="1" s="1"/>
  <c r="I38" i="1" a="1"/>
  <c r="I38" i="1" s="1"/>
  <c r="K38" i="1" a="1"/>
  <c r="K38" i="1" s="1"/>
  <c r="D38" i="1" a="1"/>
  <c r="D38" i="1" s="1"/>
  <c r="F38" i="1" a="1"/>
  <c r="F38" i="1" s="1"/>
  <c r="H38" i="1" a="1"/>
  <c r="H38" i="1" s="1"/>
  <c r="J38" i="1" a="1"/>
  <c r="J38" i="1" s="1"/>
  <c r="L38" i="1" a="1"/>
  <c r="L38" i="1" s="1"/>
  <c r="C35" i="1" a="1"/>
  <c r="C35" i="1" s="1"/>
  <c r="H35" i="1" a="1"/>
  <c r="H35" i="1" s="1"/>
  <c r="K35" i="1" a="1"/>
  <c r="K35" i="1" s="1"/>
  <c r="F35" i="1" a="1"/>
  <c r="F35" i="1" s="1"/>
  <c r="I35" i="1" a="1"/>
  <c r="I35" i="1" s="1"/>
  <c r="D35" i="1" a="1"/>
  <c r="D35" i="1" s="1"/>
  <c r="G35" i="1" a="1"/>
  <c r="G35" i="1" s="1"/>
  <c r="L35" i="1" a="1"/>
  <c r="L35" i="1" s="1"/>
  <c r="E33" i="1" a="1"/>
  <c r="E33" i="1" s="1"/>
  <c r="C29" i="1" a="1"/>
  <c r="C29" i="1" s="1"/>
  <c r="H29" i="1" a="1"/>
  <c r="H29" i="1" s="1"/>
  <c r="K29" i="1" a="1"/>
  <c r="K29" i="1" s="1"/>
  <c r="F29" i="1" a="1"/>
  <c r="F29" i="1" s="1"/>
  <c r="I29" i="1" a="1"/>
  <c r="I29" i="1" s="1"/>
  <c r="D29" i="1" a="1"/>
  <c r="D29" i="1" s="1"/>
  <c r="G29" i="1" a="1"/>
  <c r="G29" i="1" s="1"/>
  <c r="L29" i="1" a="1"/>
  <c r="L29" i="1" s="1"/>
  <c r="K36" i="1" a="1"/>
  <c r="K36" i="1" s="1"/>
  <c r="H36" i="1" a="1"/>
  <c r="H36" i="1" s="1"/>
  <c r="C36" i="1" a="1"/>
  <c r="C36" i="1" s="1"/>
  <c r="K34" i="1" a="1"/>
  <c r="K34" i="1" s="1"/>
  <c r="H34" i="1" a="1"/>
  <c r="H34" i="1" s="1"/>
  <c r="C34" i="1" a="1"/>
  <c r="C34" i="1" s="1"/>
  <c r="K32" i="1" a="1"/>
  <c r="K32" i="1" s="1"/>
  <c r="H32" i="1" a="1"/>
  <c r="H32" i="1" s="1"/>
  <c r="C32" i="1" a="1"/>
  <c r="C32" i="1" s="1"/>
  <c r="L27" i="1" a="1"/>
  <c r="L27" i="1" s="1"/>
  <c r="H27" i="1" a="1"/>
  <c r="H27" i="1" s="1"/>
  <c r="D27" i="1" a="1"/>
  <c r="D27" i="1" s="1"/>
  <c r="L26" i="1" a="1"/>
  <c r="L26" i="1" s="1"/>
  <c r="H26" i="1" a="1"/>
  <c r="H26" i="1" s="1"/>
  <c r="L25" i="1" a="1"/>
  <c r="L25" i="1" s="1"/>
  <c r="H25" i="1" a="1"/>
  <c r="H25" i="1" s="1"/>
  <c r="L24" i="1" a="1"/>
  <c r="L24" i="1" s="1"/>
  <c r="H24" i="1" a="1"/>
  <c r="H24" i="1" s="1"/>
  <c r="L36" i="1" a="1"/>
  <c r="L36" i="1" s="1"/>
  <c r="G36" i="1" a="1"/>
  <c r="G36" i="1" s="1"/>
  <c r="L34" i="1" a="1"/>
  <c r="L34" i="1" s="1"/>
  <c r="G34" i="1" a="1"/>
  <c r="G34" i="1" s="1"/>
  <c r="L32" i="1" a="1"/>
  <c r="L32" i="1" s="1"/>
  <c r="G32" i="1" a="1"/>
  <c r="G32" i="1" s="1"/>
  <c r="L28" i="1" a="1"/>
  <c r="L28" i="1" s="1"/>
  <c r="G28" i="1" a="1"/>
  <c r="G28" i="1" s="1"/>
  <c r="C27" i="1" a="1"/>
  <c r="C27" i="1" s="1"/>
  <c r="E27" i="1" a="1"/>
  <c r="E27" i="1" s="1"/>
  <c r="G27" i="1" a="1"/>
  <c r="G27" i="1" s="1"/>
  <c r="I27" i="1" a="1"/>
  <c r="I27" i="1" s="1"/>
  <c r="C26" i="1" a="1"/>
  <c r="C26" i="1" s="1"/>
  <c r="E26" i="1" a="1"/>
  <c r="E26" i="1" s="1"/>
  <c r="G26" i="1" a="1"/>
  <c r="G26" i="1" s="1"/>
  <c r="I26" i="1" a="1"/>
  <c r="I26" i="1" s="1"/>
  <c r="K26" i="1" a="1"/>
  <c r="K26" i="1" s="1"/>
  <c r="C25" i="1" a="1"/>
  <c r="C25" i="1" s="1"/>
  <c r="E25" i="1" a="1"/>
  <c r="E25" i="1" s="1"/>
  <c r="G25" i="1" a="1"/>
  <c r="G25" i="1" s="1"/>
  <c r="I25" i="1" a="1"/>
  <c r="I25" i="1" s="1"/>
  <c r="K25" i="1" a="1"/>
  <c r="K25" i="1" s="1"/>
  <c r="C24" i="1" a="1"/>
  <c r="C24" i="1" s="1"/>
  <c r="E24" i="1" a="1"/>
  <c r="E24" i="1" s="1"/>
  <c r="G24" i="1" a="1"/>
  <c r="G24" i="1" s="1"/>
  <c r="I24" i="1" a="1"/>
  <c r="I24" i="1" s="1"/>
  <c r="K24" i="1" a="1"/>
  <c r="K24" i="1" s="1"/>
  <c r="C23" i="1" a="1"/>
  <c r="C23" i="1" s="1"/>
  <c r="E23" i="1" a="1"/>
  <c r="E23" i="1" s="1"/>
  <c r="G23" i="1" a="1"/>
  <c r="G23" i="1" s="1"/>
  <c r="I23" i="1" a="1"/>
  <c r="I23" i="1" s="1"/>
  <c r="K23" i="1" a="1"/>
  <c r="K23" i="1" s="1"/>
  <c r="Q2997" i="2" a="1"/>
  <c r="Q2997" i="2" s="1"/>
  <c r="Q2981" i="2" a="1"/>
  <c r="Q2981" i="2" s="1"/>
  <c r="Q2965" i="2" a="1"/>
  <c r="Q2965" i="2" s="1"/>
  <c r="Q2950" i="2" a="1"/>
  <c r="Q2950" i="2" s="1"/>
  <c r="Q2930" i="2" a="1"/>
  <c r="Q2930" i="2" s="1"/>
  <c r="Q2993" i="2" a="1"/>
  <c r="Q2993" i="2" s="1"/>
  <c r="Q2977" i="2" a="1"/>
  <c r="Q2977" i="2" s="1"/>
  <c r="Q2961" i="2" a="1"/>
  <c r="Q2961" i="2" s="1"/>
  <c r="Q2947" i="2" a="1"/>
  <c r="Q2947" i="2" s="1"/>
  <c r="Q2923" i="2" a="1"/>
  <c r="Q2923" i="2" s="1"/>
  <c r="Q2989" i="2" a="1"/>
  <c r="Q2989" i="2" s="1"/>
  <c r="Q2973" i="2" a="1"/>
  <c r="Q2973" i="2" s="1"/>
  <c r="Q2957" i="2" a="1"/>
  <c r="Q2957" i="2" s="1"/>
  <c r="Q2944" i="2" a="1"/>
  <c r="Q2944" i="2" s="1"/>
  <c r="Q3" i="2" a="1"/>
  <c r="Q3" i="2" s="1"/>
  <c r="Q7" i="2" a="1"/>
  <c r="Q7" i="2" s="1"/>
  <c r="Q11" i="2" a="1"/>
  <c r="Q11" i="2" s="1"/>
  <c r="Q15" i="2" a="1"/>
  <c r="Q15" i="2" s="1"/>
  <c r="Q22" i="2" a="1"/>
  <c r="Q22" i="2" s="1"/>
  <c r="Q26" i="2" a="1"/>
  <c r="Q26" i="2" s="1"/>
  <c r="Q30" i="2" a="1"/>
  <c r="Q30" i="2" s="1"/>
  <c r="Q34" i="2" a="1"/>
  <c r="Q34" i="2" s="1"/>
  <c r="Q37" i="2" a="1"/>
  <c r="Q37" i="2" s="1"/>
  <c r="Q41" i="2" a="1"/>
  <c r="Q41" i="2" s="1"/>
  <c r="Q45" i="2" a="1"/>
  <c r="Q45" i="2" s="1"/>
  <c r="Q49" i="2" a="1"/>
  <c r="Q49" i="2" s="1"/>
  <c r="Q56" i="2" a="1"/>
  <c r="Q56" i="2" s="1"/>
  <c r="Q60" i="2" a="1"/>
  <c r="Q60" i="2" s="1"/>
  <c r="Q64" i="2" a="1"/>
  <c r="Q64" i="2" s="1"/>
  <c r="Q68" i="2" a="1"/>
  <c r="Q68" i="2" s="1"/>
  <c r="Q71" i="2" a="1"/>
  <c r="Q71" i="2" s="1"/>
  <c r="Q75" i="2" a="1"/>
  <c r="Q75" i="2" s="1"/>
  <c r="Q79" i="2" a="1"/>
  <c r="Q79" i="2" s="1"/>
  <c r="Q83" i="2" a="1"/>
  <c r="Q83" i="2" s="1"/>
  <c r="Q86" i="2" a="1"/>
  <c r="Q86" i="2" s="1"/>
  <c r="Q90" i="2" a="1"/>
  <c r="Q90" i="2" s="1"/>
  <c r="Q94" i="2" a="1"/>
  <c r="Q94" i="2" s="1"/>
  <c r="Q98" i="2" a="1"/>
  <c r="Q98" i="2" s="1"/>
  <c r="Q101" i="2" a="1"/>
  <c r="Q101" i="2" s="1"/>
  <c r="Q105" i="2" a="1"/>
  <c r="Q105" i="2" s="1"/>
  <c r="Q109" i="2" a="1"/>
  <c r="Q109" i="2" s="1"/>
  <c r="M52" i="1" s="1" a="1"/>
  <c r="M52" i="1" s="1"/>
  <c r="Q113" i="2" a="1"/>
  <c r="Q113" i="2" s="1"/>
  <c r="Q116" i="2" a="1"/>
  <c r="Q116" i="2" s="1"/>
  <c r="Q120" i="2" a="1"/>
  <c r="Q120" i="2" s="1"/>
  <c r="Q124" i="2" a="1"/>
  <c r="Q124" i="2" s="1"/>
  <c r="Q127" i="2" a="1"/>
  <c r="Q127" i="2" s="1"/>
  <c r="Q131" i="2" a="1"/>
  <c r="Q131" i="2" s="1"/>
  <c r="Q134" i="2" a="1"/>
  <c r="Q134" i="2" s="1"/>
  <c r="Q138" i="2" a="1"/>
  <c r="Q138" i="2" s="1"/>
  <c r="Q141" i="2" a="1"/>
  <c r="Q141" i="2" s="1"/>
  <c r="Q145" i="2" a="1"/>
  <c r="Q145" i="2" s="1"/>
  <c r="Q152" i="2" a="1"/>
  <c r="Q152" i="2" s="1"/>
  <c r="Q156" i="2" a="1"/>
  <c r="Q156" i="2" s="1"/>
  <c r="Q159" i="2" a="1"/>
  <c r="Q159" i="2" s="1"/>
  <c r="Q163" i="2" a="1"/>
  <c r="Q163" i="2" s="1"/>
  <c r="Q166" i="2" a="1"/>
  <c r="Q166" i="2" s="1"/>
  <c r="Q170" i="2" a="1"/>
  <c r="Q170" i="2" s="1"/>
  <c r="Q173" i="2" a="1"/>
  <c r="Q173" i="2" s="1"/>
  <c r="Q180" i="2" a="1"/>
  <c r="Q180" i="2" s="1"/>
  <c r="Q183" i="2" a="1"/>
  <c r="Q183" i="2" s="1"/>
  <c r="Q186" i="2" a="1"/>
  <c r="Q186" i="2" s="1"/>
  <c r="Q190" i="2" a="1"/>
  <c r="Q190" i="2" s="1"/>
  <c r="Q193" i="2" a="1"/>
  <c r="Q193" i="2" s="1"/>
  <c r="Q196" i="2" a="1"/>
  <c r="Q196" i="2" s="1"/>
  <c r="Q200" i="2" a="1"/>
  <c r="Q200" i="2" s="1"/>
  <c r="Q203" i="2" a="1"/>
  <c r="Q203" i="2" s="1"/>
  <c r="Q210" i="2" a="1"/>
  <c r="Q210" i="2" s="1"/>
  <c r="Q213" i="2" a="1"/>
  <c r="Q213" i="2" s="1"/>
  <c r="Q220" i="2" a="1"/>
  <c r="Q220" i="2" s="1"/>
  <c r="Q223" i="2" a="1"/>
  <c r="Q223" i="2" s="1"/>
  <c r="Q230" i="2" a="1"/>
  <c r="Q230" i="2" s="1"/>
  <c r="Q233" i="2" a="1"/>
  <c r="Q233" i="2" s="1"/>
  <c r="Q237" i="2" a="1"/>
  <c r="Q237" i="2" s="1"/>
  <c r="Q244" i="2" a="1"/>
  <c r="Q244" i="2" s="1"/>
  <c r="Q248" i="2" a="1"/>
  <c r="Q248" i="2" s="1"/>
  <c r="Q251" i="2" a="1"/>
  <c r="Q251" i="2" s="1"/>
  <c r="Q255" i="2" a="1"/>
  <c r="Q255" i="2" s="1"/>
  <c r="Q258" i="2" a="1"/>
  <c r="Q258" i="2" s="1"/>
  <c r="Q262" i="2" a="1"/>
  <c r="Q262" i="2" s="1"/>
  <c r="Q265" i="2" a="1"/>
  <c r="Q265" i="2" s="1"/>
  <c r="Q269" i="2" a="1"/>
  <c r="Q269" i="2" s="1"/>
  <c r="Q276" i="2" a="1"/>
  <c r="Q276" i="2" s="1"/>
  <c r="Q280" i="2" a="1"/>
  <c r="Q280" i="2" s="1"/>
  <c r="Q283" i="2" a="1"/>
  <c r="Q283" i="2" s="1"/>
  <c r="Q287" i="2" a="1"/>
  <c r="Q287" i="2" s="1"/>
  <c r="Q290" i="2" a="1"/>
  <c r="Q290" i="2" s="1"/>
  <c r="M94" i="1" s="1" a="1"/>
  <c r="M94" i="1" s="1"/>
  <c r="Q294" i="2" a="1"/>
  <c r="Q294" i="2" s="1"/>
  <c r="Q297" i="2" a="1"/>
  <c r="Q297" i="2" s="1"/>
  <c r="Q301" i="2" a="1"/>
  <c r="Q301" i="2" s="1"/>
  <c r="Q304" i="2" a="1"/>
  <c r="Q304" i="2" s="1"/>
  <c r="Q4" i="2" a="1"/>
  <c r="Q4" i="2" s="1"/>
  <c r="Q8" i="2" a="1"/>
  <c r="Q8" i="2" s="1"/>
  <c r="Q12" i="2" a="1"/>
  <c r="Q12" i="2" s="1"/>
  <c r="Q16" i="2" a="1"/>
  <c r="Q16" i="2" s="1"/>
  <c r="Q19" i="2" a="1"/>
  <c r="Q19" i="2" s="1"/>
  <c r="Q23" i="2" a="1"/>
  <c r="Q23" i="2" s="1"/>
  <c r="Q27" i="2" a="1"/>
  <c r="Q27" i="2" s="1"/>
  <c r="Q31" i="2" a="1"/>
  <c r="Q31" i="2" s="1"/>
  <c r="Q35" i="2" a="1"/>
  <c r="Q35" i="2" s="1"/>
  <c r="Q38" i="2" a="1"/>
  <c r="Q38" i="2" s="1"/>
  <c r="Q42" i="2" a="1"/>
  <c r="Q42" i="2" s="1"/>
  <c r="Q46" i="2" a="1"/>
  <c r="Q46" i="2" s="1"/>
  <c r="Q50" i="2" a="1"/>
  <c r="Q50" i="2" s="1"/>
  <c r="Q53" i="2" a="1"/>
  <c r="Q53" i="2" s="1"/>
  <c r="Q57" i="2" a="1"/>
  <c r="Q57" i="2" s="1"/>
  <c r="Q61" i="2" a="1"/>
  <c r="Q61" i="2" s="1"/>
  <c r="Q65" i="2" a="1"/>
  <c r="Q65" i="2" s="1"/>
  <c r="Q72" i="2" a="1"/>
  <c r="Q72" i="2" s="1"/>
  <c r="Q76" i="2" a="1"/>
  <c r="Q76" i="2" s="1"/>
  <c r="Q80" i="2" a="1"/>
  <c r="Q80" i="2" s="1"/>
  <c r="M105" i="1" s="1" a="1"/>
  <c r="M105" i="1" s="1"/>
  <c r="Q84" i="2" a="1"/>
  <c r="Q84" i="2" s="1"/>
  <c r="Q87" i="2" a="1"/>
  <c r="Q87" i="2" s="1"/>
  <c r="Q91" i="2" a="1"/>
  <c r="Q91" i="2" s="1"/>
  <c r="Q95" i="2" a="1"/>
  <c r="Q95" i="2" s="1"/>
  <c r="Q99" i="2" a="1"/>
  <c r="Q99" i="2" s="1"/>
  <c r="Q102" i="2" a="1"/>
  <c r="Q102" i="2" s="1"/>
  <c r="Q106" i="2" a="1"/>
  <c r="Q106" i="2" s="1"/>
  <c r="Q110" i="2" a="1"/>
  <c r="Q110" i="2" s="1"/>
  <c r="M65" i="1" s="1" a="1"/>
  <c r="M65" i="1" s="1"/>
  <c r="Q114" i="2" a="1"/>
  <c r="Q114" i="2" s="1"/>
  <c r="Q117" i="2" a="1"/>
  <c r="Q117" i="2" s="1"/>
  <c r="Q121" i="2" a="1"/>
  <c r="Q121" i="2" s="1"/>
  <c r="Q128" i="2" a="1"/>
  <c r="Q128" i="2" s="1"/>
  <c r="Q132" i="2" a="1"/>
  <c r="Q132" i="2" s="1"/>
  <c r="Q135" i="2" a="1"/>
  <c r="Q135" i="2" s="1"/>
  <c r="Q139" i="2" a="1"/>
  <c r="Q139" i="2" s="1"/>
  <c r="M100" i="1" s="1" a="1"/>
  <c r="M100" i="1" s="1"/>
  <c r="Q142" i="2" a="1"/>
  <c r="Q142" i="2" s="1"/>
  <c r="Q146" i="2" a="1"/>
  <c r="Q146" i="2" s="1"/>
  <c r="Q149" i="2" a="1"/>
  <c r="Q149" i="2" s="1"/>
  <c r="Q153" i="2" a="1"/>
  <c r="Q153" i="2" s="1"/>
  <c r="Q160" i="2" a="1"/>
  <c r="Q160" i="2" s="1"/>
  <c r="Q164" i="2" a="1"/>
  <c r="Q164" i="2" s="1"/>
  <c r="Q167" i="2" a="1"/>
  <c r="Q167" i="2" s="1"/>
  <c r="Q171" i="2" a="1"/>
  <c r="Q171" i="2" s="1"/>
  <c r="Q174" i="2" a="1"/>
  <c r="Q174" i="2" s="1"/>
  <c r="Q177" i="2" a="1"/>
  <c r="Q177" i="2" s="1"/>
  <c r="Q184" i="2" a="1"/>
  <c r="Q184" i="2" s="1"/>
  <c r="Q187" i="2" a="1"/>
  <c r="Q187" i="2" s="1"/>
  <c r="Q194" i="2" a="1"/>
  <c r="Q194" i="2" s="1"/>
  <c r="Q197" i="2" a="1"/>
  <c r="Q197" i="2" s="1"/>
  <c r="Q204" i="2" a="1"/>
  <c r="Q204" i="2" s="1"/>
  <c r="Q207" i="2" a="1"/>
  <c r="Q207" i="2" s="1"/>
  <c r="Q214" i="2" a="1"/>
  <c r="Q214" i="2" s="1"/>
  <c r="Q217" i="2" a="1"/>
  <c r="Q217" i="2" s="1"/>
  <c r="Q221" i="2" a="1"/>
  <c r="Q221" i="2" s="1"/>
  <c r="Q224" i="2" a="1"/>
  <c r="Q224" i="2" s="1"/>
  <c r="Q227" i="2" a="1"/>
  <c r="Q227" i="2" s="1"/>
  <c r="Q231" i="2" a="1"/>
  <c r="Q231" i="2" s="1"/>
  <c r="Q234" i="2" a="1"/>
  <c r="Q234" i="2" s="1"/>
  <c r="Q238" i="2" a="1"/>
  <c r="Q238" i="2" s="1"/>
  <c r="Q241" i="2" a="1"/>
  <c r="Q241" i="2" s="1"/>
  <c r="Q245" i="2" a="1"/>
  <c r="Q245" i="2" s="1"/>
  <c r="Q252" i="2" a="1"/>
  <c r="Q252" i="2" s="1"/>
  <c r="Q256" i="2" a="1"/>
  <c r="Q256" i="2" s="1"/>
  <c r="Q259" i="2" a="1"/>
  <c r="Q259" i="2" s="1"/>
  <c r="M67" i="1" s="1" a="1"/>
  <c r="M67" i="1" s="1"/>
  <c r="Q263" i="2" a="1"/>
  <c r="Q263" i="2" s="1"/>
  <c r="Q266" i="2" a="1"/>
  <c r="Q266" i="2" s="1"/>
  <c r="Q270" i="2" a="1"/>
  <c r="Q270" i="2" s="1"/>
  <c r="Q273" i="2" a="1"/>
  <c r="Q273" i="2" s="1"/>
  <c r="Q277" i="2" a="1"/>
  <c r="Q277" i="2" s="1"/>
  <c r="Q284" i="2" a="1"/>
  <c r="Q284" i="2" s="1"/>
  <c r="Q288" i="2" a="1"/>
  <c r="Q288" i="2" s="1"/>
  <c r="Q291" i="2" a="1"/>
  <c r="Q291" i="2" s="1"/>
  <c r="Q5" i="2" a="1"/>
  <c r="Q5" i="2" s="1"/>
  <c r="Q9" i="2" a="1"/>
  <c r="Q9" i="2" s="1"/>
  <c r="Q13" i="2" a="1"/>
  <c r="Q13" i="2" s="1"/>
  <c r="Q17" i="2" a="1"/>
  <c r="Q17" i="2" s="1"/>
  <c r="Q20" i="2" a="1"/>
  <c r="Q20" i="2" s="1"/>
  <c r="Q24" i="2" a="1"/>
  <c r="Q24" i="2" s="1"/>
  <c r="Q28" i="2" a="1"/>
  <c r="Q28" i="2" s="1"/>
  <c r="Q32" i="2" a="1"/>
  <c r="Q32" i="2" s="1"/>
  <c r="Q36" i="2" a="1"/>
  <c r="Q36" i="2" s="1"/>
  <c r="Q39" i="2" a="1"/>
  <c r="Q39" i="2" s="1"/>
  <c r="Q43" i="2" a="1"/>
  <c r="Q43" i="2" s="1"/>
  <c r="Q47" i="2" a="1"/>
  <c r="Q47" i="2" s="1"/>
  <c r="Q51" i="2" a="1"/>
  <c r="Q51" i="2" s="1"/>
  <c r="Q54" i="2" a="1"/>
  <c r="Q54" i="2" s="1"/>
  <c r="Q58" i="2" a="1"/>
  <c r="Q58" i="2" s="1"/>
  <c r="Q62" i="2" a="1"/>
  <c r="Q62" i="2" s="1"/>
  <c r="Q66" i="2" a="1"/>
  <c r="Q66" i="2" s="1"/>
  <c r="Q69" i="2" a="1"/>
  <c r="Q69" i="2" s="1"/>
  <c r="Q73" i="2" a="1"/>
  <c r="Q73" i="2" s="1"/>
  <c r="Q77" i="2" a="1"/>
  <c r="Q77" i="2" s="1"/>
  <c r="Q81" i="2" a="1"/>
  <c r="Q81" i="2" s="1"/>
  <c r="Q88" i="2" a="1"/>
  <c r="Q88" i="2" s="1"/>
  <c r="Q92" i="2" a="1"/>
  <c r="Q92" i="2" s="1"/>
  <c r="Q96" i="2" a="1"/>
  <c r="Q96" i="2" s="1"/>
  <c r="Q100" i="2" a="1"/>
  <c r="Q100" i="2" s="1"/>
  <c r="Q103" i="2" a="1"/>
  <c r="Q103" i="2" s="1"/>
  <c r="Q107" i="2" a="1"/>
  <c r="Q107" i="2" s="1"/>
  <c r="Q111" i="2" a="1"/>
  <c r="Q111" i="2" s="1"/>
  <c r="Q118" i="2" a="1"/>
  <c r="Q118" i="2" s="1"/>
  <c r="Q122" i="2" a="1"/>
  <c r="Q122" i="2" s="1"/>
  <c r="Q125" i="2" a="1"/>
  <c r="Q125" i="2" s="1"/>
  <c r="Q129" i="2" a="1"/>
  <c r="Q129" i="2" s="1"/>
  <c r="Q136" i="2" a="1"/>
  <c r="Q136" i="2" s="1"/>
  <c r="Q140" i="2" a="1"/>
  <c r="Q140" i="2" s="1"/>
  <c r="Q143" i="2" a="1"/>
  <c r="Q143" i="2" s="1"/>
  <c r="Q147" i="2" a="1"/>
  <c r="Q147" i="2" s="1"/>
  <c r="Q150" i="2" a="1"/>
  <c r="Q150" i="2" s="1"/>
  <c r="Q154" i="2" a="1"/>
  <c r="Q154" i="2" s="1"/>
  <c r="Q157" i="2" a="1"/>
  <c r="Q157" i="2" s="1"/>
  <c r="Q161" i="2" a="1"/>
  <c r="Q161" i="2" s="1"/>
  <c r="Q168" i="2" a="1"/>
  <c r="Q168" i="2" s="1"/>
  <c r="Q172" i="2" a="1"/>
  <c r="Q172" i="2" s="1"/>
  <c r="Q175" i="2" a="1"/>
  <c r="Q175" i="2" s="1"/>
  <c r="Q178" i="2" a="1"/>
  <c r="Q178" i="2" s="1"/>
  <c r="Q181" i="2" a="1"/>
  <c r="Q181" i="2" s="1"/>
  <c r="Q188" i="2" a="1"/>
  <c r="Q188" i="2" s="1"/>
  <c r="Q191" i="2" a="1"/>
  <c r="Q191" i="2" s="1"/>
  <c r="Q198" i="2" a="1"/>
  <c r="Q198" i="2" s="1"/>
  <c r="Q201" i="2" a="1"/>
  <c r="Q201" i="2" s="1"/>
  <c r="M99" i="1" s="1" a="1"/>
  <c r="M99" i="1" s="1"/>
  <c r="Q205" i="2" a="1"/>
  <c r="Q205" i="2" s="1"/>
  <c r="Q208" i="2" a="1"/>
  <c r="Q208" i="2" s="1"/>
  <c r="Q211" i="2" a="1"/>
  <c r="Q211" i="2" s="1"/>
  <c r="Q215" i="2" a="1"/>
  <c r="Q215" i="2" s="1"/>
  <c r="Q218" i="2" a="1"/>
  <c r="Q218" i="2" s="1"/>
  <c r="Q222" i="2" a="1"/>
  <c r="Q222" i="2" s="1"/>
  <c r="Q225" i="2" a="1"/>
  <c r="Q225" i="2" s="1"/>
  <c r="Q228" i="2" a="1"/>
  <c r="Q228" i="2" s="1"/>
  <c r="Q232" i="2" a="1"/>
  <c r="Q232" i="2" s="1"/>
  <c r="Q235" i="2" a="1"/>
  <c r="Q235" i="2" s="1"/>
  <c r="Q239" i="2" a="1"/>
  <c r="Q239" i="2" s="1"/>
  <c r="Q242" i="2" a="1"/>
  <c r="Q242" i="2" s="1"/>
  <c r="Q246" i="2" a="1"/>
  <c r="Q246" i="2" s="1"/>
  <c r="Q249" i="2" a="1"/>
  <c r="Q249" i="2" s="1"/>
  <c r="Q253" i="2" a="1"/>
  <c r="Q253" i="2" s="1"/>
  <c r="Q260" i="2" a="1"/>
  <c r="Q260" i="2" s="1"/>
  <c r="Q264" i="2" a="1"/>
  <c r="Q264" i="2" s="1"/>
  <c r="Q267" i="2" a="1"/>
  <c r="Q267" i="2" s="1"/>
  <c r="Q271" i="2" a="1"/>
  <c r="Q271" i="2" s="1"/>
  <c r="Q274" i="2" a="1"/>
  <c r="Q274" i="2" s="1"/>
  <c r="Q278" i="2" a="1"/>
  <c r="Q278" i="2" s="1"/>
  <c r="Q281" i="2" a="1"/>
  <c r="Q281" i="2" s="1"/>
  <c r="Q285" i="2" a="1"/>
  <c r="Q285" i="2" s="1"/>
  <c r="Q292" i="2" a="1"/>
  <c r="Q292" i="2" s="1"/>
  <c r="Q295" i="2" a="1"/>
  <c r="Q295" i="2" s="1"/>
  <c r="Q299" i="2" a="1"/>
  <c r="Q299" i="2" s="1"/>
  <c r="Q303" i="2" a="1"/>
  <c r="Q303" i="2" s="1"/>
  <c r="Q306" i="2" a="1"/>
  <c r="Q306" i="2" s="1"/>
  <c r="Q6" i="2" a="1"/>
  <c r="Q6" i="2" s="1"/>
  <c r="Q21" i="2" a="1"/>
  <c r="Q21" i="2" s="1"/>
  <c r="Q52" i="2" a="1"/>
  <c r="Q52" i="2" s="1"/>
  <c r="Q67" i="2" a="1"/>
  <c r="Q67" i="2" s="1"/>
  <c r="Q82" i="2" a="1"/>
  <c r="Q82" i="2" s="1"/>
  <c r="Q97" i="2" a="1"/>
  <c r="Q97" i="2" s="1"/>
  <c r="Q112" i="2" a="1"/>
  <c r="Q112" i="2" s="1"/>
  <c r="Q126" i="2" a="1"/>
  <c r="Q126" i="2" s="1"/>
  <c r="Q155" i="2" a="1"/>
  <c r="Q155" i="2" s="1"/>
  <c r="Q169" i="2" a="1"/>
  <c r="Q169" i="2" s="1"/>
  <c r="Q182" i="2" a="1"/>
  <c r="Q182" i="2" s="1"/>
  <c r="M51" i="1" s="1" a="1"/>
  <c r="M51" i="1" s="1"/>
  <c r="Q195" i="2" a="1"/>
  <c r="Q195" i="2" s="1"/>
  <c r="Q209" i="2" a="1"/>
  <c r="Q209" i="2" s="1"/>
  <c r="Q236" i="2" a="1"/>
  <c r="Q236" i="2" s="1"/>
  <c r="Q250" i="2" a="1"/>
  <c r="Q250" i="2" s="1"/>
  <c r="Q279" i="2" a="1"/>
  <c r="Q279" i="2" s="1"/>
  <c r="Q293" i="2" a="1"/>
  <c r="Q293" i="2" s="1"/>
  <c r="Q300" i="2" a="1"/>
  <c r="Q300" i="2" s="1"/>
  <c r="Q307" i="2" a="1"/>
  <c r="Q307" i="2" s="1"/>
  <c r="Q310" i="2" a="1"/>
  <c r="Q310" i="2" s="1"/>
  <c r="Q313" i="2" a="1"/>
  <c r="Q313" i="2" s="1"/>
  <c r="Q316" i="2" a="1"/>
  <c r="Q316" i="2" s="1"/>
  <c r="Q323" i="2" a="1"/>
  <c r="Q323" i="2" s="1"/>
  <c r="Q326" i="2" a="1"/>
  <c r="Q326" i="2" s="1"/>
  <c r="Q330" i="2" a="1"/>
  <c r="Q330" i="2" s="1"/>
  <c r="Q334" i="2" a="1"/>
  <c r="Q334" i="2" s="1"/>
  <c r="Q338" i="2" a="1"/>
  <c r="Q338" i="2" s="1"/>
  <c r="Q342" i="2" a="1"/>
  <c r="Q342" i="2" s="1"/>
  <c r="Q346" i="2" a="1"/>
  <c r="Q346" i="2" s="1"/>
  <c r="Q350" i="2" a="1"/>
  <c r="Q350" i="2" s="1"/>
  <c r="Q354" i="2" a="1"/>
  <c r="Q354" i="2" s="1"/>
  <c r="Q358" i="2" a="1"/>
  <c r="Q358" i="2" s="1"/>
  <c r="Q362" i="2" a="1"/>
  <c r="Q362" i="2" s="1"/>
  <c r="Q366" i="2" a="1"/>
  <c r="Q366" i="2" s="1"/>
  <c r="Q370" i="2" a="1"/>
  <c r="Q370" i="2" s="1"/>
  <c r="Q374" i="2" a="1"/>
  <c r="Q374" i="2" s="1"/>
  <c r="Q378" i="2" a="1"/>
  <c r="Q378" i="2" s="1"/>
  <c r="Q382" i="2" a="1"/>
  <c r="Q382" i="2" s="1"/>
  <c r="Q386" i="2" a="1"/>
  <c r="Q386" i="2" s="1"/>
  <c r="Q390" i="2" a="1"/>
  <c r="Q390" i="2" s="1"/>
  <c r="Q394" i="2" a="1"/>
  <c r="Q394" i="2" s="1"/>
  <c r="Q398" i="2" a="1"/>
  <c r="Q398" i="2" s="1"/>
  <c r="Q402" i="2" a="1"/>
  <c r="Q402" i="2" s="1"/>
  <c r="Q406" i="2" a="1"/>
  <c r="Q406" i="2" s="1"/>
  <c r="Q410" i="2" a="1"/>
  <c r="Q410" i="2" s="1"/>
  <c r="Q414" i="2" a="1"/>
  <c r="Q414" i="2" s="1"/>
  <c r="Q418" i="2" a="1"/>
  <c r="Q418" i="2" s="1"/>
  <c r="Q422" i="2" a="1"/>
  <c r="Q422" i="2" s="1"/>
  <c r="Q426" i="2" a="1"/>
  <c r="Q426" i="2" s="1"/>
  <c r="Q430" i="2" a="1"/>
  <c r="Q430" i="2" s="1"/>
  <c r="Q434" i="2" a="1"/>
  <c r="Q434" i="2" s="1"/>
  <c r="Q438" i="2" a="1"/>
  <c r="Q438" i="2" s="1"/>
  <c r="Q442" i="2" a="1"/>
  <c r="Q442" i="2" s="1"/>
  <c r="Q445" i="2" a="1"/>
  <c r="Q445" i="2" s="1"/>
  <c r="Q448" i="2" a="1"/>
  <c r="Q448" i="2" s="1"/>
  <c r="Q455" i="2" a="1"/>
  <c r="Q455" i="2" s="1"/>
  <c r="Q459" i="2" a="1"/>
  <c r="Q459" i="2" s="1"/>
  <c r="Q462" i="2" a="1"/>
  <c r="Q462" i="2" s="1"/>
  <c r="Q465" i="2" a="1"/>
  <c r="Q465" i="2" s="1"/>
  <c r="Q468" i="2" a="1"/>
  <c r="Q468" i="2" s="1"/>
  <c r="Q472" i="2" a="1"/>
  <c r="Q472" i="2" s="1"/>
  <c r="Q479" i="2" a="1"/>
  <c r="Q479" i="2" s="1"/>
  <c r="Q482" i="2" a="1"/>
  <c r="Q482" i="2" s="1"/>
  <c r="Q485" i="2" a="1"/>
  <c r="Q485" i="2" s="1"/>
  <c r="Q489" i="2" a="1"/>
  <c r="Q489" i="2" s="1"/>
  <c r="Q492" i="2" a="1"/>
  <c r="Q492" i="2" s="1"/>
  <c r="Q499" i="2" a="1"/>
  <c r="Q499" i="2" s="1"/>
  <c r="Q502" i="2" a="1"/>
  <c r="Q502" i="2" s="1"/>
  <c r="Q506" i="2" a="1"/>
  <c r="Q506" i="2" s="1"/>
  <c r="Q509" i="2" a="1"/>
  <c r="Q509" i="2" s="1"/>
  <c r="Q512" i="2" a="1"/>
  <c r="Q512" i="2" s="1"/>
  <c r="Q519" i="2" a="1"/>
  <c r="Q519" i="2" s="1"/>
  <c r="Q523" i="2" a="1"/>
  <c r="Q523" i="2" s="1"/>
  <c r="Q526" i="2" a="1"/>
  <c r="Q526" i="2" s="1"/>
  <c r="Q529" i="2" a="1"/>
  <c r="Q529" i="2" s="1"/>
  <c r="Q532" i="2" a="1"/>
  <c r="Q532" i="2" s="1"/>
  <c r="Q536" i="2" a="1"/>
  <c r="Q536" i="2" s="1"/>
  <c r="Q10" i="2" a="1"/>
  <c r="Q10" i="2" s="1"/>
  <c r="Q25" i="2" a="1"/>
  <c r="Q25" i="2" s="1"/>
  <c r="Q40" i="2" a="1"/>
  <c r="Q40" i="2" s="1"/>
  <c r="Q55" i="2" a="1"/>
  <c r="Q55" i="2" s="1"/>
  <c r="Q70" i="2" a="1"/>
  <c r="Q70" i="2" s="1"/>
  <c r="Q85" i="2" a="1"/>
  <c r="Q85" i="2" s="1"/>
  <c r="Q115" i="2" a="1"/>
  <c r="Q115" i="2" s="1"/>
  <c r="Q130" i="2" a="1"/>
  <c r="Q130" i="2" s="1"/>
  <c r="Q144" i="2" a="1"/>
  <c r="Q144" i="2" s="1"/>
  <c r="Q158" i="2" a="1"/>
  <c r="Q158" i="2" s="1"/>
  <c r="Q185" i="2" a="1"/>
  <c r="Q185" i="2" s="1"/>
  <c r="Q199" i="2" a="1"/>
  <c r="Q199" i="2" s="1"/>
  <c r="Q212" i="2" a="1"/>
  <c r="Q212" i="2" s="1"/>
  <c r="Q226" i="2" a="1"/>
  <c r="Q226" i="2" s="1"/>
  <c r="Q240" i="2" a="1"/>
  <c r="Q240" i="2" s="1"/>
  <c r="Q254" i="2" a="1"/>
  <c r="Q254" i="2" s="1"/>
  <c r="Q268" i="2" a="1"/>
  <c r="Q268" i="2" s="1"/>
  <c r="Q282" i="2" a="1"/>
  <c r="Q282" i="2" s="1"/>
  <c r="Q302" i="2" a="1"/>
  <c r="Q302" i="2" s="1"/>
  <c r="Q311" i="2" a="1"/>
  <c r="Q311" i="2" s="1"/>
  <c r="Q314" i="2" a="1"/>
  <c r="Q314" i="2" s="1"/>
  <c r="Q317" i="2" a="1"/>
  <c r="Q317" i="2" s="1"/>
  <c r="Q320" i="2" a="1"/>
  <c r="Q320" i="2" s="1"/>
  <c r="Q327" i="2" a="1"/>
  <c r="Q327" i="2" s="1"/>
  <c r="Q331" i="2" a="1"/>
  <c r="Q331" i="2" s="1"/>
  <c r="Q335" i="2" a="1"/>
  <c r="Q335" i="2" s="1"/>
  <c r="Q339" i="2" a="1"/>
  <c r="Q339" i="2" s="1"/>
  <c r="Q343" i="2" a="1"/>
  <c r="Q343" i="2" s="1"/>
  <c r="Q347" i="2" a="1"/>
  <c r="Q347" i="2" s="1"/>
  <c r="Q351" i="2" a="1"/>
  <c r="Q351" i="2" s="1"/>
  <c r="Q355" i="2" a="1"/>
  <c r="Q355" i="2" s="1"/>
  <c r="Q359" i="2" a="1"/>
  <c r="Q359" i="2" s="1"/>
  <c r="Q363" i="2" a="1"/>
  <c r="Q363" i="2" s="1"/>
  <c r="Q367" i="2" a="1"/>
  <c r="Q367" i="2" s="1"/>
  <c r="Q371" i="2" a="1"/>
  <c r="Q371" i="2" s="1"/>
  <c r="Q375" i="2" a="1"/>
  <c r="Q375" i="2" s="1"/>
  <c r="Q379" i="2" a="1"/>
  <c r="Q379" i="2" s="1"/>
  <c r="Q383" i="2" a="1"/>
  <c r="Q383" i="2" s="1"/>
  <c r="Q387" i="2" a="1"/>
  <c r="Q387" i="2" s="1"/>
  <c r="Q391" i="2" a="1"/>
  <c r="Q391" i="2" s="1"/>
  <c r="Q395" i="2" a="1"/>
  <c r="Q395" i="2" s="1"/>
  <c r="Q399" i="2" a="1"/>
  <c r="Q399" i="2" s="1"/>
  <c r="Q403" i="2" a="1"/>
  <c r="Q403" i="2" s="1"/>
  <c r="Q407" i="2" a="1"/>
  <c r="Q407" i="2" s="1"/>
  <c r="Q411" i="2" a="1"/>
  <c r="Q411" i="2" s="1"/>
  <c r="Q415" i="2" a="1"/>
  <c r="Q415" i="2" s="1"/>
  <c r="Q419" i="2" a="1"/>
  <c r="Q419" i="2" s="1"/>
  <c r="Q423" i="2" a="1"/>
  <c r="Q423" i="2" s="1"/>
  <c r="Q427" i="2" a="1"/>
  <c r="Q427" i="2" s="1"/>
  <c r="Q431" i="2" a="1"/>
  <c r="Q431" i="2" s="1"/>
  <c r="Q435" i="2" a="1"/>
  <c r="Q435" i="2" s="1"/>
  <c r="Q439" i="2" a="1"/>
  <c r="Q439" i="2" s="1"/>
  <c r="Q443" i="2" a="1"/>
  <c r="Q443" i="2" s="1"/>
  <c r="Q446" i="2" a="1"/>
  <c r="Q446" i="2" s="1"/>
  <c r="Q449" i="2" a="1"/>
  <c r="Q449" i="2" s="1"/>
  <c r="Q452" i="2" a="1"/>
  <c r="Q452" i="2" s="1"/>
  <c r="Q456" i="2" a="1"/>
  <c r="Q456" i="2" s="1"/>
  <c r="Q463" i="2" a="1"/>
  <c r="Q463" i="2" s="1"/>
  <c r="Q466" i="2" a="1"/>
  <c r="Q466" i="2" s="1"/>
  <c r="Q469" i="2" a="1"/>
  <c r="Q469" i="2" s="1"/>
  <c r="Q473" i="2" a="1"/>
  <c r="Q473" i="2" s="1"/>
  <c r="Q476" i="2" a="1"/>
  <c r="Q476" i="2" s="1"/>
  <c r="Q483" i="2" a="1"/>
  <c r="Q483" i="2" s="1"/>
  <c r="Q486" i="2" a="1"/>
  <c r="Q486" i="2" s="1"/>
  <c r="Q490" i="2" a="1"/>
  <c r="Q490" i="2" s="1"/>
  <c r="Q493" i="2" a="1"/>
  <c r="Q493" i="2" s="1"/>
  <c r="Q496" i="2" a="1"/>
  <c r="Q496" i="2" s="1"/>
  <c r="Q503" i="2" a="1"/>
  <c r="Q503" i="2" s="1"/>
  <c r="Q507" i="2" a="1"/>
  <c r="Q507" i="2" s="1"/>
  <c r="Q510" i="2" a="1"/>
  <c r="Q510" i="2" s="1"/>
  <c r="Q513" i="2" a="1"/>
  <c r="Q513" i="2" s="1"/>
  <c r="Q516" i="2" a="1"/>
  <c r="Q516" i="2" s="1"/>
  <c r="Q520" i="2" a="1"/>
  <c r="Q520" i="2" s="1"/>
  <c r="Q527" i="2" a="1"/>
  <c r="Q527" i="2" s="1"/>
  <c r="Q530" i="2" a="1"/>
  <c r="Q530" i="2" s="1"/>
  <c r="Q533" i="2" a="1"/>
  <c r="Q533" i="2" s="1"/>
  <c r="Q14" i="2" a="1"/>
  <c r="Q14" i="2" s="1"/>
  <c r="Q29" i="2" a="1"/>
  <c r="Q29" i="2" s="1"/>
  <c r="Q44" i="2" a="1"/>
  <c r="Q44" i="2" s="1"/>
  <c r="Q59" i="2" a="1"/>
  <c r="Q59" i="2" s="1"/>
  <c r="Q74" i="2" a="1"/>
  <c r="Q74" i="2" s="1"/>
  <c r="Q89" i="2" a="1"/>
  <c r="Q89" i="2" s="1"/>
  <c r="Q104" i="2" a="1"/>
  <c r="Q104" i="2" s="1"/>
  <c r="Q119" i="2" a="1"/>
  <c r="Q119" i="2" s="1"/>
  <c r="Q133" i="2" a="1"/>
  <c r="Q133" i="2" s="1"/>
  <c r="Q148" i="2" a="1"/>
  <c r="Q148" i="2" s="1"/>
  <c r="Q162" i="2" a="1"/>
  <c r="Q162" i="2" s="1"/>
  <c r="Q176" i="2" a="1"/>
  <c r="Q176" i="2" s="1"/>
  <c r="Q189" i="2" a="1"/>
  <c r="Q189" i="2" s="1"/>
  <c r="Q202" i="2" a="1"/>
  <c r="Q202" i="2" s="1"/>
  <c r="Q216" i="2" a="1"/>
  <c r="Q216" i="2" s="1"/>
  <c r="Q229" i="2" a="1"/>
  <c r="Q229" i="2" s="1"/>
  <c r="Q243" i="2" a="1"/>
  <c r="Q243" i="2" s="1"/>
  <c r="Q257" i="2" a="1"/>
  <c r="Q257" i="2" s="1"/>
  <c r="Q272" i="2" a="1"/>
  <c r="Q272" i="2" s="1"/>
  <c r="Q286" i="2" a="1"/>
  <c r="Q286" i="2" s="1"/>
  <c r="Q296" i="2" a="1"/>
  <c r="Q296" i="2" s="1"/>
  <c r="Q308" i="2" a="1"/>
  <c r="Q308" i="2" s="1"/>
  <c r="Q315" i="2" a="1"/>
  <c r="Q315" i="2" s="1"/>
  <c r="Q318" i="2" a="1"/>
  <c r="Q318" i="2" s="1"/>
  <c r="Q321" i="2" a="1"/>
  <c r="Q321" i="2" s="1"/>
  <c r="Q324" i="2" a="1"/>
  <c r="Q324" i="2" s="1"/>
  <c r="Q328" i="2" a="1"/>
  <c r="Q328" i="2" s="1"/>
  <c r="Q332" i="2" a="1"/>
  <c r="Q332" i="2" s="1"/>
  <c r="Q336" i="2" a="1"/>
  <c r="Q336" i="2" s="1"/>
  <c r="Q340" i="2" a="1"/>
  <c r="Q340" i="2" s="1"/>
  <c r="M35" i="1" s="1" a="1"/>
  <c r="M35" i="1" s="1"/>
  <c r="Q344" i="2" a="1"/>
  <c r="Q344" i="2" s="1"/>
  <c r="Q348" i="2" a="1"/>
  <c r="Q348" i="2" s="1"/>
  <c r="Q352" i="2" a="1"/>
  <c r="Q352" i="2" s="1"/>
  <c r="Q356" i="2" a="1"/>
  <c r="Q356" i="2" s="1"/>
  <c r="Q360" i="2" a="1"/>
  <c r="Q360" i="2" s="1"/>
  <c r="Q364" i="2" a="1"/>
  <c r="Q364" i="2" s="1"/>
  <c r="Q368" i="2" a="1"/>
  <c r="Q368" i="2" s="1"/>
  <c r="Q372" i="2" a="1"/>
  <c r="Q372" i="2" s="1"/>
  <c r="Q376" i="2" a="1"/>
  <c r="Q376" i="2" s="1"/>
  <c r="Q380" i="2" a="1"/>
  <c r="Q380" i="2" s="1"/>
  <c r="Q384" i="2" a="1"/>
  <c r="Q384" i="2" s="1"/>
  <c r="Q388" i="2" a="1"/>
  <c r="Q388" i="2" s="1"/>
  <c r="Q392" i="2" a="1"/>
  <c r="Q392" i="2" s="1"/>
  <c r="Q396" i="2" a="1"/>
  <c r="Q396" i="2" s="1"/>
  <c r="Q400" i="2" a="1"/>
  <c r="Q400" i="2" s="1"/>
  <c r="Q404" i="2" a="1"/>
  <c r="Q404" i="2" s="1"/>
  <c r="Q408" i="2" a="1"/>
  <c r="Q408" i="2" s="1"/>
  <c r="Q412" i="2" a="1"/>
  <c r="Q412" i="2" s="1"/>
  <c r="Q416" i="2" a="1"/>
  <c r="Q416" i="2" s="1"/>
  <c r="Q420" i="2" a="1"/>
  <c r="Q420" i="2" s="1"/>
  <c r="Q424" i="2" a="1"/>
  <c r="Q424" i="2" s="1"/>
  <c r="Q428" i="2" a="1"/>
  <c r="Q428" i="2" s="1"/>
  <c r="Q432" i="2" a="1"/>
  <c r="Q432" i="2" s="1"/>
  <c r="Q436" i="2" a="1"/>
  <c r="Q436" i="2" s="1"/>
  <c r="Q440" i="2" a="1"/>
  <c r="Q440" i="2" s="1"/>
  <c r="Q447" i="2" a="1"/>
  <c r="Q447" i="2" s="1"/>
  <c r="Q450" i="2" a="1"/>
  <c r="Q450" i="2" s="1"/>
  <c r="Q453" i="2" a="1"/>
  <c r="Q453" i="2" s="1"/>
  <c r="Q457" i="2" a="1"/>
  <c r="Q457" i="2" s="1"/>
  <c r="Q460" i="2" a="1"/>
  <c r="Q460" i="2" s="1"/>
  <c r="Q467" i="2" a="1"/>
  <c r="Q467" i="2" s="1"/>
  <c r="Q470" i="2" a="1"/>
  <c r="Q470" i="2" s="1"/>
  <c r="Q474" i="2" a="1"/>
  <c r="Q474" i="2" s="1"/>
  <c r="Q477" i="2" a="1"/>
  <c r="Q477" i="2" s="1"/>
  <c r="Q480" i="2" a="1"/>
  <c r="Q480" i="2" s="1"/>
  <c r="Q487" i="2" a="1"/>
  <c r="Q487" i="2" s="1"/>
  <c r="M109" i="1" s="1" a="1"/>
  <c r="M109" i="1" s="1"/>
  <c r="Q491" i="2" a="1"/>
  <c r="Q491" i="2" s="1"/>
  <c r="Q494" i="2" a="1"/>
  <c r="Q494" i="2" s="1"/>
  <c r="Q497" i="2" a="1"/>
  <c r="Q497" i="2" s="1"/>
  <c r="Q500" i="2" a="1"/>
  <c r="Q500" i="2" s="1"/>
  <c r="Q504" i="2" a="1"/>
  <c r="Q504" i="2" s="1"/>
  <c r="Q511" i="2" a="1"/>
  <c r="Q511" i="2" s="1"/>
  <c r="Q514" i="2" a="1"/>
  <c r="Q514" i="2" s="1"/>
  <c r="Q517" i="2" a="1"/>
  <c r="Q517" i="2" s="1"/>
  <c r="Q521" i="2" a="1"/>
  <c r="Q521" i="2" s="1"/>
  <c r="Q524" i="2" a="1"/>
  <c r="Q524" i="2" s="1"/>
  <c r="M33" i="1" s="1" a="1"/>
  <c r="M33" i="1" s="1"/>
  <c r="Q531" i="2" a="1"/>
  <c r="Q531" i="2" s="1"/>
  <c r="M71" i="1" s="1" a="1"/>
  <c r="M71" i="1" s="1"/>
  <c r="Q18" i="2" a="1"/>
  <c r="Q18" i="2" s="1"/>
  <c r="Q78" i="2" a="1"/>
  <c r="Q78" i="2" s="1"/>
  <c r="Q137" i="2" a="1"/>
  <c r="Q137" i="2" s="1"/>
  <c r="Q192" i="2" a="1"/>
  <c r="Q192" i="2" s="1"/>
  <c r="Q247" i="2" a="1"/>
  <c r="Q247" i="2" s="1"/>
  <c r="Q298" i="2" a="1"/>
  <c r="Q298" i="2" s="1"/>
  <c r="Q329" i="2" a="1"/>
  <c r="Q329" i="2" s="1"/>
  <c r="Q345" i="2" a="1"/>
  <c r="Q345" i="2" s="1"/>
  <c r="Q361" i="2" a="1"/>
  <c r="Q361" i="2" s="1"/>
  <c r="Q377" i="2" a="1"/>
  <c r="Q377" i="2" s="1"/>
  <c r="Q393" i="2" a="1"/>
  <c r="Q393" i="2" s="1"/>
  <c r="Q409" i="2" a="1"/>
  <c r="Q409" i="2" s="1"/>
  <c r="Q425" i="2" a="1"/>
  <c r="Q425" i="2" s="1"/>
  <c r="Q441" i="2" a="1"/>
  <c r="Q441" i="2" s="1"/>
  <c r="M81" i="1" s="1" a="1"/>
  <c r="M81" i="1" s="1"/>
  <c r="Q454" i="2" a="1"/>
  <c r="Q454" i="2" s="1"/>
  <c r="Q481" i="2" a="1"/>
  <c r="Q481" i="2" s="1"/>
  <c r="Q495" i="2" a="1"/>
  <c r="Q495" i="2" s="1"/>
  <c r="Q508" i="2" a="1"/>
  <c r="Q508" i="2" s="1"/>
  <c r="Q522" i="2" a="1"/>
  <c r="Q522" i="2" s="1"/>
  <c r="Q534" i="2" a="1"/>
  <c r="Q534" i="2" s="1"/>
  <c r="Q539" i="2" a="1"/>
  <c r="Q539" i="2" s="1"/>
  <c r="Q542" i="2" a="1"/>
  <c r="Q542" i="2" s="1"/>
  <c r="Q545" i="2" a="1"/>
  <c r="Q545" i="2" s="1"/>
  <c r="Q548" i="2" a="1"/>
  <c r="Q548" i="2" s="1"/>
  <c r="Q552" i="2" a="1"/>
  <c r="Q552" i="2" s="1"/>
  <c r="Q559" i="2" a="1"/>
  <c r="Q559" i="2" s="1"/>
  <c r="Q562" i="2" a="1"/>
  <c r="Q562" i="2" s="1"/>
  <c r="Q565" i="2" a="1"/>
  <c r="Q565" i="2" s="1"/>
  <c r="Q569" i="2" a="1"/>
  <c r="Q569" i="2" s="1"/>
  <c r="Q572" i="2" a="1"/>
  <c r="Q572" i="2" s="1"/>
  <c r="Q579" i="2" a="1"/>
  <c r="Q579" i="2" s="1"/>
  <c r="Q582" i="2" a="1"/>
  <c r="Q582" i="2" s="1"/>
  <c r="Q586" i="2" a="1"/>
  <c r="Q586" i="2" s="1"/>
  <c r="Q589" i="2" a="1"/>
  <c r="Q589" i="2" s="1"/>
  <c r="Q592" i="2" a="1"/>
  <c r="Q592" i="2" s="1"/>
  <c r="Q599" i="2" a="1"/>
  <c r="Q599" i="2" s="1"/>
  <c r="Q603" i="2" a="1"/>
  <c r="Q603" i="2" s="1"/>
  <c r="Q606" i="2" a="1"/>
  <c r="Q606" i="2" s="1"/>
  <c r="Q610" i="2" a="1"/>
  <c r="Q610" i="2" s="1"/>
  <c r="Q613" i="2" a="1"/>
  <c r="Q613" i="2" s="1"/>
  <c r="Q618" i="2" a="1"/>
  <c r="Q618" i="2" s="1"/>
  <c r="Q627" i="2" a="1"/>
  <c r="Q627" i="2" s="1"/>
  <c r="M45" i="1" s="1" a="1"/>
  <c r="M45" i="1" s="1"/>
  <c r="Q631" i="2" a="1"/>
  <c r="Q631" i="2" s="1"/>
  <c r="Q634" i="2" a="1"/>
  <c r="Q634" i="2" s="1"/>
  <c r="Q637" i="2" a="1"/>
  <c r="Q637" i="2" s="1"/>
  <c r="M74" i="1" s="1" a="1"/>
  <c r="M74" i="1" s="1"/>
  <c r="Q643" i="2" a="1"/>
  <c r="Q643" i="2" s="1"/>
  <c r="M87" i="1" s="1" a="1"/>
  <c r="M87" i="1" s="1"/>
  <c r="Q647" i="2" a="1"/>
  <c r="Q647" i="2" s="1"/>
  <c r="Q650" i="2" a="1"/>
  <c r="Q650" i="2" s="1"/>
  <c r="Q654" i="2" a="1"/>
  <c r="Q654" i="2" s="1"/>
  <c r="Q658" i="2" a="1"/>
  <c r="Q658" i="2" s="1"/>
  <c r="Q661" i="2" a="1"/>
  <c r="Q661" i="2" s="1"/>
  <c r="Q668" i="2" a="1"/>
  <c r="Q668" i="2" s="1"/>
  <c r="Q672" i="2" a="1"/>
  <c r="Q672" i="2" s="1"/>
  <c r="Q676" i="2" a="1"/>
  <c r="Q676" i="2" s="1"/>
  <c r="Q679" i="2" a="1"/>
  <c r="Q679" i="2" s="1"/>
  <c r="Q682" i="2" a="1"/>
  <c r="Q682" i="2" s="1"/>
  <c r="Q686" i="2" a="1"/>
  <c r="Q686" i="2" s="1"/>
  <c r="Q690" i="2" a="1"/>
  <c r="Q690" i="2" s="1"/>
  <c r="Q693" i="2" a="1"/>
  <c r="Q693" i="2" s="1"/>
  <c r="Q700" i="2" a="1"/>
  <c r="Q700" i="2" s="1"/>
  <c r="Q704" i="2" a="1"/>
  <c r="Q704" i="2" s="1"/>
  <c r="Q708" i="2" a="1"/>
  <c r="Q708" i="2" s="1"/>
  <c r="Q711" i="2" a="1"/>
  <c r="Q711" i="2" s="1"/>
  <c r="Q714" i="2" a="1"/>
  <c r="Q714" i="2" s="1"/>
  <c r="Q718" i="2" a="1"/>
  <c r="Q718" i="2" s="1"/>
  <c r="Q722" i="2" a="1"/>
  <c r="Q722" i="2" s="1"/>
  <c r="Q725" i="2" a="1"/>
  <c r="Q725" i="2" s="1"/>
  <c r="Q732" i="2" a="1"/>
  <c r="Q732" i="2" s="1"/>
  <c r="Q736" i="2" a="1"/>
  <c r="Q736" i="2" s="1"/>
  <c r="Q740" i="2" a="1"/>
  <c r="Q740" i="2" s="1"/>
  <c r="M31" i="1" s="1" a="1"/>
  <c r="M31" i="1" s="1"/>
  <c r="Q743" i="2" a="1"/>
  <c r="Q743" i="2" s="1"/>
  <c r="Q746" i="2" a="1"/>
  <c r="Q746" i="2" s="1"/>
  <c r="Q750" i="2" a="1"/>
  <c r="Q750" i="2" s="1"/>
  <c r="Q753" i="2" a="1"/>
  <c r="Q753" i="2" s="1"/>
  <c r="Q760" i="2" a="1"/>
  <c r="Q760" i="2" s="1"/>
  <c r="Q763" i="2" a="1"/>
  <c r="Q763" i="2" s="1"/>
  <c r="Q767" i="2" a="1"/>
  <c r="Q767" i="2" s="1"/>
  <c r="Q771" i="2" a="1"/>
  <c r="Q771" i="2" s="1"/>
  <c r="Q774" i="2" a="1"/>
  <c r="Q774" i="2" s="1"/>
  <c r="Q777" i="2" a="1"/>
  <c r="Q777" i="2" s="1"/>
  <c r="Q781" i="2" a="1"/>
  <c r="Q781" i="2" s="1"/>
  <c r="Q785" i="2" a="1"/>
  <c r="Q785" i="2" s="1"/>
  <c r="Q792" i="2" a="1"/>
  <c r="Q792" i="2" s="1"/>
  <c r="Q795" i="2" a="1"/>
  <c r="Q795" i="2" s="1"/>
  <c r="M43" i="1" s="1" a="1"/>
  <c r="M43" i="1" s="1"/>
  <c r="Q799" i="2" a="1"/>
  <c r="Q799" i="2" s="1"/>
  <c r="Q803" i="2" a="1"/>
  <c r="Q803" i="2" s="1"/>
  <c r="Q806" i="2" a="1"/>
  <c r="Q806" i="2" s="1"/>
  <c r="Q809" i="2" a="1"/>
  <c r="Q809" i="2" s="1"/>
  <c r="Q813" i="2" a="1"/>
  <c r="Q813" i="2" s="1"/>
  <c r="M29" i="1" s="1" a="1"/>
  <c r="M29" i="1" s="1"/>
  <c r="Q817" i="2" a="1"/>
  <c r="Q817" i="2" s="1"/>
  <c r="Q824" i="2" a="1"/>
  <c r="Q824" i="2" s="1"/>
  <c r="Q827" i="2" a="1"/>
  <c r="Q827" i="2" s="1"/>
  <c r="Q831" i="2" a="1"/>
  <c r="Q831" i="2" s="1"/>
  <c r="Q835" i="2" a="1"/>
  <c r="Q835" i="2" s="1"/>
  <c r="Q838" i="2" a="1"/>
  <c r="Q838" i="2" s="1"/>
  <c r="Q841" i="2" a="1"/>
  <c r="Q841" i="2" s="1"/>
  <c r="Q845" i="2" a="1"/>
  <c r="Q845" i="2" s="1"/>
  <c r="Q852" i="2" a="1"/>
  <c r="Q852" i="2" s="1"/>
  <c r="Q856" i="2" a="1"/>
  <c r="Q856" i="2" s="1"/>
  <c r="Q859" i="2" a="1"/>
  <c r="Q859" i="2" s="1"/>
  <c r="Q863" i="2" a="1"/>
  <c r="Q863" i="2" s="1"/>
  <c r="Q866" i="2" a="1"/>
  <c r="Q866" i="2" s="1"/>
  <c r="Q870" i="2" a="1"/>
  <c r="Q870" i="2" s="1"/>
  <c r="Q873" i="2" a="1"/>
  <c r="Q873" i="2" s="1"/>
  <c r="Q877" i="2" a="1"/>
  <c r="Q877" i="2" s="1"/>
  <c r="Q884" i="2" a="1"/>
  <c r="Q884" i="2" s="1"/>
  <c r="Q888" i="2" a="1"/>
  <c r="Q888" i="2" s="1"/>
  <c r="Q891" i="2" a="1"/>
  <c r="Q891" i="2" s="1"/>
  <c r="Q895" i="2" a="1"/>
  <c r="Q895" i="2" s="1"/>
  <c r="Q898" i="2" a="1"/>
  <c r="Q898" i="2" s="1"/>
  <c r="Q902" i="2" a="1"/>
  <c r="Q902" i="2" s="1"/>
  <c r="Q905" i="2" a="1"/>
  <c r="Q905" i="2" s="1"/>
  <c r="Q909" i="2" a="1"/>
  <c r="Q909" i="2" s="1"/>
  <c r="Q33" i="2" a="1"/>
  <c r="Q33" i="2" s="1"/>
  <c r="Q93" i="2" a="1"/>
  <c r="Q93" i="2" s="1"/>
  <c r="Q151" i="2" a="1"/>
  <c r="Q151" i="2" s="1"/>
  <c r="Q206" i="2" a="1"/>
  <c r="Q206" i="2" s="1"/>
  <c r="Q261" i="2" a="1"/>
  <c r="Q261" i="2" s="1"/>
  <c r="Q305" i="2" a="1"/>
  <c r="Q305" i="2" s="1"/>
  <c r="Q319" i="2" a="1"/>
  <c r="Q319" i="2" s="1"/>
  <c r="Q333" i="2" a="1"/>
  <c r="Q333" i="2" s="1"/>
  <c r="Q349" i="2" a="1"/>
  <c r="Q349" i="2" s="1"/>
  <c r="Q365" i="2" a="1"/>
  <c r="Q365" i="2" s="1"/>
  <c r="Q381" i="2" a="1"/>
  <c r="Q381" i="2" s="1"/>
  <c r="Q397" i="2" a="1"/>
  <c r="Q397" i="2" s="1"/>
  <c r="Q413" i="2" a="1"/>
  <c r="Q413" i="2" s="1"/>
  <c r="Q429" i="2" a="1"/>
  <c r="Q429" i="2" s="1"/>
  <c r="Q444" i="2" a="1"/>
  <c r="Q444" i="2" s="1"/>
  <c r="Q458" i="2" a="1"/>
  <c r="Q458" i="2" s="1"/>
  <c r="Q471" i="2" a="1"/>
  <c r="Q471" i="2" s="1"/>
  <c r="Q484" i="2" a="1"/>
  <c r="Q484" i="2" s="1"/>
  <c r="Q498" i="2" a="1"/>
  <c r="Q498" i="2" s="1"/>
  <c r="Q525" i="2" a="1"/>
  <c r="Q525" i="2" s="1"/>
  <c r="Q535" i="2" a="1"/>
  <c r="Q535" i="2" s="1"/>
  <c r="Q543" i="2" a="1"/>
  <c r="Q543" i="2" s="1"/>
  <c r="Q546" i="2" a="1"/>
  <c r="Q546" i="2" s="1"/>
  <c r="Q549" i="2" a="1"/>
  <c r="Q549" i="2" s="1"/>
  <c r="Q553" i="2" a="1"/>
  <c r="Q553" i="2" s="1"/>
  <c r="Q556" i="2" a="1"/>
  <c r="Q556" i="2" s="1"/>
  <c r="Q563" i="2" a="1"/>
  <c r="Q563" i="2" s="1"/>
  <c r="Q566" i="2" a="1"/>
  <c r="Q566" i="2" s="1"/>
  <c r="Q570" i="2" a="1"/>
  <c r="Q570" i="2" s="1"/>
  <c r="Q573" i="2" a="1"/>
  <c r="Q573" i="2" s="1"/>
  <c r="Q576" i="2" a="1"/>
  <c r="Q576" i="2" s="1"/>
  <c r="Q583" i="2" a="1"/>
  <c r="Q583" i="2" s="1"/>
  <c r="Q587" i="2" a="1"/>
  <c r="Q587" i="2" s="1"/>
  <c r="Q590" i="2" a="1"/>
  <c r="Q590" i="2" s="1"/>
  <c r="Q593" i="2" a="1"/>
  <c r="Q593" i="2" s="1"/>
  <c r="Q596" i="2" a="1"/>
  <c r="Q596" i="2" s="1"/>
  <c r="Q600" i="2" a="1"/>
  <c r="Q600" i="2" s="1"/>
  <c r="Q607" i="2" a="1"/>
  <c r="Q607" i="2" s="1"/>
  <c r="Q611" i="2" a="1"/>
  <c r="Q611" i="2" s="1"/>
  <c r="M55" i="1" s="1" a="1"/>
  <c r="M55" i="1" s="1"/>
  <c r="Q616" i="2" a="1"/>
  <c r="Q616" i="2" s="1"/>
  <c r="Q619" i="2" a="1"/>
  <c r="Q619" i="2" s="1"/>
  <c r="Q622" i="2" a="1"/>
  <c r="Q622" i="2" s="1"/>
  <c r="Q625" i="2" a="1"/>
  <c r="Q625" i="2" s="1"/>
  <c r="Q628" i="2" a="1"/>
  <c r="Q628" i="2" s="1"/>
  <c r="Q632" i="2" a="1"/>
  <c r="Q632" i="2" s="1"/>
  <c r="Q638" i="2" a="1"/>
  <c r="Q638" i="2" s="1"/>
  <c r="Q641" i="2" a="1"/>
  <c r="Q641" i="2" s="1"/>
  <c r="Q644" i="2" a="1"/>
  <c r="Q644" i="2" s="1"/>
  <c r="Q648" i="2" a="1"/>
  <c r="Q648" i="2" s="1"/>
  <c r="M93" i="1" s="1" a="1"/>
  <c r="M93" i="1" s="1"/>
  <c r="Q651" i="2" a="1"/>
  <c r="Q651" i="2" s="1"/>
  <c r="Q655" i="2" a="1"/>
  <c r="Q655" i="2" s="1"/>
  <c r="Q659" i="2" a="1"/>
  <c r="Q659" i="2" s="1"/>
  <c r="Q662" i="2" a="1"/>
  <c r="Q662" i="2" s="1"/>
  <c r="Q665" i="2" a="1"/>
  <c r="Q665" i="2" s="1"/>
  <c r="Q669" i="2" a="1"/>
  <c r="Q669" i="2" s="1"/>
  <c r="Q673" i="2" a="1"/>
  <c r="Q673" i="2" s="1"/>
  <c r="Q680" i="2" a="1"/>
  <c r="Q680" i="2" s="1"/>
  <c r="Q683" i="2" a="1"/>
  <c r="Q683" i="2" s="1"/>
  <c r="Q687" i="2" a="1"/>
  <c r="Q687" i="2" s="1"/>
  <c r="Q691" i="2" a="1"/>
  <c r="Q691" i="2" s="1"/>
  <c r="Q694" i="2" a="1"/>
  <c r="Q694" i="2" s="1"/>
  <c r="Q697" i="2" a="1"/>
  <c r="Q697" i="2" s="1"/>
  <c r="Q701" i="2" a="1"/>
  <c r="Q701" i="2" s="1"/>
  <c r="Q705" i="2" a="1"/>
  <c r="Q705" i="2" s="1"/>
  <c r="Q712" i="2" a="1"/>
  <c r="Q712" i="2" s="1"/>
  <c r="Q715" i="2" a="1"/>
  <c r="Q715" i="2" s="1"/>
  <c r="Q719" i="2" a="1"/>
  <c r="Q719" i="2" s="1"/>
  <c r="Q723" i="2" a="1"/>
  <c r="Q723" i="2" s="1"/>
  <c r="Q726" i="2" a="1"/>
  <c r="Q726" i="2" s="1"/>
  <c r="Q729" i="2" a="1"/>
  <c r="Q729" i="2" s="1"/>
  <c r="Q733" i="2" a="1"/>
  <c r="Q733" i="2" s="1"/>
  <c r="Q737" i="2" a="1"/>
  <c r="Q737" i="2" s="1"/>
  <c r="Q744" i="2" a="1"/>
  <c r="Q744" i="2" s="1"/>
  <c r="Q747" i="2" a="1"/>
  <c r="Q747" i="2" s="1"/>
  <c r="Q751" i="2" a="1"/>
  <c r="Q751" i="2" s="1"/>
  <c r="Q754" i="2" a="1"/>
  <c r="Q754" i="2" s="1"/>
  <c r="Q757" i="2" a="1"/>
  <c r="Q757" i="2" s="1"/>
  <c r="Q764" i="2" a="1"/>
  <c r="Q764" i="2" s="1"/>
  <c r="Q768" i="2" a="1"/>
  <c r="Q768" i="2" s="1"/>
  <c r="Q772" i="2" a="1"/>
  <c r="Q772" i="2" s="1"/>
  <c r="Q775" i="2" a="1"/>
  <c r="Q775" i="2" s="1"/>
  <c r="M44" i="1" s="1" a="1"/>
  <c r="M44" i="1" s="1"/>
  <c r="Q778" i="2" a="1"/>
  <c r="Q778" i="2" s="1"/>
  <c r="Q782" i="2" a="1"/>
  <c r="Q782" i="2" s="1"/>
  <c r="Q786" i="2" a="1"/>
  <c r="Q786" i="2" s="1"/>
  <c r="Q789" i="2" a="1"/>
  <c r="Q789" i="2" s="1"/>
  <c r="Q796" i="2" a="1"/>
  <c r="Q796" i="2" s="1"/>
  <c r="Q800" i="2" a="1"/>
  <c r="Q800" i="2" s="1"/>
  <c r="Q804" i="2" a="1"/>
  <c r="Q804" i="2" s="1"/>
  <c r="Q807" i="2" a="1"/>
  <c r="Q807" i="2" s="1"/>
  <c r="Q810" i="2" a="1"/>
  <c r="Q810" i="2" s="1"/>
  <c r="Q814" i="2" a="1"/>
  <c r="Q814" i="2" s="1"/>
  <c r="Q818" i="2" a="1"/>
  <c r="Q818" i="2" s="1"/>
  <c r="Q821" i="2" a="1"/>
  <c r="Q821" i="2" s="1"/>
  <c r="Q828" i="2" a="1"/>
  <c r="Q828" i="2" s="1"/>
  <c r="Q832" i="2" a="1"/>
  <c r="Q832" i="2" s="1"/>
  <c r="Q836" i="2" a="1"/>
  <c r="Q836" i="2" s="1"/>
  <c r="Q839" i="2" a="1"/>
  <c r="Q839" i="2" s="1"/>
  <c r="Q842" i="2" a="1"/>
  <c r="Q842" i="2" s="1"/>
  <c r="Q846" i="2" a="1"/>
  <c r="Q846" i="2" s="1"/>
  <c r="Q849" i="2" a="1"/>
  <c r="Q849" i="2" s="1"/>
  <c r="Q853" i="2" a="1"/>
  <c r="Q853" i="2" s="1"/>
  <c r="Q860" i="2" a="1"/>
  <c r="Q860" i="2" s="1"/>
  <c r="Q864" i="2" a="1"/>
  <c r="Q864" i="2" s="1"/>
  <c r="Q867" i="2" a="1"/>
  <c r="Q867" i="2" s="1"/>
  <c r="Q871" i="2" a="1"/>
  <c r="Q871" i="2" s="1"/>
  <c r="Q874" i="2" a="1"/>
  <c r="Q874" i="2" s="1"/>
  <c r="Q878" i="2" a="1"/>
  <c r="Q878" i="2" s="1"/>
  <c r="Q881" i="2" a="1"/>
  <c r="Q881" i="2" s="1"/>
  <c r="Q885" i="2" a="1"/>
  <c r="Q885" i="2" s="1"/>
  <c r="Q892" i="2" a="1"/>
  <c r="Q892" i="2" s="1"/>
  <c r="Q896" i="2" a="1"/>
  <c r="Q896" i="2" s="1"/>
  <c r="Q899" i="2" a="1"/>
  <c r="Q899" i="2" s="1"/>
  <c r="M58" i="1" s="1" a="1"/>
  <c r="M58" i="1" s="1"/>
  <c r="Q903" i="2" a="1"/>
  <c r="Q903" i="2" s="1"/>
  <c r="Q906" i="2" a="1"/>
  <c r="Q906" i="2" s="1"/>
  <c r="Q910" i="2" a="1"/>
  <c r="Q910" i="2" s="1"/>
  <c r="Q913" i="2" a="1"/>
  <c r="Q913" i="2" s="1"/>
  <c r="Q917" i="2" a="1"/>
  <c r="Q917" i="2" s="1"/>
  <c r="Q924" i="2" a="1"/>
  <c r="Q924" i="2" s="1"/>
  <c r="Q928" i="2" a="1"/>
  <c r="Q928" i="2" s="1"/>
  <c r="Q931" i="2" a="1"/>
  <c r="Q931" i="2" s="1"/>
  <c r="Q935" i="2" a="1"/>
  <c r="Q935" i="2" s="1"/>
  <c r="M30" i="1" s="1" a="1"/>
  <c r="M30" i="1" s="1"/>
  <c r="Q938" i="2" a="1"/>
  <c r="Q938" i="2" s="1"/>
  <c r="Q942" i="2" a="1"/>
  <c r="Q942" i="2" s="1"/>
  <c r="Q945" i="2" a="1"/>
  <c r="Q945" i="2" s="1"/>
  <c r="Q949" i="2" a="1"/>
  <c r="Q949" i="2" s="1"/>
  <c r="Q956" i="2" a="1"/>
  <c r="Q956" i="2" s="1"/>
  <c r="Q960" i="2" a="1"/>
  <c r="Q960" i="2" s="1"/>
  <c r="Q962" i="2" a="1"/>
  <c r="Q962" i="2" s="1"/>
  <c r="Q965" i="2" a="1"/>
  <c r="Q965" i="2" s="1"/>
  <c r="Q970" i="2" a="1"/>
  <c r="Q970" i="2" s="1"/>
  <c r="Q973" i="2" a="1"/>
  <c r="Q973" i="2" s="1"/>
  <c r="Q978" i="2" a="1"/>
  <c r="Q978" i="2" s="1"/>
  <c r="Q981" i="2" a="1"/>
  <c r="Q981" i="2" s="1"/>
  <c r="Q986" i="2" a="1"/>
  <c r="Q986" i="2" s="1"/>
  <c r="Q989" i="2" a="1"/>
  <c r="Q989" i="2" s="1"/>
  <c r="Q994" i="2" a="1"/>
  <c r="Q994" i="2" s="1"/>
  <c r="Q997" i="2" a="1"/>
  <c r="Q997" i="2" s="1"/>
  <c r="Q1002" i="2" a="1"/>
  <c r="Q1002" i="2" s="1"/>
  <c r="Q48" i="2" a="1"/>
  <c r="Q48" i="2" s="1"/>
  <c r="Q108" i="2" a="1"/>
  <c r="Q108" i="2" s="1"/>
  <c r="M103" i="1" s="1" a="1"/>
  <c r="M103" i="1" s="1"/>
  <c r="Q165" i="2" a="1"/>
  <c r="Q165" i="2" s="1"/>
  <c r="Q219" i="2" a="1"/>
  <c r="Q219" i="2" s="1"/>
  <c r="Q275" i="2" a="1"/>
  <c r="Q275" i="2" s="1"/>
  <c r="Q309" i="2" a="1"/>
  <c r="Q309" i="2" s="1"/>
  <c r="Q322" i="2" a="1"/>
  <c r="Q322" i="2" s="1"/>
  <c r="Q337" i="2" a="1"/>
  <c r="Q337" i="2" s="1"/>
  <c r="Q353" i="2" a="1"/>
  <c r="Q353" i="2" s="1"/>
  <c r="Q369" i="2" a="1"/>
  <c r="Q369" i="2" s="1"/>
  <c r="Q385" i="2" a="1"/>
  <c r="Q385" i="2" s="1"/>
  <c r="Q401" i="2" a="1"/>
  <c r="Q401" i="2" s="1"/>
  <c r="Q417" i="2" a="1"/>
  <c r="Q417" i="2" s="1"/>
  <c r="Q433" i="2" a="1"/>
  <c r="Q433" i="2" s="1"/>
  <c r="Q461" i="2" a="1"/>
  <c r="Q461" i="2" s="1"/>
  <c r="Q475" i="2" a="1"/>
  <c r="Q475" i="2" s="1"/>
  <c r="Q488" i="2" a="1"/>
  <c r="Q488" i="2" s="1"/>
  <c r="Q501" i="2" a="1"/>
  <c r="Q501" i="2" s="1"/>
  <c r="Q515" i="2" a="1"/>
  <c r="Q515" i="2" s="1"/>
  <c r="M57" i="1" s="1" a="1"/>
  <c r="M57" i="1" s="1"/>
  <c r="Q528" i="2" a="1"/>
  <c r="Q528" i="2" s="1"/>
  <c r="Q537" i="2" a="1"/>
  <c r="Q537" i="2" s="1"/>
  <c r="Q540" i="2" a="1"/>
  <c r="Q540" i="2" s="1"/>
  <c r="Q547" i="2" a="1"/>
  <c r="Q547" i="2" s="1"/>
  <c r="Q550" i="2" a="1"/>
  <c r="Q550" i="2" s="1"/>
  <c r="Q554" i="2" a="1"/>
  <c r="Q554" i="2" s="1"/>
  <c r="Q557" i="2" a="1"/>
  <c r="Q557" i="2" s="1"/>
  <c r="Q560" i="2" a="1"/>
  <c r="Q560" i="2" s="1"/>
  <c r="Q567" i="2" a="1"/>
  <c r="Q567" i="2" s="1"/>
  <c r="Q571" i="2" a="1"/>
  <c r="Q571" i="2" s="1"/>
  <c r="Q574" i="2" a="1"/>
  <c r="Q574" i="2" s="1"/>
  <c r="Q577" i="2" a="1"/>
  <c r="Q577" i="2" s="1"/>
  <c r="Q580" i="2" a="1"/>
  <c r="Q580" i="2" s="1"/>
  <c r="Q584" i="2" a="1"/>
  <c r="Q584" i="2" s="1"/>
  <c r="Q591" i="2" a="1"/>
  <c r="Q591" i="2" s="1"/>
  <c r="Q594" i="2" a="1"/>
  <c r="Q594" i="2" s="1"/>
  <c r="Q597" i="2" a="1"/>
  <c r="Q597" i="2" s="1"/>
  <c r="Q601" i="2" a="1"/>
  <c r="Q601" i="2" s="1"/>
  <c r="Q604" i="2" a="1"/>
  <c r="Q604" i="2" s="1"/>
  <c r="Q608" i="2" a="1"/>
  <c r="Q608" i="2" s="1"/>
  <c r="Q614" i="2" a="1"/>
  <c r="Q614" i="2" s="1"/>
  <c r="Q617" i="2" a="1"/>
  <c r="Q617" i="2" s="1"/>
  <c r="Q620" i="2" a="1"/>
  <c r="Q620" i="2" s="1"/>
  <c r="Q623" i="2" a="1"/>
  <c r="Q623" i="2" s="1"/>
  <c r="Q626" i="2" a="1"/>
  <c r="Q626" i="2" s="1"/>
  <c r="Q629" i="2" a="1"/>
  <c r="Q629" i="2" s="1"/>
  <c r="Q635" i="2" a="1"/>
  <c r="Q635" i="2" s="1"/>
  <c r="Q639" i="2" a="1"/>
  <c r="Q639" i="2" s="1"/>
  <c r="Q642" i="2" a="1"/>
  <c r="Q642" i="2" s="1"/>
  <c r="Q645" i="2" a="1"/>
  <c r="Q645" i="2" s="1"/>
  <c r="Q652" i="2" a="1"/>
  <c r="Q652" i="2" s="1"/>
  <c r="Q656" i="2" a="1"/>
  <c r="Q656" i="2" s="1"/>
  <c r="Q660" i="2" a="1"/>
  <c r="Q660" i="2" s="1"/>
  <c r="Q663" i="2" a="1"/>
  <c r="Q663" i="2" s="1"/>
  <c r="Q666" i="2" a="1"/>
  <c r="Q666" i="2" s="1"/>
  <c r="Q670" i="2" a="1"/>
  <c r="Q670" i="2" s="1"/>
  <c r="Q674" i="2" a="1"/>
  <c r="Q674" i="2" s="1"/>
  <c r="Q677" i="2" a="1"/>
  <c r="Q677" i="2" s="1"/>
  <c r="Q684" i="2" a="1"/>
  <c r="Q684" i="2" s="1"/>
  <c r="Q688" i="2" a="1"/>
  <c r="Q688" i="2" s="1"/>
  <c r="Q692" i="2" a="1"/>
  <c r="Q692" i="2" s="1"/>
  <c r="Q695" i="2" a="1"/>
  <c r="Q695" i="2" s="1"/>
  <c r="Q698" i="2" a="1"/>
  <c r="Q698" i="2" s="1"/>
  <c r="Q702" i="2" a="1"/>
  <c r="Q702" i="2" s="1"/>
  <c r="Q706" i="2" a="1"/>
  <c r="Q706" i="2" s="1"/>
  <c r="Q709" i="2" a="1"/>
  <c r="Q709" i="2" s="1"/>
  <c r="Q716" i="2" a="1"/>
  <c r="Q716" i="2" s="1"/>
  <c r="Q720" i="2" a="1"/>
  <c r="Q720" i="2" s="1"/>
  <c r="Q724" i="2" a="1"/>
  <c r="Q724" i="2" s="1"/>
  <c r="Q727" i="2" a="1"/>
  <c r="Q727" i="2" s="1"/>
  <c r="Q730" i="2" a="1"/>
  <c r="Q730" i="2" s="1"/>
  <c r="Q734" i="2" a="1"/>
  <c r="Q734" i="2" s="1"/>
  <c r="Q738" i="2" a="1"/>
  <c r="Q738" i="2" s="1"/>
  <c r="Q741" i="2" a="1"/>
  <c r="Q741" i="2" s="1"/>
  <c r="Q748" i="2" a="1"/>
  <c r="Q748" i="2" s="1"/>
  <c r="Q752" i="2" a="1"/>
  <c r="Q752" i="2" s="1"/>
  <c r="Q755" i="2" a="1"/>
  <c r="Q755" i="2" s="1"/>
  <c r="Q758" i="2" a="1"/>
  <c r="Q758" i="2" s="1"/>
  <c r="Q761" i="2" a="1"/>
  <c r="Q761" i="2" s="1"/>
  <c r="Q765" i="2" a="1"/>
  <c r="Q765" i="2" s="1"/>
  <c r="Q769" i="2" a="1"/>
  <c r="Q769" i="2" s="1"/>
  <c r="Q776" i="2" a="1"/>
  <c r="Q776" i="2" s="1"/>
  <c r="Q779" i="2" a="1"/>
  <c r="Q779" i="2" s="1"/>
  <c r="Q783" i="2" a="1"/>
  <c r="Q783" i="2" s="1"/>
  <c r="M63" i="1" s="1" a="1"/>
  <c r="M63" i="1" s="1"/>
  <c r="Q787" i="2" a="1"/>
  <c r="Q787" i="2" s="1"/>
  <c r="Q790" i="2" a="1"/>
  <c r="Q790" i="2" s="1"/>
  <c r="Q793" i="2" a="1"/>
  <c r="Q793" i="2" s="1"/>
  <c r="Q797" i="2" a="1"/>
  <c r="Q797" i="2" s="1"/>
  <c r="Q801" i="2" a="1"/>
  <c r="Q801" i="2" s="1"/>
  <c r="Q808" i="2" a="1"/>
  <c r="Q808" i="2" s="1"/>
  <c r="Q811" i="2" a="1"/>
  <c r="Q811" i="2" s="1"/>
  <c r="Q815" i="2" a="1"/>
  <c r="Q815" i="2" s="1"/>
  <c r="Q819" i="2" a="1"/>
  <c r="Q819" i="2" s="1"/>
  <c r="Q822" i="2" a="1"/>
  <c r="Q822" i="2" s="1"/>
  <c r="Q825" i="2" a="1"/>
  <c r="Q825" i="2" s="1"/>
  <c r="Q829" i="2" a="1"/>
  <c r="Q829" i="2" s="1"/>
  <c r="Q833" i="2" a="1"/>
  <c r="Q833" i="2" s="1"/>
  <c r="Q840" i="2" a="1"/>
  <c r="Q840" i="2" s="1"/>
  <c r="Q843" i="2" a="1"/>
  <c r="Q843" i="2" s="1"/>
  <c r="Q847" i="2" a="1"/>
  <c r="Q847" i="2" s="1"/>
  <c r="Q850" i="2" a="1"/>
  <c r="Q850" i="2" s="1"/>
  <c r="Q854" i="2" a="1"/>
  <c r="Q854" i="2" s="1"/>
  <c r="Q857" i="2" a="1"/>
  <c r="Q857" i="2" s="1"/>
  <c r="Q861" i="2" a="1"/>
  <c r="Q861" i="2" s="1"/>
  <c r="Q868" i="2" a="1"/>
  <c r="Q868" i="2" s="1"/>
  <c r="Q872" i="2" a="1"/>
  <c r="Q872" i="2" s="1"/>
  <c r="Q875" i="2" a="1"/>
  <c r="Q875" i="2" s="1"/>
  <c r="Q879" i="2" a="1"/>
  <c r="Q879" i="2" s="1"/>
  <c r="Q882" i="2" a="1"/>
  <c r="Q882" i="2" s="1"/>
  <c r="Q886" i="2" a="1"/>
  <c r="Q886" i="2" s="1"/>
  <c r="Q889" i="2" a="1"/>
  <c r="Q889" i="2" s="1"/>
  <c r="Q893" i="2" a="1"/>
  <c r="Q893" i="2" s="1"/>
  <c r="Q900" i="2" a="1"/>
  <c r="Q900" i="2" s="1"/>
  <c r="Q904" i="2" a="1"/>
  <c r="Q904" i="2" s="1"/>
  <c r="Q907" i="2" a="1"/>
  <c r="Q907" i="2" s="1"/>
  <c r="Q911" i="2" a="1"/>
  <c r="Q911" i="2" s="1"/>
  <c r="Q914" i="2" a="1"/>
  <c r="Q914" i="2" s="1"/>
  <c r="Q918" i="2" a="1"/>
  <c r="Q918" i="2" s="1"/>
  <c r="Q921" i="2" a="1"/>
  <c r="Q921" i="2" s="1"/>
  <c r="Q925" i="2" a="1"/>
  <c r="Q925" i="2" s="1"/>
  <c r="Q932" i="2" a="1"/>
  <c r="Q932" i="2" s="1"/>
  <c r="Q936" i="2" a="1"/>
  <c r="Q936" i="2" s="1"/>
  <c r="Q939" i="2" a="1"/>
  <c r="Q939" i="2" s="1"/>
  <c r="Q943" i="2" a="1"/>
  <c r="Q943" i="2" s="1"/>
  <c r="Q946" i="2" a="1"/>
  <c r="Q946" i="2" s="1"/>
  <c r="Q950" i="2" a="1"/>
  <c r="Q950" i="2" s="1"/>
  <c r="Q953" i="2" a="1"/>
  <c r="Q953" i="2" s="1"/>
  <c r="Q957" i="2" a="1"/>
  <c r="Q957" i="2" s="1"/>
  <c r="Q963" i="2" a="1"/>
  <c r="Q963" i="2" s="1"/>
  <c r="Q968" i="2" a="1"/>
  <c r="Q968" i="2" s="1"/>
  <c r="Q971" i="2" a="1"/>
  <c r="Q971" i="2" s="1"/>
  <c r="Q976" i="2" a="1"/>
  <c r="Q976" i="2" s="1"/>
  <c r="Q979" i="2" a="1"/>
  <c r="Q979" i="2" s="1"/>
  <c r="Q984" i="2" a="1"/>
  <c r="Q984" i="2" s="1"/>
  <c r="Q987" i="2" a="1"/>
  <c r="Q987" i="2" s="1"/>
  <c r="Q992" i="2" a="1"/>
  <c r="Q992" i="2" s="1"/>
  <c r="Q995" i="2" a="1"/>
  <c r="Q995" i="2" s="1"/>
  <c r="Q1000" i="2" a="1"/>
  <c r="Q1000" i="2" s="1"/>
  <c r="Q1003" i="2" a="1"/>
  <c r="Q1003" i="2" s="1"/>
  <c r="Q1007" i="2" a="1"/>
  <c r="Q1007" i="2" s="1"/>
  <c r="Q1013" i="2" a="1"/>
  <c r="Q1013" i="2" s="1"/>
  <c r="Q1016" i="2" a="1"/>
  <c r="Q1016" i="2" s="1"/>
  <c r="Q1019" i="2" a="1"/>
  <c r="Q1019" i="2" s="1"/>
  <c r="Q1023" i="2" a="1"/>
  <c r="Q1023" i="2" s="1"/>
  <c r="Q1029" i="2" a="1"/>
  <c r="Q1029" i="2" s="1"/>
  <c r="Q1032" i="2" a="1"/>
  <c r="Q1032" i="2" s="1"/>
  <c r="Q1035" i="2" a="1"/>
  <c r="Q1035" i="2" s="1"/>
  <c r="Q63" i="2" a="1"/>
  <c r="Q63" i="2" s="1"/>
  <c r="Q289" i="2" a="1"/>
  <c r="Q289" i="2" s="1"/>
  <c r="Q357" i="2" a="1"/>
  <c r="Q357" i="2" s="1"/>
  <c r="Q421" i="2" a="1"/>
  <c r="Q421" i="2" s="1"/>
  <c r="Q478" i="2" a="1"/>
  <c r="Q478" i="2" s="1"/>
  <c r="Q561" i="2" a="1"/>
  <c r="Q561" i="2" s="1"/>
  <c r="Q575" i="2" a="1"/>
  <c r="Q575" i="2" s="1"/>
  <c r="Q588" i="2" a="1"/>
  <c r="Q588" i="2" s="1"/>
  <c r="Q602" i="2" a="1"/>
  <c r="Q602" i="2" s="1"/>
  <c r="Q615" i="2" a="1"/>
  <c r="Q615" i="2" s="1"/>
  <c r="Q640" i="2" a="1"/>
  <c r="Q640" i="2" s="1"/>
  <c r="Q653" i="2" a="1"/>
  <c r="Q653" i="2" s="1"/>
  <c r="Q667" i="2" a="1"/>
  <c r="Q667" i="2" s="1"/>
  <c r="Q681" i="2" a="1"/>
  <c r="Q681" i="2" s="1"/>
  <c r="Q696" i="2" a="1"/>
  <c r="Q696" i="2" s="1"/>
  <c r="Q710" i="2" a="1"/>
  <c r="Q710" i="2" s="1"/>
  <c r="Q739" i="2" a="1"/>
  <c r="Q739" i="2" s="1"/>
  <c r="Q766" i="2" a="1"/>
  <c r="Q766" i="2" s="1"/>
  <c r="Q780" i="2" a="1"/>
  <c r="Q780" i="2" s="1"/>
  <c r="Q794" i="2" a="1"/>
  <c r="Q794" i="2" s="1"/>
  <c r="Q823" i="2" a="1"/>
  <c r="Q823" i="2" s="1"/>
  <c r="Q837" i="2" a="1"/>
  <c r="Q837" i="2" s="1"/>
  <c r="Q851" i="2" a="1"/>
  <c r="Q851" i="2" s="1"/>
  <c r="Q865" i="2" a="1"/>
  <c r="Q865" i="2" s="1"/>
  <c r="Q880" i="2" a="1"/>
  <c r="Q880" i="2" s="1"/>
  <c r="Q894" i="2" a="1"/>
  <c r="Q894" i="2" s="1"/>
  <c r="Q908" i="2" a="1"/>
  <c r="Q908" i="2" s="1"/>
  <c r="Q916" i="2" a="1"/>
  <c r="Q916" i="2" s="1"/>
  <c r="Q923" i="2" a="1"/>
  <c r="Q923" i="2" s="1"/>
  <c r="Q930" i="2" a="1"/>
  <c r="Q930" i="2" s="1"/>
  <c r="Q937" i="2" a="1"/>
  <c r="Q937" i="2" s="1"/>
  <c r="Q952" i="2" a="1"/>
  <c r="Q952" i="2" s="1"/>
  <c r="Q959" i="2" a="1"/>
  <c r="Q959" i="2" s="1"/>
  <c r="Q964" i="2" a="1"/>
  <c r="Q964" i="2" s="1"/>
  <c r="Q975" i="2" a="1"/>
  <c r="Q975" i="2" s="1"/>
  <c r="Q980" i="2" a="1"/>
  <c r="Q980" i="2" s="1"/>
  <c r="Q991" i="2" a="1"/>
  <c r="Q991" i="2" s="1"/>
  <c r="Q996" i="2" a="1"/>
  <c r="Q996" i="2" s="1"/>
  <c r="Q1011" i="2" a="1"/>
  <c r="Q1011" i="2" s="1"/>
  <c r="Q1020" i="2" a="1"/>
  <c r="Q1020" i="2" s="1"/>
  <c r="Q1024" i="2" a="1"/>
  <c r="Q1024" i="2" s="1"/>
  <c r="Q1028" i="2" a="1"/>
  <c r="Q1028" i="2" s="1"/>
  <c r="Q1033" i="2" a="1"/>
  <c r="Q1033" i="2" s="1"/>
  <c r="Q1037" i="2" a="1"/>
  <c r="Q1037" i="2" s="1"/>
  <c r="Q1040" i="2" a="1"/>
  <c r="Q1040" i="2" s="1"/>
  <c r="Q1043" i="2" a="1"/>
  <c r="Q1043" i="2" s="1"/>
  <c r="Q1047" i="2" a="1"/>
  <c r="Q1047" i="2" s="1"/>
  <c r="Q1053" i="2" a="1"/>
  <c r="Q1053" i="2" s="1"/>
  <c r="Q1056" i="2" a="1"/>
  <c r="Q1056" i="2" s="1"/>
  <c r="Q1059" i="2" a="1"/>
  <c r="Q1059" i="2" s="1"/>
  <c r="Q1063" i="2" a="1"/>
  <c r="Q1063" i="2" s="1"/>
  <c r="Q1069" i="2" a="1"/>
  <c r="Q1069" i="2" s="1"/>
  <c r="Q1072" i="2" a="1"/>
  <c r="Q1072" i="2" s="1"/>
  <c r="Q1075" i="2" a="1"/>
  <c r="Q1075" i="2" s="1"/>
  <c r="Q1079" i="2" a="1"/>
  <c r="Q1079" i="2" s="1"/>
  <c r="Q1092" i="2" a="1"/>
  <c r="Q1092" i="2" s="1"/>
  <c r="Q1095" i="2" a="1"/>
  <c r="Q1095" i="2" s="1"/>
  <c r="Q1099" i="2" a="1"/>
  <c r="Q1099" i="2" s="1"/>
  <c r="Q1102" i="2" a="1"/>
  <c r="Q1102" i="2" s="1"/>
  <c r="Q1106" i="2" a="1"/>
  <c r="Q1106" i="2" s="1"/>
  <c r="Q1112" i="2" a="1"/>
  <c r="Q1112" i="2" s="1"/>
  <c r="Q1117" i="2" a="1"/>
  <c r="Q1117" i="2" s="1"/>
  <c r="Q1124" i="2" a="1"/>
  <c r="Q1124" i="2" s="1"/>
  <c r="Q1127" i="2" a="1"/>
  <c r="Q1127" i="2" s="1"/>
  <c r="Q1131" i="2" a="1"/>
  <c r="Q1131" i="2" s="1"/>
  <c r="Q1134" i="2" a="1"/>
  <c r="Q1134" i="2" s="1"/>
  <c r="Q1137" i="2" a="1"/>
  <c r="Q1137" i="2" s="1"/>
  <c r="Q1143" i="2" a="1"/>
  <c r="Q1143" i="2" s="1"/>
  <c r="Q1147" i="2" a="1"/>
  <c r="Q1147" i="2" s="1"/>
  <c r="Q1150" i="2" a="1"/>
  <c r="Q1150" i="2" s="1"/>
  <c r="Q1153" i="2" a="1"/>
  <c r="Q1153" i="2" s="1"/>
  <c r="Q1160" i="2" a="1"/>
  <c r="Q1160" i="2" s="1"/>
  <c r="Q1163" i="2" a="1"/>
  <c r="Q1163" i="2" s="1"/>
  <c r="Q1167" i="2" a="1"/>
  <c r="Q1167" i="2" s="1"/>
  <c r="Q1171" i="2" a="1"/>
  <c r="Q1171" i="2" s="1"/>
  <c r="Q1174" i="2" a="1"/>
  <c r="Q1174" i="2" s="1"/>
  <c r="Q1178" i="2" a="1"/>
  <c r="Q1178" i="2" s="1"/>
  <c r="Q1181" i="2" a="1"/>
  <c r="Q1181" i="2" s="1"/>
  <c r="Q1185" i="2" a="1"/>
  <c r="Q1185" i="2" s="1"/>
  <c r="Q1192" i="2" a="1"/>
  <c r="Q1192" i="2" s="1"/>
  <c r="Q1195" i="2" a="1"/>
  <c r="Q1195" i="2" s="1"/>
  <c r="M107" i="1" s="1" a="1"/>
  <c r="M107" i="1" s="1"/>
  <c r="Q1199" i="2" a="1"/>
  <c r="Q1199" i="2" s="1"/>
  <c r="Q1203" i="2" a="1"/>
  <c r="Q1203" i="2" s="1"/>
  <c r="Q1206" i="2" a="1"/>
  <c r="Q1206" i="2" s="1"/>
  <c r="Q1210" i="2" a="1"/>
  <c r="Q1210" i="2" s="1"/>
  <c r="Q1213" i="2" a="1"/>
  <c r="Q1213" i="2" s="1"/>
  <c r="Q1217" i="2" a="1"/>
  <c r="Q1217" i="2" s="1"/>
  <c r="Q1224" i="2" a="1"/>
  <c r="Q1224" i="2" s="1"/>
  <c r="M66" i="1" s="1" a="1"/>
  <c r="M66" i="1" s="1"/>
  <c r="Q1227" i="2" a="1"/>
  <c r="Q1227" i="2" s="1"/>
  <c r="Q1231" i="2" a="1"/>
  <c r="Q1231" i="2" s="1"/>
  <c r="Q1235" i="2" a="1"/>
  <c r="Q1235" i="2" s="1"/>
  <c r="Q1238" i="2" a="1"/>
  <c r="Q1238" i="2" s="1"/>
  <c r="M62" i="1" s="1" a="1"/>
  <c r="M62" i="1" s="1"/>
  <c r="Q1242" i="2" a="1"/>
  <c r="Q1242" i="2" s="1"/>
  <c r="Q1245" i="2" a="1"/>
  <c r="Q1245" i="2" s="1"/>
  <c r="Q1249" i="2" a="1"/>
  <c r="Q1249" i="2" s="1"/>
  <c r="Q1256" i="2" a="1"/>
  <c r="Q1256" i="2" s="1"/>
  <c r="M73" i="1" s="1" a="1"/>
  <c r="M73" i="1" s="1"/>
  <c r="Q1259" i="2" a="1"/>
  <c r="Q1259" i="2" s="1"/>
  <c r="Q1263" i="2" a="1"/>
  <c r="Q1263" i="2" s="1"/>
  <c r="Q1267" i="2" a="1"/>
  <c r="Q1267" i="2" s="1"/>
  <c r="Q1270" i="2" a="1"/>
  <c r="Q1270" i="2" s="1"/>
  <c r="Q1274" i="2" a="1"/>
  <c r="Q1274" i="2" s="1"/>
  <c r="Q1277" i="2" a="1"/>
  <c r="Q1277" i="2" s="1"/>
  <c r="Q1281" i="2" a="1"/>
  <c r="Q1281" i="2" s="1"/>
  <c r="Q1288" i="2" a="1"/>
  <c r="Q1288" i="2" s="1"/>
  <c r="Q1291" i="2" a="1"/>
  <c r="Q1291" i="2" s="1"/>
  <c r="Q1295" i="2" a="1"/>
  <c r="Q1295" i="2" s="1"/>
  <c r="Q1299" i="2" a="1"/>
  <c r="Q1299" i="2" s="1"/>
  <c r="Q1302" i="2" a="1"/>
  <c r="Q1302" i="2" s="1"/>
  <c r="M48" i="1" s="1" a="1"/>
  <c r="M48" i="1" s="1"/>
  <c r="Q1306" i="2" a="1"/>
  <c r="Q1306" i="2" s="1"/>
  <c r="Q1309" i="2" a="1"/>
  <c r="Q1309" i="2" s="1"/>
  <c r="Q1313" i="2" a="1"/>
  <c r="Q1313" i="2" s="1"/>
  <c r="Q1320" i="2" a="1"/>
  <c r="Q1320" i="2" s="1"/>
  <c r="Q1324" i="2" a="1"/>
  <c r="Q1324" i="2" s="1"/>
  <c r="Q1328" i="2" a="1"/>
  <c r="Q1328" i="2" s="1"/>
  <c r="Q1332" i="2" a="1"/>
  <c r="Q1332" i="2" s="1"/>
  <c r="Q1335" i="2" a="1"/>
  <c r="Q1335" i="2" s="1"/>
  <c r="Q1339" i="2" a="1"/>
  <c r="Q1339" i="2" s="1"/>
  <c r="Q1343" i="2" a="1"/>
  <c r="Q1343" i="2" s="1"/>
  <c r="Q1347" i="2" a="1"/>
  <c r="Q1347" i="2" s="1"/>
  <c r="Q1350" i="2" a="1"/>
  <c r="Q1350" i="2" s="1"/>
  <c r="Q1354" i="2" a="1"/>
  <c r="Q1354" i="2" s="1"/>
  <c r="Q1358" i="2" a="1"/>
  <c r="Q1358" i="2" s="1"/>
  <c r="Q1362" i="2" a="1"/>
  <c r="Q1362" i="2" s="1"/>
  <c r="Q1365" i="2" a="1"/>
  <c r="Q1365" i="2" s="1"/>
  <c r="Q1369" i="2" a="1"/>
  <c r="Q1369" i="2" s="1"/>
  <c r="Q1373" i="2" a="1"/>
  <c r="Q1373" i="2" s="1"/>
  <c r="Q1377" i="2" a="1"/>
  <c r="Q1377" i="2" s="1"/>
  <c r="Q1384" i="2" a="1"/>
  <c r="Q1384" i="2" s="1"/>
  <c r="Q1388" i="2" a="1"/>
  <c r="Q1388" i="2" s="1"/>
  <c r="Q1391" i="2" a="1"/>
  <c r="Q1391" i="2" s="1"/>
  <c r="Q1395" i="2" a="1"/>
  <c r="Q1395" i="2" s="1"/>
  <c r="Q1398" i="2" a="1"/>
  <c r="Q1398" i="2" s="1"/>
  <c r="Q1402" i="2" a="1"/>
  <c r="Q1402" i="2" s="1"/>
  <c r="Q1405" i="2" a="1"/>
  <c r="Q1405" i="2" s="1"/>
  <c r="Q1409" i="2" a="1"/>
  <c r="Q1409" i="2" s="1"/>
  <c r="Q1416" i="2" a="1"/>
  <c r="Q1416" i="2" s="1"/>
  <c r="Q1420" i="2" a="1"/>
  <c r="Q1420" i="2" s="1"/>
  <c r="Q1423" i="2" a="1"/>
  <c r="Q1423" i="2" s="1"/>
  <c r="Q1427" i="2" a="1"/>
  <c r="Q1427" i="2" s="1"/>
  <c r="Q1430" i="2" a="1"/>
  <c r="Q1430" i="2" s="1"/>
  <c r="Q123" i="2" a="1"/>
  <c r="Q123" i="2" s="1"/>
  <c r="Q312" i="2" a="1"/>
  <c r="Q312" i="2" s="1"/>
  <c r="Q373" i="2" a="1"/>
  <c r="Q373" i="2" s="1"/>
  <c r="Q437" i="2" a="1"/>
  <c r="Q437" i="2" s="1"/>
  <c r="Q538" i="2" a="1"/>
  <c r="Q538" i="2" s="1"/>
  <c r="Q551" i="2" a="1"/>
  <c r="Q551" i="2" s="1"/>
  <c r="Q564" i="2" a="1"/>
  <c r="Q564" i="2" s="1"/>
  <c r="Q578" i="2" a="1"/>
  <c r="Q578" i="2" s="1"/>
  <c r="Q605" i="2" a="1"/>
  <c r="Q605" i="2" s="1"/>
  <c r="Q630" i="2" a="1"/>
  <c r="Q630" i="2" s="1"/>
  <c r="Q657" i="2" a="1"/>
  <c r="Q657" i="2" s="1"/>
  <c r="Q671" i="2" a="1"/>
  <c r="Q671" i="2" s="1"/>
  <c r="Q685" i="2" a="1"/>
  <c r="Q685" i="2" s="1"/>
  <c r="Q699" i="2" a="1"/>
  <c r="Q699" i="2" s="1"/>
  <c r="Q713" i="2" a="1"/>
  <c r="Q713" i="2" s="1"/>
  <c r="Q728" i="2" a="1"/>
  <c r="Q728" i="2" s="1"/>
  <c r="Q742" i="2" a="1"/>
  <c r="Q742" i="2" s="1"/>
  <c r="Q756" i="2" a="1"/>
  <c r="Q756" i="2" s="1"/>
  <c r="Q770" i="2" a="1"/>
  <c r="Q770" i="2" s="1"/>
  <c r="Q784" i="2" a="1"/>
  <c r="Q784" i="2" s="1"/>
  <c r="Q798" i="2" a="1"/>
  <c r="Q798" i="2" s="1"/>
  <c r="Q812" i="2" a="1"/>
  <c r="Q812" i="2" s="1"/>
  <c r="Q826" i="2" a="1"/>
  <c r="Q826" i="2" s="1"/>
  <c r="Q855" i="2" a="1"/>
  <c r="Q855" i="2" s="1"/>
  <c r="Q869" i="2" a="1"/>
  <c r="Q869" i="2" s="1"/>
  <c r="Q883" i="2" a="1"/>
  <c r="Q883" i="2" s="1"/>
  <c r="Q897" i="2" a="1"/>
  <c r="Q897" i="2" s="1"/>
  <c r="Q912" i="2" a="1"/>
  <c r="Q912" i="2" s="1"/>
  <c r="Q919" i="2" a="1"/>
  <c r="Q919" i="2" s="1"/>
  <c r="Q926" i="2" a="1"/>
  <c r="Q926" i="2" s="1"/>
  <c r="Q933" i="2" a="1"/>
  <c r="Q933" i="2" s="1"/>
  <c r="Q940" i="2" a="1"/>
  <c r="Q940" i="2" s="1"/>
  <c r="Q947" i="2" a="1"/>
  <c r="Q947" i="2" s="1"/>
  <c r="Q954" i="2" a="1"/>
  <c r="Q954" i="2" s="1"/>
  <c r="Q961" i="2" a="1"/>
  <c r="Q961" i="2" s="1"/>
  <c r="Q966" i="2" a="1"/>
  <c r="Q966" i="2" s="1"/>
  <c r="Q977" i="2" a="1"/>
  <c r="Q977" i="2" s="1"/>
  <c r="Q982" i="2" a="1"/>
  <c r="Q982" i="2" s="1"/>
  <c r="Q993" i="2" a="1"/>
  <c r="Q993" i="2" s="1"/>
  <c r="Q998" i="2" a="1"/>
  <c r="Q998" i="2" s="1"/>
  <c r="Q1004" i="2" a="1"/>
  <c r="Q1004" i="2" s="1"/>
  <c r="Q1008" i="2" a="1"/>
  <c r="Q1008" i="2" s="1"/>
  <c r="Q1012" i="2" a="1"/>
  <c r="Q1012" i="2" s="1"/>
  <c r="Q1017" i="2" a="1"/>
  <c r="Q1017" i="2" s="1"/>
  <c r="Q1021" i="2" a="1"/>
  <c r="Q1021" i="2" s="1"/>
  <c r="Q1025" i="2" a="1"/>
  <c r="Q1025" i="2" s="1"/>
  <c r="Q1030" i="2" a="1"/>
  <c r="Q1030" i="2" s="1"/>
  <c r="M77" i="1" s="1" a="1"/>
  <c r="M77" i="1" s="1"/>
  <c r="Q1038" i="2" a="1"/>
  <c r="Q1038" i="2" s="1"/>
  <c r="Q1041" i="2" a="1"/>
  <c r="Q1041" i="2" s="1"/>
  <c r="Q1044" i="2" a="1"/>
  <c r="Q1044" i="2" s="1"/>
  <c r="Q1050" i="2" a="1"/>
  <c r="Q1050" i="2" s="1"/>
  <c r="Q1054" i="2" a="1"/>
  <c r="Q1054" i="2" s="1"/>
  <c r="Q1057" i="2" a="1"/>
  <c r="Q1057" i="2" s="1"/>
  <c r="Q1060" i="2" a="1"/>
  <c r="Q1060" i="2" s="1"/>
  <c r="Q1066" i="2" a="1"/>
  <c r="Q1066" i="2" s="1"/>
  <c r="Q1070" i="2" a="1"/>
  <c r="Q1070" i="2" s="1"/>
  <c r="Q1073" i="2" a="1"/>
  <c r="Q1073" i="2" s="1"/>
  <c r="Q1076" i="2" a="1"/>
  <c r="Q1076" i="2" s="1"/>
  <c r="Q1082" i="2" a="1"/>
  <c r="Q1082" i="2" s="1"/>
  <c r="Q1085" i="2" a="1"/>
  <c r="Q1085" i="2" s="1"/>
  <c r="Q1087" i="2" a="1"/>
  <c r="Q1087" i="2" s="1"/>
  <c r="Q1089" i="2" a="1"/>
  <c r="Q1089" i="2" s="1"/>
  <c r="Q1096" i="2" a="1"/>
  <c r="Q1096" i="2" s="1"/>
  <c r="Q1100" i="2" a="1"/>
  <c r="Q1100" i="2" s="1"/>
  <c r="Q1103" i="2" a="1"/>
  <c r="Q1103" i="2" s="1"/>
  <c r="Q1109" i="2" a="1"/>
  <c r="Q1109" i="2" s="1"/>
  <c r="Q1115" i="2" a="1"/>
  <c r="Q1115" i="2" s="1"/>
  <c r="Q1118" i="2" a="1"/>
  <c r="Q1118" i="2" s="1"/>
  <c r="Q1121" i="2" a="1"/>
  <c r="Q1121" i="2" s="1"/>
  <c r="Q1128" i="2" a="1"/>
  <c r="Q1128" i="2" s="1"/>
  <c r="Q1132" i="2" a="1"/>
  <c r="Q1132" i="2" s="1"/>
  <c r="Q1138" i="2" a="1"/>
  <c r="Q1138" i="2" s="1"/>
  <c r="Q1141" i="2" a="1"/>
  <c r="Q1141" i="2" s="1"/>
  <c r="Q1144" i="2" a="1"/>
  <c r="Q1144" i="2" s="1"/>
  <c r="Q1148" i="2" a="1"/>
  <c r="Q1148" i="2" s="1"/>
  <c r="Q1154" i="2" a="1"/>
  <c r="Q1154" i="2" s="1"/>
  <c r="Q1157" i="2" a="1"/>
  <c r="Q1157" i="2" s="1"/>
  <c r="Q1161" i="2" a="1"/>
  <c r="Q1161" i="2" s="1"/>
  <c r="Q1164" i="2" a="1"/>
  <c r="Q1164" i="2" s="1"/>
  <c r="Q1168" i="2" a="1"/>
  <c r="Q1168" i="2" s="1"/>
  <c r="Q1172" i="2" a="1"/>
  <c r="Q1172" i="2" s="1"/>
  <c r="Q1175" i="2" a="1"/>
  <c r="Q1175" i="2" s="1"/>
  <c r="Q1182" i="2" a="1"/>
  <c r="Q1182" i="2" s="1"/>
  <c r="Q1186" i="2" a="1"/>
  <c r="Q1186" i="2" s="1"/>
  <c r="Q1189" i="2" a="1"/>
  <c r="Q1189" i="2" s="1"/>
  <c r="Q1193" i="2" a="1"/>
  <c r="Q1193" i="2" s="1"/>
  <c r="Q1196" i="2" a="1"/>
  <c r="Q1196" i="2" s="1"/>
  <c r="Q1200" i="2" a="1"/>
  <c r="Q1200" i="2" s="1"/>
  <c r="Q1204" i="2" a="1"/>
  <c r="Q1204" i="2" s="1"/>
  <c r="Q1207" i="2" a="1"/>
  <c r="Q1207" i="2" s="1"/>
  <c r="Q1214" i="2" a="1"/>
  <c r="Q1214" i="2" s="1"/>
  <c r="M106" i="1" s="1" a="1"/>
  <c r="M106" i="1" s="1"/>
  <c r="Q1218" i="2" a="1"/>
  <c r="Q1218" i="2" s="1"/>
  <c r="Q1221" i="2" a="1"/>
  <c r="Q1221" i="2" s="1"/>
  <c r="Q1225" i="2" a="1"/>
  <c r="Q1225" i="2" s="1"/>
  <c r="Q1228" i="2" a="1"/>
  <c r="Q1228" i="2" s="1"/>
  <c r="Q1232" i="2" a="1"/>
  <c r="Q1232" i="2" s="1"/>
  <c r="Q1236" i="2" a="1"/>
  <c r="Q1236" i="2" s="1"/>
  <c r="Q1239" i="2" a="1"/>
  <c r="Q1239" i="2" s="1"/>
  <c r="Q1246" i="2" a="1"/>
  <c r="Q1246" i="2" s="1"/>
  <c r="Q1250" i="2" a="1"/>
  <c r="Q1250" i="2" s="1"/>
  <c r="Q1253" i="2" a="1"/>
  <c r="Q1253" i="2" s="1"/>
  <c r="Q1257" i="2" a="1"/>
  <c r="Q1257" i="2" s="1"/>
  <c r="Q1260" i="2" a="1"/>
  <c r="Q1260" i="2" s="1"/>
  <c r="Q1264" i="2" a="1"/>
  <c r="Q1264" i="2" s="1"/>
  <c r="Q1268" i="2" a="1"/>
  <c r="Q1268" i="2" s="1"/>
  <c r="Q1271" i="2" a="1"/>
  <c r="Q1271" i="2" s="1"/>
  <c r="Q1278" i="2" a="1"/>
  <c r="Q1278" i="2" s="1"/>
  <c r="Q1282" i="2" a="1"/>
  <c r="Q1282" i="2" s="1"/>
  <c r="Q1285" i="2" a="1"/>
  <c r="Q1285" i="2" s="1"/>
  <c r="Q1289" i="2" a="1"/>
  <c r="Q1289" i="2" s="1"/>
  <c r="Q1292" i="2" a="1"/>
  <c r="Q1292" i="2" s="1"/>
  <c r="M80" i="1" s="1" a="1"/>
  <c r="M80" i="1" s="1"/>
  <c r="Q1296" i="2" a="1"/>
  <c r="Q1296" i="2" s="1"/>
  <c r="Q1300" i="2" a="1"/>
  <c r="Q1300" i="2" s="1"/>
  <c r="Q1303" i="2" a="1"/>
  <c r="Q1303" i="2" s="1"/>
  <c r="Q1310" i="2" a="1"/>
  <c r="Q1310" i="2" s="1"/>
  <c r="Q1314" i="2" a="1"/>
  <c r="Q1314" i="2" s="1"/>
  <c r="Q1317" i="2" a="1"/>
  <c r="Q1317" i="2" s="1"/>
  <c r="M37" i="1" s="1" a="1"/>
  <c r="M37" i="1" s="1"/>
  <c r="Q1321" i="2" a="1"/>
  <c r="Q1321" i="2" s="1"/>
  <c r="Q1325" i="2" a="1"/>
  <c r="Q1325" i="2" s="1"/>
  <c r="Q1329" i="2" a="1"/>
  <c r="Q1329" i="2" s="1"/>
  <c r="Q1336" i="2" a="1"/>
  <c r="Q1336" i="2" s="1"/>
  <c r="Q1340" i="2" a="1"/>
  <c r="Q1340" i="2" s="1"/>
  <c r="Q1344" i="2" a="1"/>
  <c r="Q1344" i="2" s="1"/>
  <c r="Q1348" i="2" a="1"/>
  <c r="Q1348" i="2" s="1"/>
  <c r="Q1351" i="2" a="1"/>
  <c r="Q1351" i="2" s="1"/>
  <c r="Q1355" i="2" a="1"/>
  <c r="Q1355" i="2" s="1"/>
  <c r="Q1359" i="2" a="1"/>
  <c r="Q1359" i="2" s="1"/>
  <c r="Q1363" i="2" a="1"/>
  <c r="Q1363" i="2" s="1"/>
  <c r="M84" i="1" s="1" a="1"/>
  <c r="M84" i="1" s="1"/>
  <c r="Q1366" i="2" a="1"/>
  <c r="Q1366" i="2" s="1"/>
  <c r="Q1370" i="2" a="1"/>
  <c r="Q1370" i="2" s="1"/>
  <c r="Q1374" i="2" a="1"/>
  <c r="Q1374" i="2" s="1"/>
  <c r="Q1378" i="2" a="1"/>
  <c r="Q1378" i="2" s="1"/>
  <c r="Q1381" i="2" a="1"/>
  <c r="Q1381" i="2" s="1"/>
  <c r="Q1385" i="2" a="1"/>
  <c r="Q1385" i="2" s="1"/>
  <c r="Q1392" i="2" a="1"/>
  <c r="Q1392" i="2" s="1"/>
  <c r="Q1396" i="2" a="1"/>
  <c r="Q1396" i="2" s="1"/>
  <c r="Q1399" i="2" a="1"/>
  <c r="Q1399" i="2" s="1"/>
  <c r="Q1403" i="2" a="1"/>
  <c r="Q1403" i="2" s="1"/>
  <c r="Q1406" i="2" a="1"/>
  <c r="Q1406" i="2" s="1"/>
  <c r="Q1410" i="2" a="1"/>
  <c r="Q1410" i="2" s="1"/>
  <c r="Q1413" i="2" a="1"/>
  <c r="Q1413" i="2" s="1"/>
  <c r="Q179" i="2" a="1"/>
  <c r="Q179" i="2" s="1"/>
  <c r="Q325" i="2" a="1"/>
  <c r="Q325" i="2" s="1"/>
  <c r="Q389" i="2" a="1"/>
  <c r="Q389" i="2" s="1"/>
  <c r="Q451" i="2" a="1"/>
  <c r="Q451" i="2" s="1"/>
  <c r="Q505" i="2" a="1"/>
  <c r="Q505" i="2" s="1"/>
  <c r="Q541" i="2" a="1"/>
  <c r="Q541" i="2" s="1"/>
  <c r="Q555" i="2" a="1"/>
  <c r="Q555" i="2" s="1"/>
  <c r="Q568" i="2" a="1"/>
  <c r="Q568" i="2" s="1"/>
  <c r="Q581" i="2" a="1"/>
  <c r="Q581" i="2" s="1"/>
  <c r="Q595" i="2" a="1"/>
  <c r="Q595" i="2" s="1"/>
  <c r="Q609" i="2" a="1"/>
  <c r="Q609" i="2" s="1"/>
  <c r="Q621" i="2" a="1"/>
  <c r="Q621" i="2" s="1"/>
  <c r="Q633" i="2" a="1"/>
  <c r="Q633" i="2" s="1"/>
  <c r="Q646" i="2" a="1"/>
  <c r="Q646" i="2" s="1"/>
  <c r="Q675" i="2" a="1"/>
  <c r="Q675" i="2" s="1"/>
  <c r="Q689" i="2" a="1"/>
  <c r="Q689" i="2" s="1"/>
  <c r="Q703" i="2" a="1"/>
  <c r="Q703" i="2" s="1"/>
  <c r="Q717" i="2" a="1"/>
  <c r="Q717" i="2" s="1"/>
  <c r="Q731" i="2" a="1"/>
  <c r="Q731" i="2" s="1"/>
  <c r="Q745" i="2" a="1"/>
  <c r="Q745" i="2" s="1"/>
  <c r="Q759" i="2" a="1"/>
  <c r="Q759" i="2" s="1"/>
  <c r="Q773" i="2" a="1"/>
  <c r="Q773" i="2" s="1"/>
  <c r="Q788" i="2" a="1"/>
  <c r="Q788" i="2" s="1"/>
  <c r="Q802" i="2" a="1"/>
  <c r="Q802" i="2" s="1"/>
  <c r="Q816" i="2" a="1"/>
  <c r="Q816" i="2" s="1"/>
  <c r="Q830" i="2" a="1"/>
  <c r="Q830" i="2" s="1"/>
  <c r="Q844" i="2" a="1"/>
  <c r="Q844" i="2" s="1"/>
  <c r="Q858" i="2" a="1"/>
  <c r="Q858" i="2" s="1"/>
  <c r="Q887" i="2" a="1"/>
  <c r="Q887" i="2" s="1"/>
  <c r="Q901" i="2" a="1"/>
  <c r="Q901" i="2" s="1"/>
  <c r="Q920" i="2" a="1"/>
  <c r="Q920" i="2" s="1"/>
  <c r="Q927" i="2" a="1"/>
  <c r="Q927" i="2" s="1"/>
  <c r="Q934" i="2" a="1"/>
  <c r="Q934" i="2" s="1"/>
  <c r="Q941" i="2" a="1"/>
  <c r="Q941" i="2" s="1"/>
  <c r="Q948" i="2" a="1"/>
  <c r="Q948" i="2" s="1"/>
  <c r="Q955" i="2" a="1"/>
  <c r="Q955" i="2" s="1"/>
  <c r="Q967" i="2" a="1"/>
  <c r="Q967" i="2" s="1"/>
  <c r="Q972" i="2" a="1"/>
  <c r="Q972" i="2" s="1"/>
  <c r="Q983" i="2" a="1"/>
  <c r="Q983" i="2" s="1"/>
  <c r="Q988" i="2" a="1"/>
  <c r="Q988" i="2" s="1"/>
  <c r="Q999" i="2" a="1"/>
  <c r="Q999" i="2" s="1"/>
  <c r="Q1005" i="2" a="1"/>
  <c r="Q1005" i="2" s="1"/>
  <c r="Q1009" i="2" a="1"/>
  <c r="Q1009" i="2" s="1"/>
  <c r="Q1014" i="2" a="1"/>
  <c r="Q1014" i="2" s="1"/>
  <c r="Q1022" i="2" a="1"/>
  <c r="Q1022" i="2" s="1"/>
  <c r="Q1026" i="2" a="1"/>
  <c r="Q1026" i="2" s="1"/>
  <c r="Q1031" i="2" a="1"/>
  <c r="Q1031" i="2" s="1"/>
  <c r="Q1034" i="2" a="1"/>
  <c r="Q1034" i="2" s="1"/>
  <c r="Q1039" i="2" a="1"/>
  <c r="Q1039" i="2" s="1"/>
  <c r="Q1045" i="2" a="1"/>
  <c r="Q1045" i="2" s="1"/>
  <c r="Q1048" i="2" a="1"/>
  <c r="Q1048" i="2" s="1"/>
  <c r="Q1051" i="2" a="1"/>
  <c r="Q1051" i="2" s="1"/>
  <c r="Q1055" i="2" a="1"/>
  <c r="Q1055" i="2" s="1"/>
  <c r="Q1061" i="2" a="1"/>
  <c r="Q1061" i="2" s="1"/>
  <c r="Q1064" i="2" a="1"/>
  <c r="Q1064" i="2" s="1"/>
  <c r="Q1067" i="2" a="1"/>
  <c r="Q1067" i="2" s="1"/>
  <c r="Q1071" i="2" a="1"/>
  <c r="Q1071" i="2" s="1"/>
  <c r="Q1077" i="2" a="1"/>
  <c r="Q1077" i="2" s="1"/>
  <c r="Q1080" i="2" a="1"/>
  <c r="Q1080" i="2" s="1"/>
  <c r="Q1083" i="2" a="1"/>
  <c r="Q1083" i="2" s="1"/>
  <c r="Q1090" i="2" a="1"/>
  <c r="Q1090" i="2" s="1"/>
  <c r="Q1093" i="2" a="1"/>
  <c r="Q1093" i="2" s="1"/>
  <c r="Q1097" i="2" a="1"/>
  <c r="Q1097" i="2" s="1"/>
  <c r="Q1104" i="2" a="1"/>
  <c r="Q1104" i="2" s="1"/>
  <c r="Q1107" i="2" a="1"/>
  <c r="Q1107" i="2" s="1"/>
  <c r="Q1110" i="2" a="1"/>
  <c r="Q1110" i="2" s="1"/>
  <c r="Q1113" i="2" a="1"/>
  <c r="Q1113" i="2" s="1"/>
  <c r="Q1116" i="2" a="1"/>
  <c r="Q1116" i="2" s="1"/>
  <c r="Q1119" i="2" a="1"/>
  <c r="Q1119" i="2" s="1"/>
  <c r="Q1122" i="2" a="1"/>
  <c r="Q1122" i="2" s="1"/>
  <c r="Q1125" i="2" a="1"/>
  <c r="Q1125" i="2" s="1"/>
  <c r="Q1129" i="2" a="1"/>
  <c r="Q1129" i="2" s="1"/>
  <c r="Q1135" i="2" a="1"/>
  <c r="Q1135" i="2" s="1"/>
  <c r="Q1139" i="2" a="1"/>
  <c r="Q1139" i="2" s="1"/>
  <c r="M68" i="1" s="1" a="1"/>
  <c r="M68" i="1" s="1"/>
  <c r="Q1142" i="2" a="1"/>
  <c r="Q1142" i="2" s="1"/>
  <c r="Q1145" i="2" a="1"/>
  <c r="Q1145" i="2" s="1"/>
  <c r="Q1151" i="2" a="1"/>
  <c r="Q1151" i="2" s="1"/>
  <c r="Q1155" i="2" a="1"/>
  <c r="Q1155" i="2" s="1"/>
  <c r="Q1158" i="2" a="1"/>
  <c r="Q1158" i="2" s="1"/>
  <c r="M23" i="1" s="1" a="1"/>
  <c r="M23" i="1" s="1"/>
  <c r="Q1162" i="2" a="1"/>
  <c r="Q1162" i="2" s="1"/>
  <c r="M34" i="1" s="1" a="1"/>
  <c r="M34" i="1" s="1"/>
  <c r="Q1165" i="2" a="1"/>
  <c r="Q1165" i="2" s="1"/>
  <c r="Q1169" i="2" a="1"/>
  <c r="Q1169" i="2" s="1"/>
  <c r="Q1176" i="2" a="1"/>
  <c r="Q1176" i="2" s="1"/>
  <c r="Q1179" i="2" a="1"/>
  <c r="Q1179" i="2" s="1"/>
  <c r="Q1183" i="2" a="1"/>
  <c r="Q1183" i="2" s="1"/>
  <c r="Q1187" i="2" a="1"/>
  <c r="Q1187" i="2" s="1"/>
  <c r="Q1190" i="2" a="1"/>
  <c r="Q1190" i="2" s="1"/>
  <c r="Q1194" i="2" a="1"/>
  <c r="Q1194" i="2" s="1"/>
  <c r="Q1197" i="2" a="1"/>
  <c r="Q1197" i="2" s="1"/>
  <c r="Q1201" i="2" a="1"/>
  <c r="Q1201" i="2" s="1"/>
  <c r="Q1208" i="2" a="1"/>
  <c r="Q1208" i="2" s="1"/>
  <c r="Q1211" i="2" a="1"/>
  <c r="Q1211" i="2" s="1"/>
  <c r="Q1215" i="2" a="1"/>
  <c r="Q1215" i="2" s="1"/>
  <c r="Q1219" i="2" a="1"/>
  <c r="Q1219" i="2" s="1"/>
  <c r="Q1222" i="2" a="1"/>
  <c r="Q1222" i="2" s="1"/>
  <c r="Q1226" i="2" a="1"/>
  <c r="Q1226" i="2" s="1"/>
  <c r="M75" i="1" s="1" a="1"/>
  <c r="M75" i="1" s="1"/>
  <c r="Q1229" i="2" a="1"/>
  <c r="Q1229" i="2" s="1"/>
  <c r="Q1233" i="2" a="1"/>
  <c r="Q1233" i="2" s="1"/>
  <c r="Q1240" i="2" a="1"/>
  <c r="Q1240" i="2" s="1"/>
  <c r="Q1243" i="2" a="1"/>
  <c r="Q1243" i="2" s="1"/>
  <c r="Q1247" i="2" a="1"/>
  <c r="Q1247" i="2" s="1"/>
  <c r="Q1251" i="2" a="1"/>
  <c r="Q1251" i="2" s="1"/>
  <c r="Q1254" i="2" a="1"/>
  <c r="Q1254" i="2" s="1"/>
  <c r="Q1258" i="2" a="1"/>
  <c r="Q1258" i="2" s="1"/>
  <c r="Q1261" i="2" a="1"/>
  <c r="Q1261" i="2" s="1"/>
  <c r="Q1265" i="2" a="1"/>
  <c r="Q1265" i="2" s="1"/>
  <c r="Q1272" i="2" a="1"/>
  <c r="Q1272" i="2" s="1"/>
  <c r="Q1275" i="2" a="1"/>
  <c r="Q1275" i="2" s="1"/>
  <c r="Q1279" i="2" a="1"/>
  <c r="Q1279" i="2" s="1"/>
  <c r="Q1283" i="2" a="1"/>
  <c r="Q1283" i="2" s="1"/>
  <c r="Q1286" i="2" a="1"/>
  <c r="Q1286" i="2" s="1"/>
  <c r="Q1290" i="2" a="1"/>
  <c r="Q1290" i="2" s="1"/>
  <c r="Q1293" i="2" a="1"/>
  <c r="Q1293" i="2" s="1"/>
  <c r="Q1297" i="2" a="1"/>
  <c r="Q1297" i="2" s="1"/>
  <c r="Q1304" i="2" a="1"/>
  <c r="Q1304" i="2" s="1"/>
  <c r="Q1307" i="2" a="1"/>
  <c r="Q1307" i="2" s="1"/>
  <c r="Q1311" i="2" a="1"/>
  <c r="Q1311" i="2" s="1"/>
  <c r="Q1315" i="2" a="1"/>
  <c r="Q1315" i="2" s="1"/>
  <c r="Q1318" i="2" a="1"/>
  <c r="Q1318" i="2" s="1"/>
  <c r="Q1322" i="2" a="1"/>
  <c r="Q1322" i="2" s="1"/>
  <c r="Q1326" i="2" a="1"/>
  <c r="Q1326" i="2" s="1"/>
  <c r="Q1330" i="2" a="1"/>
  <c r="Q1330" i="2" s="1"/>
  <c r="Q1333" i="2" a="1"/>
  <c r="Q1333" i="2" s="1"/>
  <c r="Q1337" i="2" a="1"/>
  <c r="Q1337" i="2" s="1"/>
  <c r="Q1341" i="2" a="1"/>
  <c r="Q1341" i="2" s="1"/>
  <c r="Q1345" i="2" a="1"/>
  <c r="Q1345" i="2" s="1"/>
  <c r="Q1352" i="2" a="1"/>
  <c r="Q1352" i="2" s="1"/>
  <c r="Q1356" i="2" a="1"/>
  <c r="Q1356" i="2" s="1"/>
  <c r="Q1360" i="2" a="1"/>
  <c r="Q1360" i="2" s="1"/>
  <c r="Q1364" i="2" a="1"/>
  <c r="Q1364" i="2" s="1"/>
  <c r="Q1367" i="2" a="1"/>
  <c r="Q1367" i="2" s="1"/>
  <c r="Q1371" i="2" a="1"/>
  <c r="Q1371" i="2" s="1"/>
  <c r="Q1375" i="2" a="1"/>
  <c r="Q1375" i="2" s="1"/>
  <c r="Q1379" i="2" a="1"/>
  <c r="Q1379" i="2" s="1"/>
  <c r="Q1382" i="2" a="1"/>
  <c r="Q1382" i="2" s="1"/>
  <c r="Q1386" i="2" a="1"/>
  <c r="Q1386" i="2" s="1"/>
  <c r="Q1389" i="2" a="1"/>
  <c r="Q1389" i="2" s="1"/>
  <c r="Q1393" i="2" a="1"/>
  <c r="Q1393" i="2" s="1"/>
  <c r="Q1400" i="2" a="1"/>
  <c r="Q1400" i="2" s="1"/>
  <c r="Q1404" i="2" a="1"/>
  <c r="Q1404" i="2" s="1"/>
  <c r="Q1407" i="2" a="1"/>
  <c r="Q1407" i="2" s="1"/>
  <c r="Q1411" i="2" a="1"/>
  <c r="Q1411" i="2" s="1"/>
  <c r="Q1414" i="2" a="1"/>
  <c r="Q1414" i="2" s="1"/>
  <c r="Q1418" i="2" a="1"/>
  <c r="Q1418" i="2" s="1"/>
  <c r="Q1421" i="2" a="1"/>
  <c r="Q1421" i="2" s="1"/>
  <c r="Q1425" i="2" a="1"/>
  <c r="Q1425" i="2" s="1"/>
  <c r="Q1432" i="2" a="1"/>
  <c r="Q1432" i="2" s="1"/>
  <c r="Q1436" i="2" a="1"/>
  <c r="Q1436" i="2" s="1"/>
  <c r="Q1439" i="2" a="1"/>
  <c r="Q1439" i="2" s="1"/>
  <c r="Q518" i="2" a="1"/>
  <c r="Q518" i="2" s="1"/>
  <c r="Q585" i="2" a="1"/>
  <c r="Q585" i="2" s="1"/>
  <c r="Q636" i="2" a="1"/>
  <c r="Q636" i="2" s="1"/>
  <c r="Q749" i="2" a="1"/>
  <c r="Q749" i="2" s="1"/>
  <c r="Q805" i="2" a="1"/>
  <c r="Q805" i="2" s="1"/>
  <c r="Q862" i="2" a="1"/>
  <c r="Q862" i="2" s="1"/>
  <c r="Q915" i="2" a="1"/>
  <c r="Q915" i="2" s="1"/>
  <c r="Q944" i="2" a="1"/>
  <c r="Q944" i="2" s="1"/>
  <c r="Q969" i="2" a="1"/>
  <c r="Q969" i="2" s="1"/>
  <c r="Q990" i="2" a="1"/>
  <c r="Q990" i="2" s="1"/>
  <c r="Q1010" i="2" a="1"/>
  <c r="Q1010" i="2" s="1"/>
  <c r="Q1027" i="2" a="1"/>
  <c r="Q1027" i="2" s="1"/>
  <c r="Q1042" i="2" a="1"/>
  <c r="Q1042" i="2" s="1"/>
  <c r="Q1068" i="2" a="1"/>
  <c r="Q1068" i="2" s="1"/>
  <c r="Q1081" i="2" a="1"/>
  <c r="Q1081" i="2" s="1"/>
  <c r="Q1091" i="2" a="1"/>
  <c r="Q1091" i="2" s="1"/>
  <c r="Q1105" i="2" a="1"/>
  <c r="Q1105" i="2" s="1"/>
  <c r="Q1130" i="2" a="1"/>
  <c r="Q1130" i="2" s="1"/>
  <c r="Q1156" i="2" a="1"/>
  <c r="Q1156" i="2" s="1"/>
  <c r="Q1170" i="2" a="1"/>
  <c r="Q1170" i="2" s="1"/>
  <c r="Q1184" i="2" a="1"/>
  <c r="Q1184" i="2" s="1"/>
  <c r="Q1198" i="2" a="1"/>
  <c r="Q1198" i="2" s="1"/>
  <c r="Q1212" i="2" a="1"/>
  <c r="Q1212" i="2" s="1"/>
  <c r="Q1241" i="2" a="1"/>
  <c r="Q1241" i="2" s="1"/>
  <c r="Q1255" i="2" a="1"/>
  <c r="Q1255" i="2" s="1"/>
  <c r="Q1269" i="2" a="1"/>
  <c r="Q1269" i="2" s="1"/>
  <c r="Q1284" i="2" a="1"/>
  <c r="Q1284" i="2" s="1"/>
  <c r="Q1298" i="2" a="1"/>
  <c r="Q1298" i="2" s="1"/>
  <c r="Q1312" i="2" a="1"/>
  <c r="Q1312" i="2" s="1"/>
  <c r="Q1327" i="2" a="1"/>
  <c r="Q1327" i="2" s="1"/>
  <c r="Q1342" i="2" a="1"/>
  <c r="Q1342" i="2" s="1"/>
  <c r="Q1357" i="2" a="1"/>
  <c r="Q1357" i="2" s="1"/>
  <c r="Q1372" i="2" a="1"/>
  <c r="Q1372" i="2" s="1"/>
  <c r="Q1387" i="2" a="1"/>
  <c r="Q1387" i="2" s="1"/>
  <c r="Q1401" i="2" a="1"/>
  <c r="Q1401" i="2" s="1"/>
  <c r="Q1415" i="2" a="1"/>
  <c r="Q1415" i="2" s="1"/>
  <c r="Q1422" i="2" a="1"/>
  <c r="Q1422" i="2" s="1"/>
  <c r="Q1429" i="2" a="1"/>
  <c r="Q1429" i="2" s="1"/>
  <c r="Q1435" i="2" a="1"/>
  <c r="Q1435" i="2" s="1"/>
  <c r="Q1440" i="2" a="1"/>
  <c r="Q1440" i="2" s="1"/>
  <c r="Q1444" i="2" a="1"/>
  <c r="Q1444" i="2" s="1"/>
  <c r="Q1447" i="2" a="1"/>
  <c r="Q1447" i="2" s="1"/>
  <c r="Q1451" i="2" a="1"/>
  <c r="Q1451" i="2" s="1"/>
  <c r="Q1454" i="2" a="1"/>
  <c r="Q1454" i="2" s="1"/>
  <c r="Q1458" i="2" a="1"/>
  <c r="Q1458" i="2" s="1"/>
  <c r="Q1461" i="2" a="1"/>
  <c r="Q1461" i="2" s="1"/>
  <c r="Q1465" i="2" a="1"/>
  <c r="Q1465" i="2" s="1"/>
  <c r="M79" i="1" s="1" a="1"/>
  <c r="M79" i="1" s="1"/>
  <c r="Q1472" i="2" a="1"/>
  <c r="Q1472" i="2" s="1"/>
  <c r="Q1476" i="2" a="1"/>
  <c r="Q1476" i="2" s="1"/>
  <c r="Q1479" i="2" a="1"/>
  <c r="Q1479" i="2" s="1"/>
  <c r="Q1483" i="2" a="1"/>
  <c r="Q1483" i="2" s="1"/>
  <c r="Q1486" i="2" a="1"/>
  <c r="Q1486" i="2" s="1"/>
  <c r="Q1490" i="2" a="1"/>
  <c r="Q1490" i="2" s="1"/>
  <c r="Q1493" i="2" a="1"/>
  <c r="Q1493" i="2" s="1"/>
  <c r="Q1497" i="2" a="1"/>
  <c r="Q1497" i="2" s="1"/>
  <c r="Q1504" i="2" a="1"/>
  <c r="Q1504" i="2" s="1"/>
  <c r="Q1508" i="2" a="1"/>
  <c r="Q1508" i="2" s="1"/>
  <c r="Q1511" i="2" a="1"/>
  <c r="Q1511" i="2" s="1"/>
  <c r="Q1515" i="2" a="1"/>
  <c r="Q1515" i="2" s="1"/>
  <c r="Q1518" i="2" a="1"/>
  <c r="Q1518" i="2" s="1"/>
  <c r="Q1522" i="2" a="1"/>
  <c r="Q1522" i="2" s="1"/>
  <c r="Q1525" i="2" a="1"/>
  <c r="Q1525" i="2" s="1"/>
  <c r="Q1529" i="2" a="1"/>
  <c r="Q1529" i="2" s="1"/>
  <c r="Q1536" i="2" a="1"/>
  <c r="Q1536" i="2" s="1"/>
  <c r="Q1540" i="2" a="1"/>
  <c r="Q1540" i="2" s="1"/>
  <c r="Q1543" i="2" a="1"/>
  <c r="Q1543" i="2" s="1"/>
  <c r="Q1547" i="2" a="1"/>
  <c r="Q1547" i="2" s="1"/>
  <c r="Q1550" i="2" a="1"/>
  <c r="Q1550" i="2" s="1"/>
  <c r="Q1554" i="2" a="1"/>
  <c r="Q1554" i="2" s="1"/>
  <c r="Q1557" i="2" a="1"/>
  <c r="Q1557" i="2" s="1"/>
  <c r="Q1561" i="2" a="1"/>
  <c r="Q1561" i="2" s="1"/>
  <c r="Q1568" i="2" a="1"/>
  <c r="Q1568" i="2" s="1"/>
  <c r="Q1572" i="2" a="1"/>
  <c r="Q1572" i="2" s="1"/>
  <c r="Q1575" i="2" a="1"/>
  <c r="Q1575" i="2" s="1"/>
  <c r="Q1579" i="2" a="1"/>
  <c r="Q1579" i="2" s="1"/>
  <c r="Q1582" i="2" a="1"/>
  <c r="Q1582" i="2" s="1"/>
  <c r="Q1586" i="2" a="1"/>
  <c r="Q1586" i="2" s="1"/>
  <c r="Q1589" i="2" a="1"/>
  <c r="Q1589" i="2" s="1"/>
  <c r="Q1593" i="2" a="1"/>
  <c r="Q1593" i="2" s="1"/>
  <c r="Q1600" i="2" a="1"/>
  <c r="Q1600" i="2" s="1"/>
  <c r="Q1604" i="2" a="1"/>
  <c r="Q1604" i="2" s="1"/>
  <c r="Q1607" i="2" a="1"/>
  <c r="Q1607" i="2" s="1"/>
  <c r="Q1611" i="2" a="1"/>
  <c r="Q1611" i="2" s="1"/>
  <c r="Q1614" i="2" a="1"/>
  <c r="Q1614" i="2" s="1"/>
  <c r="Q1618" i="2" a="1"/>
  <c r="Q1618" i="2" s="1"/>
  <c r="Q1621" i="2" a="1"/>
  <c r="Q1621" i="2" s="1"/>
  <c r="Q1625" i="2" a="1"/>
  <c r="Q1625" i="2" s="1"/>
  <c r="Q1632" i="2" a="1"/>
  <c r="Q1632" i="2" s="1"/>
  <c r="Q1636" i="2" a="1"/>
  <c r="Q1636" i="2" s="1"/>
  <c r="Q1639" i="2" a="1"/>
  <c r="Q1639" i="2" s="1"/>
  <c r="Q1643" i="2" a="1"/>
  <c r="Q1643" i="2" s="1"/>
  <c r="Q1646" i="2" a="1"/>
  <c r="Q1646" i="2" s="1"/>
  <c r="Q1650" i="2" a="1"/>
  <c r="Q1650" i="2" s="1"/>
  <c r="Q1653" i="2" a="1"/>
  <c r="Q1653" i="2" s="1"/>
  <c r="Q1657" i="2" a="1"/>
  <c r="Q1657" i="2" s="1"/>
  <c r="Q1664" i="2" a="1"/>
  <c r="Q1664" i="2" s="1"/>
  <c r="Q1668" i="2" a="1"/>
  <c r="Q1668" i="2" s="1"/>
  <c r="Q1671" i="2" a="1"/>
  <c r="Q1671" i="2" s="1"/>
  <c r="Q1675" i="2" a="1"/>
  <c r="Q1675" i="2" s="1"/>
  <c r="Q1678" i="2" a="1"/>
  <c r="Q1678" i="2" s="1"/>
  <c r="Q1682" i="2" a="1"/>
  <c r="Q1682" i="2" s="1"/>
  <c r="Q1685" i="2" a="1"/>
  <c r="Q1685" i="2" s="1"/>
  <c r="Q1689" i="2" a="1"/>
  <c r="Q1689" i="2" s="1"/>
  <c r="Q1696" i="2" a="1"/>
  <c r="Q1696" i="2" s="1"/>
  <c r="Q1700" i="2" a="1"/>
  <c r="Q1700" i="2" s="1"/>
  <c r="Q1703" i="2" a="1"/>
  <c r="Q1703" i="2" s="1"/>
  <c r="Q1707" i="2" a="1"/>
  <c r="Q1707" i="2" s="1"/>
  <c r="M28" i="1" s="1" a="1"/>
  <c r="M28" i="1" s="1"/>
  <c r="Q1710" i="2" a="1"/>
  <c r="Q1710" i="2" s="1"/>
  <c r="Q1714" i="2" a="1"/>
  <c r="Q1714" i="2" s="1"/>
  <c r="Q1717" i="2" a="1"/>
  <c r="Q1717" i="2" s="1"/>
  <c r="Q1721" i="2" a="1"/>
  <c r="Q1721" i="2" s="1"/>
  <c r="Q1728" i="2" a="1"/>
  <c r="Q1728" i="2" s="1"/>
  <c r="Q1732" i="2" a="1"/>
  <c r="Q1732" i="2" s="1"/>
  <c r="Q1735" i="2" a="1"/>
  <c r="Q1735" i="2" s="1"/>
  <c r="Q1739" i="2" a="1"/>
  <c r="Q1739" i="2" s="1"/>
  <c r="Q1742" i="2" a="1"/>
  <c r="Q1742" i="2" s="1"/>
  <c r="Q1746" i="2" a="1"/>
  <c r="Q1746" i="2" s="1"/>
  <c r="Q1749" i="2" a="1"/>
  <c r="Q1749" i="2" s="1"/>
  <c r="Q1753" i="2" a="1"/>
  <c r="Q1753" i="2" s="1"/>
  <c r="Q1757" i="2" a="1"/>
  <c r="Q1757" i="2" s="1"/>
  <c r="Q1761" i="2" a="1"/>
  <c r="Q1761" i="2" s="1"/>
  <c r="Q1764" i="2" a="1"/>
  <c r="Q1764" i="2" s="1"/>
  <c r="Q1768" i="2" a="1"/>
  <c r="Q1768" i="2" s="1"/>
  <c r="Q1775" i="2" a="1"/>
  <c r="Q1775" i="2" s="1"/>
  <c r="Q1778" i="2" a="1"/>
  <c r="Q1778" i="2" s="1"/>
  <c r="Q1781" i="2" a="1"/>
  <c r="Q1781" i="2" s="1"/>
  <c r="Q1784" i="2" a="1"/>
  <c r="Q1784" i="2" s="1"/>
  <c r="Q1791" i="2" a="1"/>
  <c r="Q1791" i="2" s="1"/>
  <c r="Q1794" i="2" a="1"/>
  <c r="Q1794" i="2" s="1"/>
  <c r="Q1797" i="2" a="1"/>
  <c r="Q1797" i="2" s="1"/>
  <c r="Q1800" i="2" a="1"/>
  <c r="Q1800" i="2" s="1"/>
  <c r="Q1807" i="2" a="1"/>
  <c r="Q1807" i="2" s="1"/>
  <c r="Q1810" i="2" a="1"/>
  <c r="Q1810" i="2" s="1"/>
  <c r="Q1813" i="2" a="1"/>
  <c r="Q1813" i="2" s="1"/>
  <c r="Q1816" i="2" a="1"/>
  <c r="Q1816" i="2" s="1"/>
  <c r="Q1823" i="2" a="1"/>
  <c r="Q1823" i="2" s="1"/>
  <c r="Q1826" i="2" a="1"/>
  <c r="Q1826" i="2" s="1"/>
  <c r="Q1829" i="2" a="1"/>
  <c r="Q1829" i="2" s="1"/>
  <c r="Q1832" i="2" a="1"/>
  <c r="Q1832" i="2" s="1"/>
  <c r="Q1839" i="2" a="1"/>
  <c r="Q1839" i="2" s="1"/>
  <c r="Q1843" i="2" a="1"/>
  <c r="Q1843" i="2" s="1"/>
  <c r="Q1847" i="2" a="1"/>
  <c r="Q1847" i="2" s="1"/>
  <c r="Q1851" i="2" a="1"/>
  <c r="Q1851" i="2" s="1"/>
  <c r="Q1854" i="2" a="1"/>
  <c r="Q1854" i="2" s="1"/>
  <c r="Q1858" i="2" a="1"/>
  <c r="Q1858" i="2" s="1"/>
  <c r="Q1862" i="2" a="1"/>
  <c r="Q1862" i="2" s="1"/>
  <c r="Q1866" i="2" a="1"/>
  <c r="Q1866" i="2" s="1"/>
  <c r="Q1869" i="2" a="1"/>
  <c r="Q1869" i="2" s="1"/>
  <c r="Q1873" i="2" a="1"/>
  <c r="Q1873" i="2" s="1"/>
  <c r="Q1877" i="2" a="1"/>
  <c r="Q1877" i="2" s="1"/>
  <c r="Q341" i="2" a="1"/>
  <c r="Q341" i="2" s="1"/>
  <c r="Q544" i="2" a="1"/>
  <c r="Q544" i="2" s="1"/>
  <c r="Q598" i="2" a="1"/>
  <c r="Q598" i="2" s="1"/>
  <c r="Q649" i="2" a="1"/>
  <c r="Q649" i="2" s="1"/>
  <c r="Q707" i="2" a="1"/>
  <c r="Q707" i="2" s="1"/>
  <c r="Q762" i="2" a="1"/>
  <c r="Q762" i="2" s="1"/>
  <c r="Q820" i="2" a="1"/>
  <c r="Q820" i="2" s="1"/>
  <c r="Q876" i="2" a="1"/>
  <c r="Q876" i="2" s="1"/>
  <c r="Q922" i="2" a="1"/>
  <c r="Q922" i="2" s="1"/>
  <c r="Q951" i="2" a="1"/>
  <c r="Q951" i="2" s="1"/>
  <c r="Q974" i="2" a="1"/>
  <c r="Q974" i="2" s="1"/>
  <c r="Q1015" i="2" a="1"/>
  <c r="Q1015" i="2" s="1"/>
  <c r="Q1046" i="2" a="1"/>
  <c r="Q1046" i="2" s="1"/>
  <c r="Q1058" i="2" a="1"/>
  <c r="Q1058" i="2" s="1"/>
  <c r="M86" i="1" s="1" a="1"/>
  <c r="M86" i="1" s="1"/>
  <c r="Q1084" i="2" a="1"/>
  <c r="Q1084" i="2" s="1"/>
  <c r="Q1094" i="2" a="1"/>
  <c r="Q1094" i="2" s="1"/>
  <c r="Q1108" i="2" a="1"/>
  <c r="Q1108" i="2" s="1"/>
  <c r="Q1120" i="2" a="1"/>
  <c r="Q1120" i="2" s="1"/>
  <c r="Q1133" i="2" a="1"/>
  <c r="Q1133" i="2" s="1"/>
  <c r="Q1146" i="2" a="1"/>
  <c r="Q1146" i="2" s="1"/>
  <c r="Q1159" i="2" a="1"/>
  <c r="Q1159" i="2" s="1"/>
  <c r="Q1173" i="2" a="1"/>
  <c r="Q1173" i="2" s="1"/>
  <c r="Q1188" i="2" a="1"/>
  <c r="Q1188" i="2" s="1"/>
  <c r="Q1202" i="2" a="1"/>
  <c r="Q1202" i="2" s="1"/>
  <c r="Q1216" i="2" a="1"/>
  <c r="Q1216" i="2" s="1"/>
  <c r="Q1230" i="2" a="1"/>
  <c r="Q1230" i="2" s="1"/>
  <c r="Q1244" i="2" a="1"/>
  <c r="Q1244" i="2" s="1"/>
  <c r="Q1273" i="2" a="1"/>
  <c r="Q1273" i="2" s="1"/>
  <c r="Q1287" i="2" a="1"/>
  <c r="Q1287" i="2" s="1"/>
  <c r="Q1301" i="2" a="1"/>
  <c r="Q1301" i="2" s="1"/>
  <c r="M49" i="1" s="1" a="1"/>
  <c r="M49" i="1" s="1"/>
  <c r="Q1316" i="2" a="1"/>
  <c r="Q1316" i="2" s="1"/>
  <c r="M38" i="1" s="1" a="1"/>
  <c r="M38" i="1" s="1"/>
  <c r="Q1331" i="2" a="1"/>
  <c r="Q1331" i="2" s="1"/>
  <c r="Q1346" i="2" a="1"/>
  <c r="Q1346" i="2" s="1"/>
  <c r="Q1361" i="2" a="1"/>
  <c r="Q1361" i="2" s="1"/>
  <c r="Q1376" i="2" a="1"/>
  <c r="Q1376" i="2" s="1"/>
  <c r="Q1390" i="2" a="1"/>
  <c r="Q1390" i="2" s="1"/>
  <c r="Q1417" i="2" a="1"/>
  <c r="Q1417" i="2" s="1"/>
  <c r="Q1424" i="2" a="1"/>
  <c r="Q1424" i="2" s="1"/>
  <c r="Q1431" i="2" a="1"/>
  <c r="Q1431" i="2" s="1"/>
  <c r="Q1441" i="2" a="1"/>
  <c r="Q1441" i="2" s="1"/>
  <c r="Q1448" i="2" a="1"/>
  <c r="Q1448" i="2" s="1"/>
  <c r="Q1452" i="2" a="1"/>
  <c r="Q1452" i="2" s="1"/>
  <c r="Q1455" i="2" a="1"/>
  <c r="Q1455" i="2" s="1"/>
  <c r="Q1459" i="2" a="1"/>
  <c r="Q1459" i="2" s="1"/>
  <c r="Q1462" i="2" a="1"/>
  <c r="Q1462" i="2" s="1"/>
  <c r="Q1466" i="2" a="1"/>
  <c r="Q1466" i="2" s="1"/>
  <c r="M110" i="1" s="1" a="1"/>
  <c r="M110" i="1" s="1"/>
  <c r="Q1469" i="2" a="1"/>
  <c r="Q1469" i="2" s="1"/>
  <c r="Q1473" i="2" a="1"/>
  <c r="Q1473" i="2" s="1"/>
  <c r="Q1480" i="2" a="1"/>
  <c r="Q1480" i="2" s="1"/>
  <c r="Q1484" i="2" a="1"/>
  <c r="Q1484" i="2" s="1"/>
  <c r="Q1487" i="2" a="1"/>
  <c r="Q1487" i="2" s="1"/>
  <c r="Q1491" i="2" a="1"/>
  <c r="Q1491" i="2" s="1"/>
  <c r="Q1494" i="2" a="1"/>
  <c r="Q1494" i="2" s="1"/>
  <c r="Q1498" i="2" a="1"/>
  <c r="Q1498" i="2" s="1"/>
  <c r="Q1501" i="2" a="1"/>
  <c r="Q1501" i="2" s="1"/>
  <c r="Q1505" i="2" a="1"/>
  <c r="Q1505" i="2" s="1"/>
  <c r="Q1512" i="2" a="1"/>
  <c r="Q1512" i="2" s="1"/>
  <c r="Q1516" i="2" a="1"/>
  <c r="Q1516" i="2" s="1"/>
  <c r="Q1519" i="2" a="1"/>
  <c r="Q1519" i="2" s="1"/>
  <c r="Q1523" i="2" a="1"/>
  <c r="Q1523" i="2" s="1"/>
  <c r="Q1526" i="2" a="1"/>
  <c r="Q1526" i="2" s="1"/>
  <c r="Q1530" i="2" a="1"/>
  <c r="Q1530" i="2" s="1"/>
  <c r="Q1533" i="2" a="1"/>
  <c r="Q1533" i="2" s="1"/>
  <c r="Q1537" i="2" a="1"/>
  <c r="Q1537" i="2" s="1"/>
  <c r="Q1544" i="2" a="1"/>
  <c r="Q1544" i="2" s="1"/>
  <c r="Q1548" i="2" a="1"/>
  <c r="Q1548" i="2" s="1"/>
  <c r="Q1551" i="2" a="1"/>
  <c r="Q1551" i="2" s="1"/>
  <c r="Q1555" i="2" a="1"/>
  <c r="Q1555" i="2" s="1"/>
  <c r="Q1558" i="2" a="1"/>
  <c r="Q1558" i="2" s="1"/>
  <c r="Q1562" i="2" a="1"/>
  <c r="Q1562" i="2" s="1"/>
  <c r="Q1565" i="2" a="1"/>
  <c r="Q1565" i="2" s="1"/>
  <c r="Q1569" i="2" a="1"/>
  <c r="Q1569" i="2" s="1"/>
  <c r="Q1576" i="2" a="1"/>
  <c r="Q1576" i="2" s="1"/>
  <c r="Q1580" i="2" a="1"/>
  <c r="Q1580" i="2" s="1"/>
  <c r="Q1583" i="2" a="1"/>
  <c r="Q1583" i="2" s="1"/>
  <c r="Q1587" i="2" a="1"/>
  <c r="Q1587" i="2" s="1"/>
  <c r="Q1590" i="2" a="1"/>
  <c r="Q1590" i="2" s="1"/>
  <c r="Q1594" i="2" a="1"/>
  <c r="Q1594" i="2" s="1"/>
  <c r="Q1597" i="2" a="1"/>
  <c r="Q1597" i="2" s="1"/>
  <c r="Q1601" i="2" a="1"/>
  <c r="Q1601" i="2" s="1"/>
  <c r="Q1608" i="2" a="1"/>
  <c r="Q1608" i="2" s="1"/>
  <c r="Q1612" i="2" a="1"/>
  <c r="Q1612" i="2" s="1"/>
  <c r="Q1615" i="2" a="1"/>
  <c r="Q1615" i="2" s="1"/>
  <c r="Q1619" i="2" a="1"/>
  <c r="Q1619" i="2" s="1"/>
  <c r="Q1622" i="2" a="1"/>
  <c r="Q1622" i="2" s="1"/>
  <c r="Q1626" i="2" a="1"/>
  <c r="Q1626" i="2" s="1"/>
  <c r="Q1629" i="2" a="1"/>
  <c r="Q1629" i="2" s="1"/>
  <c r="Q1633" i="2" a="1"/>
  <c r="Q1633" i="2" s="1"/>
  <c r="Q1640" i="2" a="1"/>
  <c r="Q1640" i="2" s="1"/>
  <c r="Q1644" i="2" a="1"/>
  <c r="Q1644" i="2" s="1"/>
  <c r="M69" i="1" s="1" a="1"/>
  <c r="M69" i="1" s="1"/>
  <c r="Q1647" i="2" a="1"/>
  <c r="Q1647" i="2" s="1"/>
  <c r="Q1651" i="2" a="1"/>
  <c r="Q1651" i="2" s="1"/>
  <c r="Q1654" i="2" a="1"/>
  <c r="Q1654" i="2" s="1"/>
  <c r="Q1658" i="2" a="1"/>
  <c r="Q1658" i="2" s="1"/>
  <c r="Q1661" i="2" a="1"/>
  <c r="Q1661" i="2" s="1"/>
  <c r="Q1665" i="2" a="1"/>
  <c r="Q1665" i="2" s="1"/>
  <c r="Q1672" i="2" a="1"/>
  <c r="Q1672" i="2" s="1"/>
  <c r="Q1676" i="2" a="1"/>
  <c r="Q1676" i="2" s="1"/>
  <c r="Q1679" i="2" a="1"/>
  <c r="Q1679" i="2" s="1"/>
  <c r="Q1683" i="2" a="1"/>
  <c r="Q1683" i="2" s="1"/>
  <c r="Q1686" i="2" a="1"/>
  <c r="Q1686" i="2" s="1"/>
  <c r="Q1690" i="2" a="1"/>
  <c r="Q1690" i="2" s="1"/>
  <c r="Q1693" i="2" a="1"/>
  <c r="Q1693" i="2" s="1"/>
  <c r="Q1697" i="2" a="1"/>
  <c r="Q1697" i="2" s="1"/>
  <c r="Q1704" i="2" a="1"/>
  <c r="Q1704" i="2" s="1"/>
  <c r="Q1708" i="2" a="1"/>
  <c r="Q1708" i="2" s="1"/>
  <c r="M27" i="1" s="1" a="1"/>
  <c r="M27" i="1" s="1"/>
  <c r="Q1711" i="2" a="1"/>
  <c r="Q1711" i="2" s="1"/>
  <c r="Q1715" i="2" a="1"/>
  <c r="Q1715" i="2" s="1"/>
  <c r="M96" i="1" s="1" a="1"/>
  <c r="M96" i="1" s="1"/>
  <c r="Q1718" i="2" a="1"/>
  <c r="Q1718" i="2" s="1"/>
  <c r="Q1722" i="2" a="1"/>
  <c r="Q1722" i="2" s="1"/>
  <c r="Q1725" i="2" a="1"/>
  <c r="Q1725" i="2" s="1"/>
  <c r="M64" i="1" s="1" a="1"/>
  <c r="M64" i="1" s="1"/>
  <c r="Q1729" i="2" a="1"/>
  <c r="Q1729" i="2" s="1"/>
  <c r="Q1736" i="2" a="1"/>
  <c r="Q1736" i="2" s="1"/>
  <c r="Q1740" i="2" a="1"/>
  <c r="Q1740" i="2" s="1"/>
  <c r="Q1743" i="2" a="1"/>
  <c r="Q1743" i="2" s="1"/>
  <c r="Q1747" i="2" a="1"/>
  <c r="Q1747" i="2" s="1"/>
  <c r="M36" i="1" s="1" a="1"/>
  <c r="M36" i="1" s="1"/>
  <c r="Q1750" i="2" a="1"/>
  <c r="Q1750" i="2" s="1"/>
  <c r="Q1754" i="2" a="1"/>
  <c r="Q1754" i="2" s="1"/>
  <c r="Q1758" i="2" a="1"/>
  <c r="Q1758" i="2" s="1"/>
  <c r="M83" i="1" s="1" a="1"/>
  <c r="M83" i="1" s="1"/>
  <c r="Q1762" i="2" a="1"/>
  <c r="Q1762" i="2" s="1"/>
  <c r="Q1765" i="2" a="1"/>
  <c r="Q1765" i="2" s="1"/>
  <c r="Q1769" i="2" a="1"/>
  <c r="Q1769" i="2" s="1"/>
  <c r="Q1772" i="2" a="1"/>
  <c r="Q1772" i="2" s="1"/>
  <c r="M85" i="1" s="1" a="1"/>
  <c r="M85" i="1" s="1"/>
  <c r="Q1779" i="2" a="1"/>
  <c r="Q1779" i="2" s="1"/>
  <c r="M91" i="1" s="1" a="1"/>
  <c r="M91" i="1" s="1"/>
  <c r="Q1782" i="2" a="1"/>
  <c r="Q1782" i="2" s="1"/>
  <c r="Q1785" i="2" a="1"/>
  <c r="Q1785" i="2" s="1"/>
  <c r="Q1788" i="2" a="1"/>
  <c r="Q1788" i="2" s="1"/>
  <c r="Q1795" i="2" a="1"/>
  <c r="Q1795" i="2" s="1"/>
  <c r="Q1798" i="2" a="1"/>
  <c r="Q1798" i="2" s="1"/>
  <c r="Q1801" i="2" a="1"/>
  <c r="Q1801" i="2" s="1"/>
  <c r="Q1804" i="2" a="1"/>
  <c r="Q1804" i="2" s="1"/>
  <c r="Q1811" i="2" a="1"/>
  <c r="Q1811" i="2" s="1"/>
  <c r="Q1814" i="2" a="1"/>
  <c r="Q1814" i="2" s="1"/>
  <c r="Q1817" i="2" a="1"/>
  <c r="Q1817" i="2" s="1"/>
  <c r="Q1820" i="2" a="1"/>
  <c r="Q1820" i="2" s="1"/>
  <c r="Q1827" i="2" a="1"/>
  <c r="Q1827" i="2" s="1"/>
  <c r="Q1830" i="2" a="1"/>
  <c r="Q1830" i="2" s="1"/>
  <c r="Q1833" i="2" a="1"/>
  <c r="Q1833" i="2" s="1"/>
  <c r="Q1836" i="2" a="1"/>
  <c r="Q1836" i="2" s="1"/>
  <c r="Q1840" i="2" a="1"/>
  <c r="Q1840" i="2" s="1"/>
  <c r="Q1844" i="2" a="1"/>
  <c r="Q1844" i="2" s="1"/>
  <c r="Q1848" i="2" a="1"/>
  <c r="Q1848" i="2" s="1"/>
  <c r="Q1855" i="2" a="1"/>
  <c r="Q1855" i="2" s="1"/>
  <c r="Q1859" i="2" a="1"/>
  <c r="Q1859" i="2" s="1"/>
  <c r="Q1863" i="2" a="1"/>
  <c r="Q1863" i="2" s="1"/>
  <c r="Q1867" i="2" a="1"/>
  <c r="Q1867" i="2" s="1"/>
  <c r="Q1870" i="2" a="1"/>
  <c r="Q1870" i="2" s="1"/>
  <c r="Q1874" i="2" a="1"/>
  <c r="Q1874" i="2" s="1"/>
  <c r="Q1878" i="2" a="1"/>
  <c r="Q1878" i="2" s="1"/>
  <c r="Q405" i="2" a="1"/>
  <c r="Q405" i="2" s="1"/>
  <c r="Q558" i="2" a="1"/>
  <c r="Q558" i="2" s="1"/>
  <c r="Q612" i="2" a="1"/>
  <c r="Q612" i="2" s="1"/>
  <c r="M54" i="1" s="1" a="1"/>
  <c r="M54" i="1" s="1"/>
  <c r="Q664" i="2" a="1"/>
  <c r="Q664" i="2" s="1"/>
  <c r="Q721" i="2" a="1"/>
  <c r="Q721" i="2" s="1"/>
  <c r="Q834" i="2" a="1"/>
  <c r="Q834" i="2" s="1"/>
  <c r="Q890" i="2" a="1"/>
  <c r="Q890" i="2" s="1"/>
  <c r="Q929" i="2" a="1"/>
  <c r="Q929" i="2" s="1"/>
  <c r="Q958" i="2" a="1"/>
  <c r="Q958" i="2" s="1"/>
  <c r="Q1001" i="2" a="1"/>
  <c r="Q1001" i="2" s="1"/>
  <c r="Q1018" i="2" a="1"/>
  <c r="Q1018" i="2" s="1"/>
  <c r="Q1036" i="2" a="1"/>
  <c r="Q1036" i="2" s="1"/>
  <c r="Q1049" i="2" a="1"/>
  <c r="Q1049" i="2" s="1"/>
  <c r="Q1062" i="2" a="1"/>
  <c r="Q1062" i="2" s="1"/>
  <c r="Q1074" i="2" a="1"/>
  <c r="Q1074" i="2" s="1"/>
  <c r="Q1086" i="2" a="1"/>
  <c r="Q1086" i="2" s="1"/>
  <c r="Q1098" i="2" a="1"/>
  <c r="Q1098" i="2" s="1"/>
  <c r="Q1111" i="2" a="1"/>
  <c r="Q1111" i="2" s="1"/>
  <c r="Q1123" i="2" a="1"/>
  <c r="Q1123" i="2" s="1"/>
  <c r="Q1136" i="2" a="1"/>
  <c r="Q1136" i="2" s="1"/>
  <c r="Q1149" i="2" a="1"/>
  <c r="Q1149" i="2" s="1"/>
  <c r="Q1177" i="2" a="1"/>
  <c r="Q1177" i="2" s="1"/>
  <c r="Q1191" i="2" a="1"/>
  <c r="Q1191" i="2" s="1"/>
  <c r="Q1205" i="2" a="1"/>
  <c r="Q1205" i="2" s="1"/>
  <c r="Q1220" i="2" a="1"/>
  <c r="Q1220" i="2" s="1"/>
  <c r="Q1234" i="2" a="1"/>
  <c r="Q1234" i="2" s="1"/>
  <c r="Q1248" i="2" a="1"/>
  <c r="Q1248" i="2" s="1"/>
  <c r="Q1262" i="2" a="1"/>
  <c r="Q1262" i="2" s="1"/>
  <c r="Q1276" i="2" a="1"/>
  <c r="Q1276" i="2" s="1"/>
  <c r="Q1305" i="2" a="1"/>
  <c r="Q1305" i="2" s="1"/>
  <c r="Q1319" i="2" a="1"/>
  <c r="Q1319" i="2" s="1"/>
  <c r="Q1334" i="2" a="1"/>
  <c r="Q1334" i="2" s="1"/>
  <c r="Q1349" i="2" a="1"/>
  <c r="Q1349" i="2" s="1"/>
  <c r="Q1380" i="2" a="1"/>
  <c r="Q1380" i="2" s="1"/>
  <c r="Q1394" i="2" a="1"/>
  <c r="Q1394" i="2" s="1"/>
  <c r="Q1408" i="2" a="1"/>
  <c r="Q1408" i="2" s="1"/>
  <c r="Q1419" i="2" a="1"/>
  <c r="Q1419" i="2" s="1"/>
  <c r="Q1426" i="2" a="1"/>
  <c r="Q1426" i="2" s="1"/>
  <c r="Q1433" i="2" a="1"/>
  <c r="Q1433" i="2" s="1"/>
  <c r="Q1437" i="2" a="1"/>
  <c r="Q1437" i="2" s="1"/>
  <c r="Q1442" i="2" a="1"/>
  <c r="Q1442" i="2" s="1"/>
  <c r="Q1445" i="2" a="1"/>
  <c r="Q1445" i="2" s="1"/>
  <c r="Q1449" i="2" a="1"/>
  <c r="Q1449" i="2" s="1"/>
  <c r="Q1456" i="2" a="1"/>
  <c r="Q1456" i="2" s="1"/>
  <c r="Q1460" i="2" a="1"/>
  <c r="Q1460" i="2" s="1"/>
  <c r="Q1463" i="2" a="1"/>
  <c r="Q1463" i="2" s="1"/>
  <c r="M59" i="1" s="1" a="1"/>
  <c r="M59" i="1" s="1"/>
  <c r="Q1467" i="2" a="1"/>
  <c r="Q1467" i="2" s="1"/>
  <c r="Q1470" i="2" a="1"/>
  <c r="Q1470" i="2" s="1"/>
  <c r="Q1474" i="2" a="1"/>
  <c r="Q1474" i="2" s="1"/>
  <c r="Q1477" i="2" a="1"/>
  <c r="Q1477" i="2" s="1"/>
  <c r="Q1481" i="2" a="1"/>
  <c r="Q1481" i="2" s="1"/>
  <c r="Q1488" i="2" a="1"/>
  <c r="Q1488" i="2" s="1"/>
  <c r="Q1492" i="2" a="1"/>
  <c r="Q1492" i="2" s="1"/>
  <c r="Q1495" i="2" a="1"/>
  <c r="Q1495" i="2" s="1"/>
  <c r="Q1499" i="2" a="1"/>
  <c r="Q1499" i="2" s="1"/>
  <c r="Q1502" i="2" a="1"/>
  <c r="Q1502" i="2" s="1"/>
  <c r="Q1506" i="2" a="1"/>
  <c r="Q1506" i="2" s="1"/>
  <c r="Q1509" i="2" a="1"/>
  <c r="Q1509" i="2" s="1"/>
  <c r="Q1513" i="2" a="1"/>
  <c r="Q1513" i="2" s="1"/>
  <c r="Q1520" i="2" a="1"/>
  <c r="Q1520" i="2" s="1"/>
  <c r="Q1524" i="2" a="1"/>
  <c r="Q1524" i="2" s="1"/>
  <c r="Q1527" i="2" a="1"/>
  <c r="Q1527" i="2" s="1"/>
  <c r="Q1531" i="2" a="1"/>
  <c r="Q1531" i="2" s="1"/>
  <c r="Q1534" i="2" a="1"/>
  <c r="Q1534" i="2" s="1"/>
  <c r="Q1538" i="2" a="1"/>
  <c r="Q1538" i="2" s="1"/>
  <c r="Q1541" i="2" a="1"/>
  <c r="Q1541" i="2" s="1"/>
  <c r="Q1545" i="2" a="1"/>
  <c r="Q1545" i="2" s="1"/>
  <c r="Q1552" i="2" a="1"/>
  <c r="Q1552" i="2" s="1"/>
  <c r="Q1556" i="2" a="1"/>
  <c r="Q1556" i="2" s="1"/>
  <c r="Q1559" i="2" a="1"/>
  <c r="Q1559" i="2" s="1"/>
  <c r="Q1563" i="2" a="1"/>
  <c r="Q1563" i="2" s="1"/>
  <c r="M72" i="1" s="1" a="1"/>
  <c r="M72" i="1" s="1"/>
  <c r="Q1566" i="2" a="1"/>
  <c r="Q1566" i="2" s="1"/>
  <c r="Q1570" i="2" a="1"/>
  <c r="Q1570" i="2" s="1"/>
  <c r="Q1573" i="2" a="1"/>
  <c r="Q1573" i="2" s="1"/>
  <c r="Q1577" i="2" a="1"/>
  <c r="Q1577" i="2" s="1"/>
  <c r="Q1584" i="2" a="1"/>
  <c r="Q1584" i="2" s="1"/>
  <c r="Q1588" i="2" a="1"/>
  <c r="Q1588" i="2" s="1"/>
  <c r="Q1591" i="2" a="1"/>
  <c r="Q1591" i="2" s="1"/>
  <c r="Q1595" i="2" a="1"/>
  <c r="Q1595" i="2" s="1"/>
  <c r="Q1598" i="2" a="1"/>
  <c r="Q1598" i="2" s="1"/>
  <c r="Q1602" i="2" a="1"/>
  <c r="Q1602" i="2" s="1"/>
  <c r="Q1605" i="2" a="1"/>
  <c r="Q1605" i="2" s="1"/>
  <c r="Q1609" i="2" a="1"/>
  <c r="Q1609" i="2" s="1"/>
  <c r="Q1616" i="2" a="1"/>
  <c r="Q1616" i="2" s="1"/>
  <c r="Q1620" i="2" a="1"/>
  <c r="Q1620" i="2" s="1"/>
  <c r="Q1623" i="2" a="1"/>
  <c r="Q1623" i="2" s="1"/>
  <c r="Q1627" i="2" a="1"/>
  <c r="Q1627" i="2" s="1"/>
  <c r="Q1630" i="2" a="1"/>
  <c r="Q1630" i="2" s="1"/>
  <c r="Q1634" i="2" a="1"/>
  <c r="Q1634" i="2" s="1"/>
  <c r="Q1637" i="2" a="1"/>
  <c r="Q1637" i="2" s="1"/>
  <c r="Q1641" i="2" a="1"/>
  <c r="Q1641" i="2" s="1"/>
  <c r="Q1648" i="2" a="1"/>
  <c r="Q1648" i="2" s="1"/>
  <c r="M40" i="1" s="1" a="1"/>
  <c r="M40" i="1" s="1"/>
  <c r="Q1652" i="2" a="1"/>
  <c r="Q1652" i="2" s="1"/>
  <c r="Q1655" i="2" a="1"/>
  <c r="Q1655" i="2" s="1"/>
  <c r="Q1659" i="2" a="1"/>
  <c r="Q1659" i="2" s="1"/>
  <c r="Q1662" i="2" a="1"/>
  <c r="Q1662" i="2" s="1"/>
  <c r="Q1666" i="2" a="1"/>
  <c r="Q1666" i="2" s="1"/>
  <c r="Q1669" i="2" a="1"/>
  <c r="Q1669" i="2" s="1"/>
  <c r="Q1673" i="2" a="1"/>
  <c r="Q1673" i="2" s="1"/>
  <c r="Q1680" i="2" a="1"/>
  <c r="Q1680" i="2" s="1"/>
  <c r="Q1684" i="2" a="1"/>
  <c r="Q1684" i="2" s="1"/>
  <c r="Q1687" i="2" a="1"/>
  <c r="Q1687" i="2" s="1"/>
  <c r="Q1691" i="2" a="1"/>
  <c r="Q1691" i="2" s="1"/>
  <c r="Q1694" i="2" a="1"/>
  <c r="Q1694" i="2" s="1"/>
  <c r="Q1698" i="2" a="1"/>
  <c r="Q1698" i="2" s="1"/>
  <c r="Q1701" i="2" a="1"/>
  <c r="Q1701" i="2" s="1"/>
  <c r="Q1705" i="2" a="1"/>
  <c r="Q1705" i="2" s="1"/>
  <c r="Q1712" i="2" a="1"/>
  <c r="Q1712" i="2" s="1"/>
  <c r="Q1716" i="2" a="1"/>
  <c r="Q1716" i="2" s="1"/>
  <c r="Q1719" i="2" a="1"/>
  <c r="Q1719" i="2" s="1"/>
  <c r="Q1723" i="2" a="1"/>
  <c r="Q1723" i="2" s="1"/>
  <c r="Q1726" i="2" a="1"/>
  <c r="Q1726" i="2" s="1"/>
  <c r="Q1730" i="2" a="1"/>
  <c r="Q1730" i="2" s="1"/>
  <c r="Q1733" i="2" a="1"/>
  <c r="Q1733" i="2" s="1"/>
  <c r="Q1737" i="2" a="1"/>
  <c r="Q1737" i="2" s="1"/>
  <c r="Q1744" i="2" a="1"/>
  <c r="Q1744" i="2" s="1"/>
  <c r="Q1748" i="2" a="1"/>
  <c r="Q1748" i="2" s="1"/>
  <c r="Q1751" i="2" a="1"/>
  <c r="Q1751" i="2" s="1"/>
  <c r="M70" i="1" s="1" a="1"/>
  <c r="M70" i="1" s="1"/>
  <c r="Q1755" i="2" a="1"/>
  <c r="Q1755" i="2" s="1"/>
  <c r="Q1759" i="2" a="1"/>
  <c r="Q1759" i="2" s="1"/>
  <c r="Q1766" i="2" a="1"/>
  <c r="Q1766" i="2" s="1"/>
  <c r="Q1770" i="2" a="1"/>
  <c r="Q1770" i="2" s="1"/>
  <c r="Q1773" i="2" a="1"/>
  <c r="Q1773" i="2" s="1"/>
  <c r="Q1776" i="2" a="1"/>
  <c r="Q1776" i="2" s="1"/>
  <c r="Q1783" i="2" a="1"/>
  <c r="Q1783" i="2" s="1"/>
  <c r="Q1786" i="2" a="1"/>
  <c r="Q1786" i="2" s="1"/>
  <c r="Q1789" i="2" a="1"/>
  <c r="Q1789" i="2" s="1"/>
  <c r="Q1792" i="2" a="1"/>
  <c r="Q1792" i="2" s="1"/>
  <c r="Q1799" i="2" a="1"/>
  <c r="Q1799" i="2" s="1"/>
  <c r="Q1802" i="2" a="1"/>
  <c r="Q1802" i="2" s="1"/>
  <c r="Q1805" i="2" a="1"/>
  <c r="Q1805" i="2" s="1"/>
  <c r="Q1808" i="2" a="1"/>
  <c r="Q1808" i="2" s="1"/>
  <c r="Q1815" i="2" a="1"/>
  <c r="Q1815" i="2" s="1"/>
  <c r="Q1818" i="2" a="1"/>
  <c r="Q1818" i="2" s="1"/>
  <c r="Q1821" i="2" a="1"/>
  <c r="Q1821" i="2" s="1"/>
  <c r="Q1824" i="2" a="1"/>
  <c r="Q1824" i="2" s="1"/>
  <c r="Q1831" i="2" a="1"/>
  <c r="Q1831" i="2" s="1"/>
  <c r="Q1834" i="2" a="1"/>
  <c r="Q1834" i="2" s="1"/>
  <c r="Q464" i="2" a="1"/>
  <c r="Q464" i="2" s="1"/>
  <c r="Q735" i="2" a="1"/>
  <c r="Q735" i="2" s="1"/>
  <c r="Q1078" i="2" a="1"/>
  <c r="Q1078" i="2" s="1"/>
  <c r="Q1126" i="2" a="1"/>
  <c r="Q1126" i="2" s="1"/>
  <c r="Q1180" i="2" a="1"/>
  <c r="Q1180" i="2" s="1"/>
  <c r="Q1237" i="2" a="1"/>
  <c r="Q1237" i="2" s="1"/>
  <c r="Q1294" i="2" a="1"/>
  <c r="Q1294" i="2" s="1"/>
  <c r="Q1353" i="2" a="1"/>
  <c r="Q1353" i="2" s="1"/>
  <c r="Q1412" i="2" a="1"/>
  <c r="Q1412" i="2" s="1"/>
  <c r="M56" i="1" s="1" a="1"/>
  <c r="M56" i="1" s="1"/>
  <c r="Q1438" i="2" a="1"/>
  <c r="Q1438" i="2" s="1"/>
  <c r="Q1453" i="2" a="1"/>
  <c r="Q1453" i="2" s="1"/>
  <c r="Q1468" i="2" a="1"/>
  <c r="Q1468" i="2" s="1"/>
  <c r="Q1482" i="2" a="1"/>
  <c r="Q1482" i="2" s="1"/>
  <c r="Q1496" i="2" a="1"/>
  <c r="Q1496" i="2" s="1"/>
  <c r="Q1510" i="2" a="1"/>
  <c r="Q1510" i="2" s="1"/>
  <c r="Q1539" i="2" a="1"/>
  <c r="Q1539" i="2" s="1"/>
  <c r="Q1553" i="2" a="1"/>
  <c r="Q1553" i="2" s="1"/>
  <c r="Q1567" i="2" a="1"/>
  <c r="Q1567" i="2" s="1"/>
  <c r="Q1581" i="2" a="1"/>
  <c r="Q1581" i="2" s="1"/>
  <c r="Q1596" i="2" a="1"/>
  <c r="Q1596" i="2" s="1"/>
  <c r="Q1610" i="2" a="1"/>
  <c r="Q1610" i="2" s="1"/>
  <c r="Q1624" i="2" a="1"/>
  <c r="Q1624" i="2" s="1"/>
  <c r="Q1638" i="2" a="1"/>
  <c r="Q1638" i="2" s="1"/>
  <c r="Q1667" i="2" a="1"/>
  <c r="Q1667" i="2" s="1"/>
  <c r="Q1681" i="2" a="1"/>
  <c r="Q1681" i="2" s="1"/>
  <c r="Q1695" i="2" a="1"/>
  <c r="Q1695" i="2" s="1"/>
  <c r="Q1709" i="2" a="1"/>
  <c r="Q1709" i="2" s="1"/>
  <c r="M26" i="1" s="1" a="1"/>
  <c r="M26" i="1" s="1"/>
  <c r="Q1724" i="2" a="1"/>
  <c r="Q1724" i="2" s="1"/>
  <c r="Q1738" i="2" a="1"/>
  <c r="Q1738" i="2" s="1"/>
  <c r="Q1752" i="2" a="1"/>
  <c r="Q1752" i="2" s="1"/>
  <c r="Q1767" i="2" a="1"/>
  <c r="Q1767" i="2" s="1"/>
  <c r="Q1780" i="2" a="1"/>
  <c r="Q1780" i="2" s="1"/>
  <c r="Q1793" i="2" a="1"/>
  <c r="Q1793" i="2" s="1"/>
  <c r="Q1806" i="2" a="1"/>
  <c r="Q1806" i="2" s="1"/>
  <c r="Q1819" i="2" a="1"/>
  <c r="Q1819" i="2" s="1"/>
  <c r="Q1841" i="2" a="1"/>
  <c r="Q1841" i="2" s="1"/>
  <c r="Q1849" i="2" a="1"/>
  <c r="Q1849" i="2" s="1"/>
  <c r="Q1856" i="2" a="1"/>
  <c r="Q1856" i="2" s="1"/>
  <c r="Q1864" i="2" a="1"/>
  <c r="Q1864" i="2" s="1"/>
  <c r="Q1871" i="2" a="1"/>
  <c r="Q1871" i="2" s="1"/>
  <c r="Q1879" i="2" a="1"/>
  <c r="Q1879" i="2" s="1"/>
  <c r="Q1883" i="2" a="1"/>
  <c r="Q1883" i="2" s="1"/>
  <c r="Q1886" i="2" a="1"/>
  <c r="Q1886" i="2" s="1"/>
  <c r="Q1890" i="2" a="1"/>
  <c r="Q1890" i="2" s="1"/>
  <c r="Q1894" i="2" a="1"/>
  <c r="Q1894" i="2" s="1"/>
  <c r="Q1898" i="2" a="1"/>
  <c r="Q1898" i="2" s="1"/>
  <c r="Q1901" i="2" a="1"/>
  <c r="Q1901" i="2" s="1"/>
  <c r="Q1905" i="2" a="1"/>
  <c r="Q1905" i="2" s="1"/>
  <c r="Q1909" i="2" a="1"/>
  <c r="Q1909" i="2" s="1"/>
  <c r="Q1913" i="2" a="1"/>
  <c r="Q1913" i="2" s="1"/>
  <c r="Q1916" i="2" a="1"/>
  <c r="Q1916" i="2" s="1"/>
  <c r="Q1920" i="2" a="1"/>
  <c r="Q1920" i="2" s="1"/>
  <c r="Q1924" i="2" a="1"/>
  <c r="Q1924" i="2" s="1"/>
  <c r="Q1928" i="2" a="1"/>
  <c r="Q1928" i="2" s="1"/>
  <c r="Q1935" i="2" a="1"/>
  <c r="Q1935" i="2" s="1"/>
  <c r="Q1939" i="2" a="1"/>
  <c r="Q1939" i="2" s="1"/>
  <c r="M25" i="1" s="1" a="1"/>
  <c r="M25" i="1" s="1"/>
  <c r="Q1943" i="2" a="1"/>
  <c r="Q1943" i="2" s="1"/>
  <c r="Q1947" i="2" a="1"/>
  <c r="Q1947" i="2" s="1"/>
  <c r="Q1950" i="2" a="1"/>
  <c r="Q1950" i="2" s="1"/>
  <c r="Q1954" i="2" a="1"/>
  <c r="Q1954" i="2" s="1"/>
  <c r="Q1958" i="2" a="1"/>
  <c r="Q1958" i="2" s="1"/>
  <c r="Q1962" i="2" a="1"/>
  <c r="Q1962" i="2" s="1"/>
  <c r="Q1965" i="2" a="1"/>
  <c r="Q1965" i="2" s="1"/>
  <c r="Q1969" i="2" a="1"/>
  <c r="Q1969" i="2" s="1"/>
  <c r="Q1973" i="2" a="1"/>
  <c r="Q1973" i="2" s="1"/>
  <c r="Q1977" i="2" a="1"/>
  <c r="Q1977" i="2" s="1"/>
  <c r="Q1980" i="2" a="1"/>
  <c r="Q1980" i="2" s="1"/>
  <c r="Q1984" i="2" a="1"/>
  <c r="Q1984" i="2" s="1"/>
  <c r="Q1988" i="2" a="1"/>
  <c r="Q1988" i="2" s="1"/>
  <c r="Q1992" i="2" a="1"/>
  <c r="Q1992" i="2" s="1"/>
  <c r="Q1999" i="2" a="1"/>
  <c r="Q1999" i="2" s="1"/>
  <c r="Q2003" i="2" a="1"/>
  <c r="Q2003" i="2" s="1"/>
  <c r="Q2007" i="2" a="1"/>
  <c r="Q2007" i="2" s="1"/>
  <c r="Q2011" i="2" a="1"/>
  <c r="Q2011" i="2" s="1"/>
  <c r="Q2014" i="2" a="1"/>
  <c r="Q2014" i="2" s="1"/>
  <c r="Q2018" i="2" a="1"/>
  <c r="Q2018" i="2" s="1"/>
  <c r="Q2022" i="2" a="1"/>
  <c r="Q2022" i="2" s="1"/>
  <c r="Q2026" i="2" a="1"/>
  <c r="Q2026" i="2" s="1"/>
  <c r="Q2029" i="2" a="1"/>
  <c r="Q2029" i="2" s="1"/>
  <c r="Q2033" i="2" a="1"/>
  <c r="Q2033" i="2" s="1"/>
  <c r="Q2036" i="2" a="1"/>
  <c r="Q2036" i="2" s="1"/>
  <c r="Q2040" i="2" a="1"/>
  <c r="Q2040" i="2" s="1"/>
  <c r="M50" i="1" s="1" a="1"/>
  <c r="M50" i="1" s="1"/>
  <c r="Q2047" i="2" a="1"/>
  <c r="Q2047" i="2" s="1"/>
  <c r="Q2051" i="2" a="1"/>
  <c r="Q2051" i="2" s="1"/>
  <c r="Q2054" i="2" a="1"/>
  <c r="Q2054" i="2" s="1"/>
  <c r="Q2058" i="2" a="1"/>
  <c r="Q2058" i="2" s="1"/>
  <c r="Q2065" i="2" a="1"/>
  <c r="Q2065" i="2" s="1"/>
  <c r="Q2069" i="2" a="1"/>
  <c r="Q2069" i="2" s="1"/>
  <c r="Q2072" i="2" a="1"/>
  <c r="Q2072" i="2" s="1"/>
  <c r="Q2076" i="2" a="1"/>
  <c r="Q2076" i="2" s="1"/>
  <c r="Q2080" i="2" a="1"/>
  <c r="Q2080" i="2" s="1"/>
  <c r="Q2087" i="2" a="1"/>
  <c r="Q2087" i="2" s="1"/>
  <c r="Q2091" i="2" a="1"/>
  <c r="Q2091" i="2" s="1"/>
  <c r="Q2095" i="2" a="1"/>
  <c r="Q2095" i="2" s="1"/>
  <c r="Q2099" i="2" a="1"/>
  <c r="Q2099" i="2" s="1"/>
  <c r="Q2102" i="2" a="1"/>
  <c r="Q2102" i="2" s="1"/>
  <c r="Q2106" i="2" a="1"/>
  <c r="Q2106" i="2" s="1"/>
  <c r="Q2110" i="2" a="1"/>
  <c r="Q2110" i="2" s="1"/>
  <c r="Q2114" i="2" a="1"/>
  <c r="Q2114" i="2" s="1"/>
  <c r="Q2117" i="2" a="1"/>
  <c r="Q2117" i="2" s="1"/>
  <c r="Q2121" i="2" a="1"/>
  <c r="Q2121" i="2" s="1"/>
  <c r="Q2124" i="2" a="1"/>
  <c r="Q2124" i="2" s="1"/>
  <c r="Q2128" i="2" a="1"/>
  <c r="Q2128" i="2" s="1"/>
  <c r="Q2135" i="2" a="1"/>
  <c r="Q2135" i="2" s="1"/>
  <c r="Q2139" i="2" a="1"/>
  <c r="Q2139" i="2" s="1"/>
  <c r="Q2142" i="2" a="1"/>
  <c r="Q2142" i="2" s="1"/>
  <c r="Q2146" i="2" a="1"/>
  <c r="Q2146" i="2" s="1"/>
  <c r="Q2149" i="2" a="1"/>
  <c r="Q2149" i="2" s="1"/>
  <c r="Q2153" i="2" a="1"/>
  <c r="Q2153" i="2" s="1"/>
  <c r="Q2156" i="2" a="1"/>
  <c r="Q2156" i="2" s="1"/>
  <c r="Q2160" i="2" a="1"/>
  <c r="Q2160" i="2" s="1"/>
  <c r="Q2167" i="2" a="1"/>
  <c r="Q2167" i="2" s="1"/>
  <c r="Q2171" i="2" a="1"/>
  <c r="Q2171" i="2" s="1"/>
  <c r="Q2174" i="2" a="1"/>
  <c r="Q2174" i="2" s="1"/>
  <c r="Q2178" i="2" a="1"/>
  <c r="Q2178" i="2" s="1"/>
  <c r="Q2181" i="2" a="1"/>
  <c r="Q2181" i="2" s="1"/>
  <c r="Q2185" i="2" a="1"/>
  <c r="Q2185" i="2" s="1"/>
  <c r="Q2188" i="2" a="1"/>
  <c r="Q2188" i="2" s="1"/>
  <c r="Q2191" i="2" a="1"/>
  <c r="Q2191" i="2" s="1"/>
  <c r="Q2195" i="2" a="1"/>
  <c r="Q2195" i="2" s="1"/>
  <c r="Q2198" i="2" a="1"/>
  <c r="Q2198" i="2" s="1"/>
  <c r="Q2205" i="2" a="1"/>
  <c r="Q2205" i="2" s="1"/>
  <c r="Q2208" i="2" a="1"/>
  <c r="Q2208" i="2" s="1"/>
  <c r="Q2212" i="2" a="1"/>
  <c r="Q2212" i="2" s="1"/>
  <c r="Q2215" i="2" a="1"/>
  <c r="Q2215" i="2" s="1"/>
  <c r="Q2219" i="2" a="1"/>
  <c r="Q2219" i="2" s="1"/>
  <c r="Q2222" i="2" a="1"/>
  <c r="Q2222" i="2" s="1"/>
  <c r="Q2229" i="2" a="1"/>
  <c r="Q2229" i="2" s="1"/>
  <c r="Q2232" i="2" a="1"/>
  <c r="Q2232" i="2" s="1"/>
  <c r="Q2239" i="2" a="1"/>
  <c r="Q2239" i="2" s="1"/>
  <c r="Q2243" i="2" a="1"/>
  <c r="Q2243" i="2" s="1"/>
  <c r="Q2246" i="2" a="1"/>
  <c r="Q2246" i="2" s="1"/>
  <c r="Q2253" i="2" a="1"/>
  <c r="Q2253" i="2" s="1"/>
  <c r="Q2256" i="2" a="1"/>
  <c r="Q2256" i="2" s="1"/>
  <c r="Q2263" i="2" a="1"/>
  <c r="Q2263" i="2" s="1"/>
  <c r="Q2266" i="2" a="1"/>
  <c r="Q2266" i="2" s="1"/>
  <c r="Q2273" i="2" a="1"/>
  <c r="Q2273" i="2" s="1"/>
  <c r="Q2277" i="2" a="1"/>
  <c r="Q2277" i="2" s="1"/>
  <c r="Q2280" i="2" a="1"/>
  <c r="Q2280" i="2" s="1"/>
  <c r="Q2283" i="2" a="1"/>
  <c r="Q2283" i="2" s="1"/>
  <c r="Q2286" i="2" a="1"/>
  <c r="Q2286" i="2" s="1"/>
  <c r="Q2293" i="2" a="1"/>
  <c r="Q2293" i="2" s="1"/>
  <c r="Q2296" i="2" a="1"/>
  <c r="Q2296" i="2" s="1"/>
  <c r="Q2299" i="2" a="1"/>
  <c r="Q2299" i="2" s="1"/>
  <c r="Q2302" i="2" a="1"/>
  <c r="Q2302" i="2" s="1"/>
  <c r="Q2309" i="2" a="1"/>
  <c r="Q2309" i="2" s="1"/>
  <c r="Q2312" i="2" a="1"/>
  <c r="Q2312" i="2" s="1"/>
  <c r="Q2318" i="2" a="1"/>
  <c r="Q2318" i="2" s="1"/>
  <c r="Q2324" i="2" a="1"/>
  <c r="Q2324" i="2" s="1"/>
  <c r="Q2327" i="2" a="1"/>
  <c r="Q2327" i="2" s="1"/>
  <c r="M32" i="1" s="1" a="1"/>
  <c r="M32" i="1" s="1"/>
  <c r="Q2330" i="2" a="1"/>
  <c r="Q2330" i="2" s="1"/>
  <c r="Q2333" i="2" a="1"/>
  <c r="Q2333" i="2" s="1"/>
  <c r="M89" i="1" s="1" a="1"/>
  <c r="M89" i="1" s="1"/>
  <c r="Q2337" i="2" a="1"/>
  <c r="Q2337" i="2" s="1"/>
  <c r="Q2340" i="2" a="1"/>
  <c r="Q2340" i="2" s="1"/>
  <c r="Q2343" i="2" a="1"/>
  <c r="Q2343" i="2" s="1"/>
  <c r="Q2347" i="2" a="1"/>
  <c r="Q2347" i="2" s="1"/>
  <c r="Q2353" i="2" a="1"/>
  <c r="Q2353" i="2" s="1"/>
  <c r="Q2358" i="2" a="1"/>
  <c r="Q2358" i="2" s="1"/>
  <c r="Q2364" i="2" a="1"/>
  <c r="Q2364" i="2" s="1"/>
  <c r="Q2368" i="2" a="1"/>
  <c r="Q2368" i="2" s="1"/>
  <c r="Q2371" i="2" a="1"/>
  <c r="Q2371" i="2" s="1"/>
  <c r="Q2374" i="2" a="1"/>
  <c r="Q2374" i="2" s="1"/>
  <c r="Q2378" i="2" a="1"/>
  <c r="Q2378" i="2" s="1"/>
  <c r="Q2381" i="2" a="1"/>
  <c r="Q2381" i="2" s="1"/>
  <c r="Q2384" i="2" a="1"/>
  <c r="Q2384" i="2" s="1"/>
  <c r="Q2387" i="2" a="1"/>
  <c r="Q2387" i="2" s="1"/>
  <c r="Q2393" i="2" a="1"/>
  <c r="Q2393" i="2" s="1"/>
  <c r="Q2399" i="2" a="1"/>
  <c r="Q2399" i="2" s="1"/>
  <c r="Q2402" i="2" a="1"/>
  <c r="Q2402" i="2" s="1"/>
  <c r="Q2409" i="2" a="1"/>
  <c r="Q2409" i="2" s="1"/>
  <c r="Q2412" i="2" a="1"/>
  <c r="Q2412" i="2" s="1"/>
  <c r="Q2415" i="2" a="1"/>
  <c r="Q2415" i="2" s="1"/>
  <c r="Q2418" i="2" a="1"/>
  <c r="Q2418" i="2" s="1"/>
  <c r="Q2421" i="2" a="1"/>
  <c r="Q2421" i="2" s="1"/>
  <c r="Q2427" i="2" a="1"/>
  <c r="Q2427" i="2" s="1"/>
  <c r="Q2431" i="2" a="1"/>
  <c r="Q2431" i="2" s="1"/>
  <c r="Q2435" i="2" a="1"/>
  <c r="Q2435" i="2" s="1"/>
  <c r="Q2439" i="2" a="1"/>
  <c r="Q2439" i="2" s="1"/>
  <c r="Q2443" i="2" a="1"/>
  <c r="Q2443" i="2" s="1"/>
  <c r="Q2447" i="2" a="1"/>
  <c r="Q2447" i="2" s="1"/>
  <c r="Q2451" i="2" a="1"/>
  <c r="Q2451" i="2" s="1"/>
  <c r="Q2455" i="2" a="1"/>
  <c r="Q2455" i="2" s="1"/>
  <c r="Q2459" i="2" a="1"/>
  <c r="Q2459" i="2" s="1"/>
  <c r="Q2463" i="2" a="1"/>
  <c r="Q2463" i="2" s="1"/>
  <c r="Q2467" i="2" a="1"/>
  <c r="Q2467" i="2" s="1"/>
  <c r="Q2471" i="2" a="1"/>
  <c r="Q2471" i="2" s="1"/>
  <c r="Q2475" i="2" a="1"/>
  <c r="Q2475" i="2" s="1"/>
  <c r="Q2479" i="2" a="1"/>
  <c r="Q2479" i="2" s="1"/>
  <c r="Q2483" i="2" a="1"/>
  <c r="Q2483" i="2" s="1"/>
  <c r="Q2487" i="2" a="1"/>
  <c r="Q2487" i="2" s="1"/>
  <c r="Q2491" i="2" a="1"/>
  <c r="Q2491" i="2" s="1"/>
  <c r="Q2495" i="2" a="1"/>
  <c r="Q2495" i="2" s="1"/>
  <c r="Q2499" i="2" a="1"/>
  <c r="Q2499" i="2" s="1"/>
  <c r="Q2503" i="2" a="1"/>
  <c r="Q2503" i="2" s="1"/>
  <c r="Q2507" i="2" a="1"/>
  <c r="Q2507" i="2" s="1"/>
  <c r="Q2511" i="2" a="1"/>
  <c r="Q2511" i="2" s="1"/>
  <c r="Q2515" i="2" a="1"/>
  <c r="Q2515" i="2" s="1"/>
  <c r="Q2519" i="2" a="1"/>
  <c r="Q2519" i="2" s="1"/>
  <c r="Q2523" i="2" a="1"/>
  <c r="Q2523" i="2" s="1"/>
  <c r="Q2527" i="2" a="1"/>
  <c r="Q2527" i="2" s="1"/>
  <c r="Q2531" i="2" a="1"/>
  <c r="Q2531" i="2" s="1"/>
  <c r="Q2535" i="2" a="1"/>
  <c r="Q2535" i="2" s="1"/>
  <c r="Q2539" i="2" a="1"/>
  <c r="Q2539" i="2" s="1"/>
  <c r="Q2543" i="2" a="1"/>
  <c r="Q2543" i="2" s="1"/>
  <c r="Q2547" i="2" a="1"/>
  <c r="Q2547" i="2" s="1"/>
  <c r="Q2551" i="2" a="1"/>
  <c r="Q2551" i="2" s="1"/>
  <c r="Q2555" i="2" a="1"/>
  <c r="Q2555" i="2" s="1"/>
  <c r="Q2559" i="2" a="1"/>
  <c r="Q2559" i="2" s="1"/>
  <c r="Q2563" i="2" a="1"/>
  <c r="Q2563" i="2" s="1"/>
  <c r="Q2567" i="2" a="1"/>
  <c r="Q2567" i="2" s="1"/>
  <c r="Q2571" i="2" a="1"/>
  <c r="Q2571" i="2" s="1"/>
  <c r="Q2575" i="2" a="1"/>
  <c r="Q2575" i="2" s="1"/>
  <c r="Q2579" i="2" a="1"/>
  <c r="Q2579" i="2" s="1"/>
  <c r="Q2583" i="2" a="1"/>
  <c r="Q2583" i="2" s="1"/>
  <c r="Q2587" i="2" a="1"/>
  <c r="Q2587" i="2" s="1"/>
  <c r="Q2591" i="2" a="1"/>
  <c r="Q2591" i="2" s="1"/>
  <c r="Q2595" i="2" a="1"/>
  <c r="Q2595" i="2" s="1"/>
  <c r="Q2599" i="2" a="1"/>
  <c r="Q2599" i="2" s="1"/>
  <c r="Q2603" i="2" a="1"/>
  <c r="Q2603" i="2" s="1"/>
  <c r="Q2607" i="2" a="1"/>
  <c r="Q2607" i="2" s="1"/>
  <c r="Q2611" i="2" a="1"/>
  <c r="Q2611" i="2" s="1"/>
  <c r="Q2615" i="2" a="1"/>
  <c r="Q2615" i="2" s="1"/>
  <c r="Q2619" i="2" a="1"/>
  <c r="Q2619" i="2" s="1"/>
  <c r="Q2623" i="2" a="1"/>
  <c r="Q2623" i="2" s="1"/>
  <c r="Q2627" i="2" a="1"/>
  <c r="Q2627" i="2" s="1"/>
  <c r="Q2631" i="2" a="1"/>
  <c r="Q2631" i="2" s="1"/>
  <c r="Q2635" i="2" a="1"/>
  <c r="Q2635" i="2" s="1"/>
  <c r="Q2639" i="2" a="1"/>
  <c r="Q2639" i="2" s="1"/>
  <c r="M101" i="1" s="1" a="1"/>
  <c r="M101" i="1" s="1"/>
  <c r="Q2643" i="2" a="1"/>
  <c r="Q2643" i="2" s="1"/>
  <c r="Q2647" i="2" a="1"/>
  <c r="Q2647" i="2" s="1"/>
  <c r="Q2651" i="2" a="1"/>
  <c r="Q2651" i="2" s="1"/>
  <c r="Q2655" i="2" a="1"/>
  <c r="Q2655" i="2" s="1"/>
  <c r="Q2659" i="2" a="1"/>
  <c r="Q2659" i="2" s="1"/>
  <c r="Q2663" i="2" a="1"/>
  <c r="Q2663" i="2" s="1"/>
  <c r="Q2667" i="2" a="1"/>
  <c r="Q2667" i="2" s="1"/>
  <c r="Q2671" i="2" a="1"/>
  <c r="Q2671" i="2" s="1"/>
  <c r="Q2675" i="2" a="1"/>
  <c r="Q2675" i="2" s="1"/>
  <c r="Q2679" i="2" a="1"/>
  <c r="Q2679" i="2" s="1"/>
  <c r="Q2683" i="2" a="1"/>
  <c r="Q2683" i="2" s="1"/>
  <c r="Q2687" i="2" a="1"/>
  <c r="Q2687" i="2" s="1"/>
  <c r="Q2691" i="2" a="1"/>
  <c r="Q2691" i="2" s="1"/>
  <c r="Q2695" i="2" a="1"/>
  <c r="Q2695" i="2" s="1"/>
  <c r="Q2699" i="2" a="1"/>
  <c r="Q2699" i="2" s="1"/>
  <c r="Q2703" i="2" a="1"/>
  <c r="Q2703" i="2" s="1"/>
  <c r="Q2707" i="2" a="1"/>
  <c r="Q2707" i="2" s="1"/>
  <c r="Q2711" i="2" a="1"/>
  <c r="Q2711" i="2" s="1"/>
  <c r="Q2715" i="2" a="1"/>
  <c r="Q2715" i="2" s="1"/>
  <c r="Q2719" i="2" a="1"/>
  <c r="Q2719" i="2" s="1"/>
  <c r="Q2723" i="2" a="1"/>
  <c r="Q2723" i="2" s="1"/>
  <c r="Q2727" i="2" a="1"/>
  <c r="Q2727" i="2" s="1"/>
  <c r="Q2731" i="2" a="1"/>
  <c r="Q2731" i="2" s="1"/>
  <c r="Q2735" i="2" a="1"/>
  <c r="Q2735" i="2" s="1"/>
  <c r="Q2739" i="2" a="1"/>
  <c r="Q2739" i="2" s="1"/>
  <c r="Q2743" i="2" a="1"/>
  <c r="Q2743" i="2" s="1"/>
  <c r="M46" i="1" s="1" a="1"/>
  <c r="M46" i="1" s="1"/>
  <c r="Q2747" i="2" a="1"/>
  <c r="Q2747" i="2" s="1"/>
  <c r="Q2751" i="2" a="1"/>
  <c r="Q2751" i="2" s="1"/>
  <c r="Q2755" i="2" a="1"/>
  <c r="Q2755" i="2" s="1"/>
  <c r="Q2759" i="2" a="1"/>
  <c r="Q2759" i="2" s="1"/>
  <c r="Q2763" i="2" a="1"/>
  <c r="Q2763" i="2" s="1"/>
  <c r="Q2767" i="2" a="1"/>
  <c r="Q2767" i="2" s="1"/>
  <c r="Q2770" i="2" a="1"/>
  <c r="Q2770" i="2" s="1"/>
  <c r="Q2777" i="2" a="1"/>
  <c r="Q2777" i="2" s="1"/>
  <c r="Q2780" i="2" a="1"/>
  <c r="Q2780" i="2" s="1"/>
  <c r="Q2784" i="2" a="1"/>
  <c r="Q2784" i="2" s="1"/>
  <c r="Q2787" i="2" a="1"/>
  <c r="Q2787" i="2" s="1"/>
  <c r="Q2790" i="2" a="1"/>
  <c r="Q2790" i="2" s="1"/>
  <c r="Q2797" i="2" a="1"/>
  <c r="Q2797" i="2" s="1"/>
  <c r="Q2801" i="2" a="1"/>
  <c r="Q2801" i="2" s="1"/>
  <c r="Q2804" i="2" a="1"/>
  <c r="Q2804" i="2" s="1"/>
  <c r="Q2807" i="2" a="1"/>
  <c r="Q2807" i="2" s="1"/>
  <c r="Q2810" i="2" a="1"/>
  <c r="Q2810" i="2" s="1"/>
  <c r="Q2814" i="2" a="1"/>
  <c r="Q2814" i="2" s="1"/>
  <c r="Q2821" i="2" a="1"/>
  <c r="Q2821" i="2" s="1"/>
  <c r="Q2824" i="2" a="1"/>
  <c r="Q2824" i="2" s="1"/>
  <c r="Q2827" i="2" a="1"/>
  <c r="Q2827" i="2" s="1"/>
  <c r="Q2831" i="2" a="1"/>
  <c r="Q2831" i="2" s="1"/>
  <c r="Q2834" i="2" a="1"/>
  <c r="Q2834" i="2" s="1"/>
  <c r="Q2841" i="2" a="1"/>
  <c r="Q2841" i="2" s="1"/>
  <c r="Q2844" i="2" a="1"/>
  <c r="Q2844" i="2" s="1"/>
  <c r="Q2848" i="2" a="1"/>
  <c r="Q2848" i="2" s="1"/>
  <c r="Q2851" i="2" a="1"/>
  <c r="Q2851" i="2" s="1"/>
  <c r="Q2854" i="2" a="1"/>
  <c r="Q2854" i="2" s="1"/>
  <c r="Q2861" i="2" a="1"/>
  <c r="Q2861" i="2" s="1"/>
  <c r="Q2865" i="2" a="1"/>
  <c r="Q2865" i="2" s="1"/>
  <c r="Q2868" i="2" a="1"/>
  <c r="Q2868" i="2" s="1"/>
  <c r="Q2871" i="2" a="1"/>
  <c r="Q2871" i="2" s="1"/>
  <c r="Q2874" i="2" a="1"/>
  <c r="Q2874" i="2" s="1"/>
  <c r="Q2878" i="2" a="1"/>
  <c r="Q2878" i="2" s="1"/>
  <c r="Q2885" i="2" a="1"/>
  <c r="Q2885" i="2" s="1"/>
  <c r="Q2888" i="2" a="1"/>
  <c r="Q2888" i="2" s="1"/>
  <c r="Q2891" i="2" a="1"/>
  <c r="Q2891" i="2" s="1"/>
  <c r="Q2895" i="2" a="1"/>
  <c r="Q2895" i="2" s="1"/>
  <c r="Q2898" i="2" a="1"/>
  <c r="Q2898" i="2" s="1"/>
  <c r="Q2905" i="2" a="1"/>
  <c r="Q2905" i="2" s="1"/>
  <c r="Q2908" i="2" a="1"/>
  <c r="Q2908" i="2" s="1"/>
  <c r="Q2912" i="2" a="1"/>
  <c r="Q2912" i="2" s="1"/>
  <c r="Q2915" i="2" a="1"/>
  <c r="Q2915" i="2" s="1"/>
  <c r="Q2918" i="2" a="1"/>
  <c r="Q2918" i="2" s="1"/>
  <c r="Q2925" i="2" a="1"/>
  <c r="Q2925" i="2" s="1"/>
  <c r="Q2929" i="2" a="1"/>
  <c r="Q2929" i="2" s="1"/>
  <c r="Q2932" i="2" a="1"/>
  <c r="Q2932" i="2" s="1"/>
  <c r="Q2935" i="2" a="1"/>
  <c r="Q2935" i="2" s="1"/>
  <c r="Q2938" i="2" a="1"/>
  <c r="Q2938" i="2" s="1"/>
  <c r="Q2942" i="2" a="1"/>
  <c r="Q2942" i="2" s="1"/>
  <c r="Q791" i="2" a="1"/>
  <c r="Q791" i="2" s="1"/>
  <c r="Q1088" i="2" a="1"/>
  <c r="Q1088" i="2" s="1"/>
  <c r="Q1140" i="2" a="1"/>
  <c r="Q1140" i="2" s="1"/>
  <c r="Q1252" i="2" a="1"/>
  <c r="Q1252" i="2" s="1"/>
  <c r="Q1308" i="2" a="1"/>
  <c r="Q1308" i="2" s="1"/>
  <c r="Q1368" i="2" a="1"/>
  <c r="Q1368" i="2" s="1"/>
  <c r="Q1443" i="2" a="1"/>
  <c r="Q1443" i="2" s="1"/>
  <c r="Q1457" i="2" a="1"/>
  <c r="Q1457" i="2" s="1"/>
  <c r="Q1471" i="2" a="1"/>
  <c r="Q1471" i="2" s="1"/>
  <c r="Q1485" i="2" a="1"/>
  <c r="Q1485" i="2" s="1"/>
  <c r="Q1500" i="2" a="1"/>
  <c r="Q1500" i="2" s="1"/>
  <c r="Q1514" i="2" a="1"/>
  <c r="Q1514" i="2" s="1"/>
  <c r="Q1528" i="2" a="1"/>
  <c r="Q1528" i="2" s="1"/>
  <c r="Q1542" i="2" a="1"/>
  <c r="Q1542" i="2" s="1"/>
  <c r="Q1571" i="2" a="1"/>
  <c r="Q1571" i="2" s="1"/>
  <c r="Q1585" i="2" a="1"/>
  <c r="Q1585" i="2" s="1"/>
  <c r="Q1599" i="2" a="1"/>
  <c r="Q1599" i="2" s="1"/>
  <c r="Q1613" i="2" a="1"/>
  <c r="Q1613" i="2" s="1"/>
  <c r="Q1628" i="2" a="1"/>
  <c r="Q1628" i="2" s="1"/>
  <c r="Q1642" i="2" a="1"/>
  <c r="Q1642" i="2" s="1"/>
  <c r="Q1656" i="2" a="1"/>
  <c r="Q1656" i="2" s="1"/>
  <c r="Q1670" i="2" a="1"/>
  <c r="Q1670" i="2" s="1"/>
  <c r="Q1699" i="2" a="1"/>
  <c r="Q1699" i="2" s="1"/>
  <c r="Q1713" i="2" a="1"/>
  <c r="Q1713" i="2" s="1"/>
  <c r="Q1727" i="2" a="1"/>
  <c r="Q1727" i="2" s="1"/>
  <c r="Q1741" i="2" a="1"/>
  <c r="Q1741" i="2" s="1"/>
  <c r="Q1756" i="2" a="1"/>
  <c r="Q1756" i="2" s="1"/>
  <c r="Q1771" i="2" a="1"/>
  <c r="Q1771" i="2" s="1"/>
  <c r="Q1796" i="2" a="1"/>
  <c r="Q1796" i="2" s="1"/>
  <c r="Q1809" i="2" a="1"/>
  <c r="Q1809" i="2" s="1"/>
  <c r="Q1822" i="2" a="1"/>
  <c r="Q1822" i="2" s="1"/>
  <c r="Q1835" i="2" a="1"/>
  <c r="Q1835" i="2" s="1"/>
  <c r="Q1842" i="2" a="1"/>
  <c r="Q1842" i="2" s="1"/>
  <c r="Q1850" i="2" a="1"/>
  <c r="Q1850" i="2" s="1"/>
  <c r="Q1857" i="2" a="1"/>
  <c r="Q1857" i="2" s="1"/>
  <c r="Q1865" i="2" a="1"/>
  <c r="Q1865" i="2" s="1"/>
  <c r="Q1872" i="2" a="1"/>
  <c r="Q1872" i="2" s="1"/>
  <c r="Q1880" i="2" a="1"/>
  <c r="Q1880" i="2" s="1"/>
  <c r="Q1887" i="2" a="1"/>
  <c r="Q1887" i="2" s="1"/>
  <c r="Q1891" i="2" a="1"/>
  <c r="Q1891" i="2" s="1"/>
  <c r="Q1895" i="2" a="1"/>
  <c r="Q1895" i="2" s="1"/>
  <c r="Q1899" i="2" a="1"/>
  <c r="Q1899" i="2" s="1"/>
  <c r="Q1902" i="2" a="1"/>
  <c r="Q1902" i="2" s="1"/>
  <c r="Q1906" i="2" a="1"/>
  <c r="Q1906" i="2" s="1"/>
  <c r="Q1910" i="2" a="1"/>
  <c r="Q1910" i="2" s="1"/>
  <c r="Q1914" i="2" a="1"/>
  <c r="Q1914" i="2" s="1"/>
  <c r="Q1917" i="2" a="1"/>
  <c r="Q1917" i="2" s="1"/>
  <c r="Q1921" i="2" a="1"/>
  <c r="Q1921" i="2" s="1"/>
  <c r="Q1925" i="2" a="1"/>
  <c r="Q1925" i="2" s="1"/>
  <c r="Q1929" i="2" a="1"/>
  <c r="Q1929" i="2" s="1"/>
  <c r="Q1932" i="2" a="1"/>
  <c r="Q1932" i="2" s="1"/>
  <c r="Q1936" i="2" a="1"/>
  <c r="Q1936" i="2" s="1"/>
  <c r="Q1940" i="2" a="1"/>
  <c r="Q1940" i="2" s="1"/>
  <c r="Q1944" i="2" a="1"/>
  <c r="Q1944" i="2" s="1"/>
  <c r="Q1951" i="2" a="1"/>
  <c r="Q1951" i="2" s="1"/>
  <c r="Q1955" i="2" a="1"/>
  <c r="Q1955" i="2" s="1"/>
  <c r="Q1959" i="2" a="1"/>
  <c r="Q1959" i="2" s="1"/>
  <c r="Q1963" i="2" a="1"/>
  <c r="Q1963" i="2" s="1"/>
  <c r="Q1966" i="2" a="1"/>
  <c r="Q1966" i="2" s="1"/>
  <c r="Q1970" i="2" a="1"/>
  <c r="Q1970" i="2" s="1"/>
  <c r="Q1974" i="2" a="1"/>
  <c r="Q1974" i="2" s="1"/>
  <c r="Q1978" i="2" a="1"/>
  <c r="Q1978" i="2" s="1"/>
  <c r="Q1981" i="2" a="1"/>
  <c r="Q1981" i="2" s="1"/>
  <c r="Q1985" i="2" a="1"/>
  <c r="Q1985" i="2" s="1"/>
  <c r="Q1989" i="2" a="1"/>
  <c r="Q1989" i="2" s="1"/>
  <c r="Q1993" i="2" a="1"/>
  <c r="Q1993" i="2" s="1"/>
  <c r="Q1996" i="2" a="1"/>
  <c r="Q1996" i="2" s="1"/>
  <c r="Q2000" i="2" a="1"/>
  <c r="Q2000" i="2" s="1"/>
  <c r="Q2004" i="2" a="1"/>
  <c r="Q2004" i="2" s="1"/>
  <c r="Q2008" i="2" a="1"/>
  <c r="Q2008" i="2" s="1"/>
  <c r="Q2015" i="2" a="1"/>
  <c r="Q2015" i="2" s="1"/>
  <c r="Q2019" i="2" a="1"/>
  <c r="Q2019" i="2" s="1"/>
  <c r="Q2023" i="2" a="1"/>
  <c r="Q2023" i="2" s="1"/>
  <c r="Q2027" i="2" a="1"/>
  <c r="Q2027" i="2" s="1"/>
  <c r="Q2030" i="2" a="1"/>
  <c r="Q2030" i="2" s="1"/>
  <c r="Q2034" i="2" a="1"/>
  <c r="Q2034" i="2" s="1"/>
  <c r="Q2037" i="2" a="1"/>
  <c r="Q2037" i="2" s="1"/>
  <c r="Q2041" i="2" a="1"/>
  <c r="Q2041" i="2" s="1"/>
  <c r="Q2044" i="2" a="1"/>
  <c r="Q2044" i="2" s="1"/>
  <c r="Q2048" i="2" a="1"/>
  <c r="Q2048" i="2" s="1"/>
  <c r="Q2055" i="2" a="1"/>
  <c r="Q2055" i="2" s="1"/>
  <c r="Q2059" i="2" a="1"/>
  <c r="Q2059" i="2" s="1"/>
  <c r="Q2062" i="2" a="1"/>
  <c r="Q2062" i="2" s="1"/>
  <c r="Q2066" i="2" a="1"/>
  <c r="Q2066" i="2" s="1"/>
  <c r="Q2073" i="2" a="1"/>
  <c r="Q2073" i="2" s="1"/>
  <c r="Q2077" i="2" a="1"/>
  <c r="Q2077" i="2" s="1"/>
  <c r="Q2081" i="2" a="1"/>
  <c r="Q2081" i="2" s="1"/>
  <c r="Q2084" i="2" a="1"/>
  <c r="Q2084" i="2" s="1"/>
  <c r="Q2088" i="2" a="1"/>
  <c r="Q2088" i="2" s="1"/>
  <c r="Q2092" i="2" a="1"/>
  <c r="Q2092" i="2" s="1"/>
  <c r="Q2096" i="2" a="1"/>
  <c r="Q2096" i="2" s="1"/>
  <c r="Q2103" i="2" a="1"/>
  <c r="Q2103" i="2" s="1"/>
  <c r="Q2107" i="2" a="1"/>
  <c r="Q2107" i="2" s="1"/>
  <c r="Q2111" i="2" a="1"/>
  <c r="Q2111" i="2" s="1"/>
  <c r="Q2115" i="2" a="1"/>
  <c r="Q2115" i="2" s="1"/>
  <c r="Q2118" i="2" a="1"/>
  <c r="Q2118" i="2" s="1"/>
  <c r="Q2122" i="2" a="1"/>
  <c r="Q2122" i="2" s="1"/>
  <c r="Q2125" i="2" a="1"/>
  <c r="Q2125" i="2" s="1"/>
  <c r="Q2129" i="2" a="1"/>
  <c r="Q2129" i="2" s="1"/>
  <c r="Q2132" i="2" a="1"/>
  <c r="Q2132" i="2" s="1"/>
  <c r="M90" i="1" s="1" a="1"/>
  <c r="M90" i="1" s="1"/>
  <c r="Q2136" i="2" a="1"/>
  <c r="Q2136" i="2" s="1"/>
  <c r="Q2143" i="2" a="1"/>
  <c r="Q2143" i="2" s="1"/>
  <c r="Q2147" i="2" a="1"/>
  <c r="Q2147" i="2" s="1"/>
  <c r="Q2150" i="2" a="1"/>
  <c r="Q2150" i="2" s="1"/>
  <c r="Q2154" i="2" a="1"/>
  <c r="Q2154" i="2" s="1"/>
  <c r="Q2157" i="2" a="1"/>
  <c r="Q2157" i="2" s="1"/>
  <c r="Q2161" i="2" a="1"/>
  <c r="Q2161" i="2" s="1"/>
  <c r="Q2164" i="2" a="1"/>
  <c r="Q2164" i="2" s="1"/>
  <c r="Q2168" i="2" a="1"/>
  <c r="Q2168" i="2" s="1"/>
  <c r="Q2175" i="2" a="1"/>
  <c r="Q2175" i="2" s="1"/>
  <c r="Q2179" i="2" a="1"/>
  <c r="Q2179" i="2" s="1"/>
  <c r="Q2182" i="2" a="1"/>
  <c r="Q2182" i="2" s="1"/>
  <c r="Q2189" i="2" a="1"/>
  <c r="Q2189" i="2" s="1"/>
  <c r="Q2192" i="2" a="1"/>
  <c r="Q2192" i="2" s="1"/>
  <c r="Q2199" i="2" a="1"/>
  <c r="Q2199" i="2" s="1"/>
  <c r="Q2202" i="2" a="1"/>
  <c r="Q2202" i="2" s="1"/>
  <c r="Q2209" i="2" a="1"/>
  <c r="Q2209" i="2" s="1"/>
  <c r="Q2213" i="2" a="1"/>
  <c r="Q2213" i="2" s="1"/>
  <c r="Q2216" i="2" a="1"/>
  <c r="Q2216" i="2" s="1"/>
  <c r="Q2223" i="2" a="1"/>
  <c r="Q2223" i="2" s="1"/>
  <c r="Q2226" i="2" a="1"/>
  <c r="Q2226" i="2" s="1"/>
  <c r="Q2233" i="2" a="1"/>
  <c r="Q2233" i="2" s="1"/>
  <c r="Q2236" i="2" a="1"/>
  <c r="Q2236" i="2" s="1"/>
  <c r="Q2240" i="2" a="1"/>
  <c r="Q2240" i="2" s="1"/>
  <c r="Q2247" i="2" a="1"/>
  <c r="Q2247" i="2" s="1"/>
  <c r="Q2250" i="2" a="1"/>
  <c r="Q2250" i="2" s="1"/>
  <c r="Q2257" i="2" a="1"/>
  <c r="Q2257" i="2" s="1"/>
  <c r="Q2260" i="2" a="1"/>
  <c r="Q2260" i="2" s="1"/>
  <c r="Q2264" i="2" a="1"/>
  <c r="Q2264" i="2" s="1"/>
  <c r="Q2267" i="2" a="1"/>
  <c r="Q2267" i="2" s="1"/>
  <c r="Q2270" i="2" a="1"/>
  <c r="Q2270" i="2" s="1"/>
  <c r="Q2274" i="2" a="1"/>
  <c r="Q2274" i="2" s="1"/>
  <c r="Q2281" i="2" a="1"/>
  <c r="Q2281" i="2" s="1"/>
  <c r="Q2287" i="2" a="1"/>
  <c r="Q2287" i="2" s="1"/>
  <c r="Q2290" i="2" a="1"/>
  <c r="Q2290" i="2" s="1"/>
  <c r="Q2297" i="2" a="1"/>
  <c r="Q2297" i="2" s="1"/>
  <c r="M97" i="1" s="1" a="1"/>
  <c r="M97" i="1" s="1"/>
  <c r="Q2300" i="2" a="1"/>
  <c r="Q2300" i="2" s="1"/>
  <c r="Q2303" i="2" a="1"/>
  <c r="Q2303" i="2" s="1"/>
  <c r="Q2306" i="2" a="1"/>
  <c r="Q2306" i="2" s="1"/>
  <c r="Q2313" i="2" a="1"/>
  <c r="Q2313" i="2" s="1"/>
  <c r="Q2316" i="2" a="1"/>
  <c r="Q2316" i="2" s="1"/>
  <c r="Q2319" i="2" a="1"/>
  <c r="Q2319" i="2" s="1"/>
  <c r="Q2322" i="2" a="1"/>
  <c r="Q2322" i="2" s="1"/>
  <c r="Q2325" i="2" a="1"/>
  <c r="Q2325" i="2" s="1"/>
  <c r="Q2328" i="2" a="1"/>
  <c r="Q2328" i="2" s="1"/>
  <c r="Q2331" i="2" a="1"/>
  <c r="Q2331" i="2" s="1"/>
  <c r="Q2334" i="2" a="1"/>
  <c r="Q2334" i="2" s="1"/>
  <c r="Q2341" i="2" a="1"/>
  <c r="Q2341" i="2" s="1"/>
  <c r="Q2344" i="2" a="1"/>
  <c r="Q2344" i="2" s="1"/>
  <c r="Q2350" i="2" a="1"/>
  <c r="Q2350" i="2" s="1"/>
  <c r="Q2356" i="2" a="1"/>
  <c r="Q2356" i="2" s="1"/>
  <c r="Q2359" i="2" a="1"/>
  <c r="Q2359" i="2" s="1"/>
  <c r="Q2362" i="2" a="1"/>
  <c r="Q2362" i="2" s="1"/>
  <c r="Q2365" i="2" a="1"/>
  <c r="Q2365" i="2" s="1"/>
  <c r="Q2369" i="2" a="1"/>
  <c r="Q2369" i="2" s="1"/>
  <c r="Q2372" i="2" a="1"/>
  <c r="Q2372" i="2" s="1"/>
  <c r="Q2375" i="2" a="1"/>
  <c r="Q2375" i="2" s="1"/>
  <c r="Q2379" i="2" a="1"/>
  <c r="Q2379" i="2" s="1"/>
  <c r="Q2385" i="2" a="1"/>
  <c r="Q2385" i="2" s="1"/>
  <c r="M102" i="1" s="1" a="1"/>
  <c r="M102" i="1" s="1"/>
  <c r="Q2390" i="2" a="1"/>
  <c r="Q2390" i="2" s="1"/>
  <c r="Q2396" i="2" a="1"/>
  <c r="Q2396" i="2" s="1"/>
  <c r="Q2400" i="2" a="1"/>
  <c r="Q2400" i="2" s="1"/>
  <c r="Q2403" i="2" a="1"/>
  <c r="Q2403" i="2" s="1"/>
  <c r="Q2406" i="2" a="1"/>
  <c r="Q2406" i="2" s="1"/>
  <c r="Q2410" i="2" a="1"/>
  <c r="Q2410" i="2" s="1"/>
  <c r="Q2413" i="2" a="1"/>
  <c r="Q2413" i="2" s="1"/>
  <c r="Q2419" i="2" a="1"/>
  <c r="Q2419" i="2" s="1"/>
  <c r="Q2424" i="2" a="1"/>
  <c r="Q2424" i="2" s="1"/>
  <c r="Q2428" i="2" a="1"/>
  <c r="Q2428" i="2" s="1"/>
  <c r="Q2432" i="2" a="1"/>
  <c r="Q2432" i="2" s="1"/>
  <c r="Q2436" i="2" a="1"/>
  <c r="Q2436" i="2" s="1"/>
  <c r="Q2440" i="2" a="1"/>
  <c r="Q2440" i="2" s="1"/>
  <c r="Q2444" i="2" a="1"/>
  <c r="Q2444" i="2" s="1"/>
  <c r="Q2448" i="2" a="1"/>
  <c r="Q2448" i="2" s="1"/>
  <c r="Q2452" i="2" a="1"/>
  <c r="Q2452" i="2" s="1"/>
  <c r="Q2456" i="2" a="1"/>
  <c r="Q2456" i="2" s="1"/>
  <c r="Q2460" i="2" a="1"/>
  <c r="Q2460" i="2" s="1"/>
  <c r="Q2464" i="2" a="1"/>
  <c r="Q2464" i="2" s="1"/>
  <c r="Q2468" i="2" a="1"/>
  <c r="Q2468" i="2" s="1"/>
  <c r="Q2472" i="2" a="1"/>
  <c r="Q2472" i="2" s="1"/>
  <c r="Q2476" i="2" a="1"/>
  <c r="Q2476" i="2" s="1"/>
  <c r="Q2480" i="2" a="1"/>
  <c r="Q2480" i="2" s="1"/>
  <c r="Q2484" i="2" a="1"/>
  <c r="Q2484" i="2" s="1"/>
  <c r="Q2488" i="2" a="1"/>
  <c r="Q2488" i="2" s="1"/>
  <c r="Q2492" i="2" a="1"/>
  <c r="Q2492" i="2" s="1"/>
  <c r="Q2496" i="2" a="1"/>
  <c r="Q2496" i="2" s="1"/>
  <c r="Q2500" i="2" a="1"/>
  <c r="Q2500" i="2" s="1"/>
  <c r="Q2504" i="2" a="1"/>
  <c r="Q2504" i="2" s="1"/>
  <c r="Q2508" i="2" a="1"/>
  <c r="Q2508" i="2" s="1"/>
  <c r="Q2512" i="2" a="1"/>
  <c r="Q2512" i="2" s="1"/>
  <c r="Q2516" i="2" a="1"/>
  <c r="Q2516" i="2" s="1"/>
  <c r="M98" i="1" s="1" a="1"/>
  <c r="M98" i="1" s="1"/>
  <c r="Q2520" i="2" a="1"/>
  <c r="Q2520" i="2" s="1"/>
  <c r="Q2524" i="2" a="1"/>
  <c r="Q2524" i="2" s="1"/>
  <c r="Q2528" i="2" a="1"/>
  <c r="Q2528" i="2" s="1"/>
  <c r="Q2532" i="2" a="1"/>
  <c r="Q2532" i="2" s="1"/>
  <c r="Q2536" i="2" a="1"/>
  <c r="Q2536" i="2" s="1"/>
  <c r="Q2540" i="2" a="1"/>
  <c r="Q2540" i="2" s="1"/>
  <c r="Q2544" i="2" a="1"/>
  <c r="Q2544" i="2" s="1"/>
  <c r="Q2548" i="2" a="1"/>
  <c r="Q2548" i="2" s="1"/>
  <c r="Q2552" i="2" a="1"/>
  <c r="Q2552" i="2" s="1"/>
  <c r="Q2556" i="2" a="1"/>
  <c r="Q2556" i="2" s="1"/>
  <c r="Q2560" i="2" a="1"/>
  <c r="Q2560" i="2" s="1"/>
  <c r="Q2564" i="2" a="1"/>
  <c r="Q2564" i="2" s="1"/>
  <c r="Q2568" i="2" a="1"/>
  <c r="Q2568" i="2" s="1"/>
  <c r="Q2572" i="2" a="1"/>
  <c r="Q2572" i="2" s="1"/>
  <c r="Q2576" i="2" a="1"/>
  <c r="Q2576" i="2" s="1"/>
  <c r="Q2580" i="2" a="1"/>
  <c r="Q2580" i="2" s="1"/>
  <c r="Q2584" i="2" a="1"/>
  <c r="Q2584" i="2" s="1"/>
  <c r="Q2588" i="2" a="1"/>
  <c r="Q2588" i="2" s="1"/>
  <c r="Q2592" i="2" a="1"/>
  <c r="Q2592" i="2" s="1"/>
  <c r="Q2596" i="2" a="1"/>
  <c r="Q2596" i="2" s="1"/>
  <c r="Q2600" i="2" a="1"/>
  <c r="Q2600" i="2" s="1"/>
  <c r="Q2604" i="2" a="1"/>
  <c r="Q2604" i="2" s="1"/>
  <c r="Q2608" i="2" a="1"/>
  <c r="Q2608" i="2" s="1"/>
  <c r="Q2612" i="2" a="1"/>
  <c r="Q2612" i="2" s="1"/>
  <c r="Q2616" i="2" a="1"/>
  <c r="Q2616" i="2" s="1"/>
  <c r="Q2620" i="2" a="1"/>
  <c r="Q2620" i="2" s="1"/>
  <c r="Q2624" i="2" a="1"/>
  <c r="Q2624" i="2" s="1"/>
  <c r="Q2628" i="2" a="1"/>
  <c r="Q2628" i="2" s="1"/>
  <c r="Q2632" i="2" a="1"/>
  <c r="Q2632" i="2" s="1"/>
  <c r="Q2636" i="2" a="1"/>
  <c r="Q2636" i="2" s="1"/>
  <c r="Q2640" i="2" a="1"/>
  <c r="Q2640" i="2" s="1"/>
  <c r="Q2644" i="2" a="1"/>
  <c r="Q2644" i="2" s="1"/>
  <c r="Q2648" i="2" a="1"/>
  <c r="Q2648" i="2" s="1"/>
  <c r="Q2652" i="2" a="1"/>
  <c r="Q2652" i="2" s="1"/>
  <c r="Q2656" i="2" a="1"/>
  <c r="Q2656" i="2" s="1"/>
  <c r="Q2660" i="2" a="1"/>
  <c r="Q2660" i="2" s="1"/>
  <c r="Q2664" i="2" a="1"/>
  <c r="Q2664" i="2" s="1"/>
  <c r="Q2668" i="2" a="1"/>
  <c r="Q2668" i="2" s="1"/>
  <c r="Q2672" i="2" a="1"/>
  <c r="Q2672" i="2" s="1"/>
  <c r="Q2676" i="2" a="1"/>
  <c r="Q2676" i="2" s="1"/>
  <c r="Q2680" i="2" a="1"/>
  <c r="Q2680" i="2" s="1"/>
  <c r="Q2684" i="2" a="1"/>
  <c r="Q2684" i="2" s="1"/>
  <c r="Q2688" i="2" a="1"/>
  <c r="Q2688" i="2" s="1"/>
  <c r="Q2692" i="2" a="1"/>
  <c r="Q2692" i="2" s="1"/>
  <c r="Q2696" i="2" a="1"/>
  <c r="Q2696" i="2" s="1"/>
  <c r="Q2700" i="2" a="1"/>
  <c r="Q2700" i="2" s="1"/>
  <c r="Q2704" i="2" a="1"/>
  <c r="Q2704" i="2" s="1"/>
  <c r="Q2708" i="2" a="1"/>
  <c r="Q2708" i="2" s="1"/>
  <c r="Q2712" i="2" a="1"/>
  <c r="Q2712" i="2" s="1"/>
  <c r="Q2716" i="2" a="1"/>
  <c r="Q2716" i="2" s="1"/>
  <c r="Q2720" i="2" a="1"/>
  <c r="Q2720" i="2" s="1"/>
  <c r="Q2724" i="2" a="1"/>
  <c r="Q2724" i="2" s="1"/>
  <c r="Q2728" i="2" a="1"/>
  <c r="Q2728" i="2" s="1"/>
  <c r="Q2732" i="2" a="1"/>
  <c r="Q2732" i="2" s="1"/>
  <c r="Q2736" i="2" a="1"/>
  <c r="Q2736" i="2" s="1"/>
  <c r="Q2740" i="2" a="1"/>
  <c r="Q2740" i="2" s="1"/>
  <c r="Q2744" i="2" a="1"/>
  <c r="Q2744" i="2" s="1"/>
  <c r="Q2748" i="2" a="1"/>
  <c r="Q2748" i="2" s="1"/>
  <c r="Q2752" i="2" a="1"/>
  <c r="Q2752" i="2" s="1"/>
  <c r="Q2756" i="2" a="1"/>
  <c r="Q2756" i="2" s="1"/>
  <c r="Q2760" i="2" a="1"/>
  <c r="Q2760" i="2" s="1"/>
  <c r="Q2764" i="2" a="1"/>
  <c r="Q2764" i="2" s="1"/>
  <c r="Q2768" i="2" a="1"/>
  <c r="Q2768" i="2" s="1"/>
  <c r="Q2771" i="2" a="1"/>
  <c r="Q2771" i="2" s="1"/>
  <c r="Q2774" i="2" a="1"/>
  <c r="Q2774" i="2" s="1"/>
  <c r="Q2781" i="2" a="1"/>
  <c r="Q2781" i="2" s="1"/>
  <c r="Q2785" i="2" a="1"/>
  <c r="Q2785" i="2" s="1"/>
  <c r="Q2788" i="2" a="1"/>
  <c r="Q2788" i="2" s="1"/>
  <c r="M60" i="1" s="1" a="1"/>
  <c r="M60" i="1" s="1"/>
  <c r="Q2791" i="2" a="1"/>
  <c r="Q2791" i="2" s="1"/>
  <c r="Q2794" i="2" a="1"/>
  <c r="Q2794" i="2" s="1"/>
  <c r="M88" i="1" s="1" a="1"/>
  <c r="M88" i="1" s="1"/>
  <c r="Q2798" i="2" a="1"/>
  <c r="Q2798" i="2" s="1"/>
  <c r="Q2805" i="2" a="1"/>
  <c r="Q2805" i="2" s="1"/>
  <c r="Q2808" i="2" a="1"/>
  <c r="Q2808" i="2" s="1"/>
  <c r="Q2811" i="2" a="1"/>
  <c r="Q2811" i="2" s="1"/>
  <c r="Q2815" i="2" a="1"/>
  <c r="Q2815" i="2" s="1"/>
  <c r="Q2818" i="2" a="1"/>
  <c r="Q2818" i="2" s="1"/>
  <c r="Q2825" i="2" a="1"/>
  <c r="Q2825" i="2" s="1"/>
  <c r="Q2828" i="2" a="1"/>
  <c r="Q2828" i="2" s="1"/>
  <c r="Q2832" i="2" a="1"/>
  <c r="Q2832" i="2" s="1"/>
  <c r="Q2835" i="2" a="1"/>
  <c r="Q2835" i="2" s="1"/>
  <c r="Q2838" i="2" a="1"/>
  <c r="Q2838" i="2" s="1"/>
  <c r="Q2845" i="2" a="1"/>
  <c r="Q2845" i="2" s="1"/>
  <c r="Q2849" i="2" a="1"/>
  <c r="Q2849" i="2" s="1"/>
  <c r="Q2852" i="2" a="1"/>
  <c r="Q2852" i="2" s="1"/>
  <c r="Q2855" i="2" a="1"/>
  <c r="Q2855" i="2" s="1"/>
  <c r="Q2858" i="2" a="1"/>
  <c r="Q2858" i="2" s="1"/>
  <c r="Q2862" i="2" a="1"/>
  <c r="Q2862" i="2" s="1"/>
  <c r="Q2869" i="2" a="1"/>
  <c r="Q2869" i="2" s="1"/>
  <c r="Q2872" i="2" a="1"/>
  <c r="Q2872" i="2" s="1"/>
  <c r="Q2875" i="2" a="1"/>
  <c r="Q2875" i="2" s="1"/>
  <c r="Q2879" i="2" a="1"/>
  <c r="Q2879" i="2" s="1"/>
  <c r="Q2882" i="2" a="1"/>
  <c r="Q2882" i="2" s="1"/>
  <c r="Q2889" i="2" a="1"/>
  <c r="Q2889" i="2" s="1"/>
  <c r="Q2892" i="2" a="1"/>
  <c r="Q2892" i="2" s="1"/>
  <c r="Q2896" i="2" a="1"/>
  <c r="Q2896" i="2" s="1"/>
  <c r="Q2899" i="2" a="1"/>
  <c r="Q2899" i="2" s="1"/>
  <c r="Q2902" i="2" a="1"/>
  <c r="Q2902" i="2" s="1"/>
  <c r="Q2909" i="2" a="1"/>
  <c r="Q2909" i="2" s="1"/>
  <c r="Q2913" i="2" a="1"/>
  <c r="Q2913" i="2" s="1"/>
  <c r="Q2916" i="2" a="1"/>
  <c r="Q2916" i="2" s="1"/>
  <c r="Q2919" i="2" a="1"/>
  <c r="Q2919" i="2" s="1"/>
  <c r="Q2922" i="2" a="1"/>
  <c r="Q2922" i="2" s="1"/>
  <c r="Q2926" i="2" a="1"/>
  <c r="Q2926" i="2" s="1"/>
  <c r="Q2933" i="2" a="1"/>
  <c r="Q2933" i="2" s="1"/>
  <c r="Q2936" i="2" a="1"/>
  <c r="Q2936" i="2" s="1"/>
  <c r="Q2939" i="2" a="1"/>
  <c r="Q2939" i="2" s="1"/>
  <c r="Q2943" i="2" a="1"/>
  <c r="Q2943" i="2" s="1"/>
  <c r="Q624" i="2" a="1"/>
  <c r="Q624" i="2" s="1"/>
  <c r="Q848" i="2" a="1"/>
  <c r="Q848" i="2" s="1"/>
  <c r="Q985" i="2" a="1"/>
  <c r="Q985" i="2" s="1"/>
  <c r="Q1052" i="2" a="1"/>
  <c r="Q1052" i="2" s="1"/>
  <c r="Q1101" i="2" a="1"/>
  <c r="Q1101" i="2" s="1"/>
  <c r="Q1152" i="2" a="1"/>
  <c r="Q1152" i="2" s="1"/>
  <c r="Q1209" i="2" a="1"/>
  <c r="Q1209" i="2" s="1"/>
  <c r="Q1266" i="2" a="1"/>
  <c r="Q1266" i="2" s="1"/>
  <c r="M95" i="1" s="1" a="1"/>
  <c r="M95" i="1" s="1"/>
  <c r="Q1323" i="2" a="1"/>
  <c r="Q1323" i="2" s="1"/>
  <c r="Q1383" i="2" a="1"/>
  <c r="Q1383" i="2" s="1"/>
  <c r="Q1428" i="2" a="1"/>
  <c r="Q1428" i="2" s="1"/>
  <c r="Q1446" i="2" a="1"/>
  <c r="Q1446" i="2" s="1"/>
  <c r="Q1475" i="2" a="1"/>
  <c r="Q1475" i="2" s="1"/>
  <c r="Q1489" i="2" a="1"/>
  <c r="Q1489" i="2" s="1"/>
  <c r="Q1503" i="2" a="1"/>
  <c r="Q1503" i="2" s="1"/>
  <c r="Q1517" i="2" a="1"/>
  <c r="Q1517" i="2" s="1"/>
  <c r="Q1532" i="2" a="1"/>
  <c r="Q1532" i="2" s="1"/>
  <c r="Q1546" i="2" a="1"/>
  <c r="Q1546" i="2" s="1"/>
  <c r="Q1560" i="2" a="1"/>
  <c r="Q1560" i="2" s="1"/>
  <c r="Q1574" i="2" a="1"/>
  <c r="Q1574" i="2" s="1"/>
  <c r="Q1603" i="2" a="1"/>
  <c r="Q1603" i="2" s="1"/>
  <c r="Q1617" i="2" a="1"/>
  <c r="Q1617" i="2" s="1"/>
  <c r="Q1631" i="2" a="1"/>
  <c r="Q1631" i="2" s="1"/>
  <c r="Q1645" i="2" a="1"/>
  <c r="Q1645" i="2" s="1"/>
  <c r="Q1660" i="2" a="1"/>
  <c r="Q1660" i="2" s="1"/>
  <c r="Q1674" i="2" a="1"/>
  <c r="Q1674" i="2" s="1"/>
  <c r="Q1688" i="2" a="1"/>
  <c r="Q1688" i="2" s="1"/>
  <c r="Q1702" i="2" a="1"/>
  <c r="Q1702" i="2" s="1"/>
  <c r="Q1731" i="2" a="1"/>
  <c r="Q1731" i="2" s="1"/>
  <c r="Q1745" i="2" a="1"/>
  <c r="Q1745" i="2" s="1"/>
  <c r="Q1760" i="2" a="1"/>
  <c r="Q1760" i="2" s="1"/>
  <c r="Q1774" i="2" a="1"/>
  <c r="Q1774" i="2" s="1"/>
  <c r="Q1787" i="2" a="1"/>
  <c r="Q1787" i="2" s="1"/>
  <c r="Q1812" i="2" a="1"/>
  <c r="Q1812" i="2" s="1"/>
  <c r="Q1825" i="2" a="1"/>
  <c r="Q1825" i="2" s="1"/>
  <c r="Q1837" i="2" a="1"/>
  <c r="Q1837" i="2" s="1"/>
  <c r="Q1845" i="2" a="1"/>
  <c r="Q1845" i="2" s="1"/>
  <c r="Q1852" i="2" a="1"/>
  <c r="Q1852" i="2" s="1"/>
  <c r="Q1860" i="2" a="1"/>
  <c r="Q1860" i="2" s="1"/>
  <c r="Q1875" i="2" a="1"/>
  <c r="Q1875" i="2" s="1"/>
  <c r="Q1881" i="2" a="1"/>
  <c r="Q1881" i="2" s="1"/>
  <c r="Q1884" i="2" a="1"/>
  <c r="Q1884" i="2" s="1"/>
  <c r="Q1888" i="2" a="1"/>
  <c r="Q1888" i="2" s="1"/>
  <c r="Q1892" i="2" a="1"/>
  <c r="Q1892" i="2" s="1"/>
  <c r="Q1896" i="2" a="1"/>
  <c r="Q1896" i="2" s="1"/>
  <c r="Q1903" i="2" a="1"/>
  <c r="Q1903" i="2" s="1"/>
  <c r="Q1907" i="2" a="1"/>
  <c r="Q1907" i="2" s="1"/>
  <c r="Q1911" i="2" a="1"/>
  <c r="Q1911" i="2" s="1"/>
  <c r="M92" i="1" s="1" a="1"/>
  <c r="M92" i="1" s="1"/>
  <c r="Q1915" i="2" a="1"/>
  <c r="Q1915" i="2" s="1"/>
  <c r="Q1918" i="2" a="1"/>
  <c r="Q1918" i="2" s="1"/>
  <c r="Q1922" i="2" a="1"/>
  <c r="Q1922" i="2" s="1"/>
  <c r="Q1926" i="2" a="1"/>
  <c r="Q1926" i="2" s="1"/>
  <c r="Q1930" i="2" a="1"/>
  <c r="Q1930" i="2" s="1"/>
  <c r="Q1933" i="2" a="1"/>
  <c r="Q1933" i="2" s="1"/>
  <c r="M76" i="1" s="1" a="1"/>
  <c r="M76" i="1" s="1"/>
  <c r="Q1937" i="2" a="1"/>
  <c r="Q1937" i="2" s="1"/>
  <c r="Q1941" i="2" a="1"/>
  <c r="Q1941" i="2" s="1"/>
  <c r="Q1945" i="2" a="1"/>
  <c r="Q1945" i="2" s="1"/>
  <c r="Q1948" i="2" a="1"/>
  <c r="Q1948" i="2" s="1"/>
  <c r="Q1952" i="2" a="1"/>
  <c r="Q1952" i="2" s="1"/>
  <c r="Q1956" i="2" a="1"/>
  <c r="Q1956" i="2" s="1"/>
  <c r="Q1960" i="2" a="1"/>
  <c r="Q1960" i="2" s="1"/>
  <c r="Q1967" i="2" a="1"/>
  <c r="Q1967" i="2" s="1"/>
  <c r="Q1971" i="2" a="1"/>
  <c r="Q1971" i="2" s="1"/>
  <c r="Q1975" i="2" a="1"/>
  <c r="Q1975" i="2" s="1"/>
  <c r="Q1979" i="2" a="1"/>
  <c r="Q1979" i="2" s="1"/>
  <c r="Q1982" i="2" a="1"/>
  <c r="Q1982" i="2" s="1"/>
  <c r="Q1986" i="2" a="1"/>
  <c r="Q1986" i="2" s="1"/>
  <c r="Q1990" i="2" a="1"/>
  <c r="Q1990" i="2" s="1"/>
  <c r="Q1994" i="2" a="1"/>
  <c r="Q1994" i="2" s="1"/>
  <c r="Q1997" i="2" a="1"/>
  <c r="Q1997" i="2" s="1"/>
  <c r="Q2001" i="2" a="1"/>
  <c r="Q2001" i="2" s="1"/>
  <c r="Q2005" i="2" a="1"/>
  <c r="Q2005" i="2" s="1"/>
  <c r="Q2009" i="2" a="1"/>
  <c r="Q2009" i="2" s="1"/>
  <c r="Q2012" i="2" a="1"/>
  <c r="Q2012" i="2" s="1"/>
  <c r="Q2016" i="2" a="1"/>
  <c r="Q2016" i="2" s="1"/>
  <c r="Q2020" i="2" a="1"/>
  <c r="Q2020" i="2" s="1"/>
  <c r="Q2024" i="2" a="1"/>
  <c r="Q2024" i="2" s="1"/>
  <c r="Q2031" i="2" a="1"/>
  <c r="Q2031" i="2" s="1"/>
  <c r="Q2035" i="2" a="1"/>
  <c r="Q2035" i="2" s="1"/>
  <c r="Q2038" i="2" a="1"/>
  <c r="Q2038" i="2" s="1"/>
  <c r="Q2042" i="2" a="1"/>
  <c r="Q2042" i="2" s="1"/>
  <c r="Q2045" i="2" a="1"/>
  <c r="Q2045" i="2" s="1"/>
  <c r="Q2049" i="2" a="1"/>
  <c r="Q2049" i="2" s="1"/>
  <c r="Q2052" i="2" a="1"/>
  <c r="Q2052" i="2" s="1"/>
  <c r="Q2056" i="2" a="1"/>
  <c r="Q2056" i="2" s="1"/>
  <c r="Q2060" i="2" a="1"/>
  <c r="Q2060" i="2" s="1"/>
  <c r="Q2063" i="2" a="1"/>
  <c r="Q2063" i="2" s="1"/>
  <c r="Q2067" i="2" a="1"/>
  <c r="Q2067" i="2" s="1"/>
  <c r="Q2070" i="2" a="1"/>
  <c r="Q2070" i="2" s="1"/>
  <c r="Q2074" i="2" a="1"/>
  <c r="Q2074" i="2" s="1"/>
  <c r="Q2078" i="2" a="1"/>
  <c r="Q2078" i="2" s="1"/>
  <c r="Q2082" i="2" a="1"/>
  <c r="Q2082" i="2" s="1"/>
  <c r="Q2085" i="2" a="1"/>
  <c r="Q2085" i="2" s="1"/>
  <c r="Q2089" i="2" a="1"/>
  <c r="Q2089" i="2" s="1"/>
  <c r="Q2093" i="2" a="1"/>
  <c r="Q2093" i="2" s="1"/>
  <c r="Q2097" i="2" a="1"/>
  <c r="Q2097" i="2" s="1"/>
  <c r="Q2100" i="2" a="1"/>
  <c r="Q2100" i="2" s="1"/>
  <c r="Q2104" i="2" a="1"/>
  <c r="Q2104" i="2" s="1"/>
  <c r="Q2108" i="2" a="1"/>
  <c r="Q2108" i="2" s="1"/>
  <c r="Q2112" i="2" a="1"/>
  <c r="Q2112" i="2" s="1"/>
  <c r="Q2119" i="2" a="1"/>
  <c r="Q2119" i="2" s="1"/>
  <c r="Q2123" i="2" a="1"/>
  <c r="Q2123" i="2" s="1"/>
  <c r="Q2126" i="2" a="1"/>
  <c r="Q2126" i="2" s="1"/>
  <c r="Q2130" i="2" a="1"/>
  <c r="Q2130" i="2" s="1"/>
  <c r="Q2133" i="2" a="1"/>
  <c r="Q2133" i="2" s="1"/>
  <c r="Q2137" i="2" a="1"/>
  <c r="Q2137" i="2" s="1"/>
  <c r="Q2140" i="2" a="1"/>
  <c r="Q2140" i="2" s="1"/>
  <c r="Q2144" i="2" a="1"/>
  <c r="Q2144" i="2" s="1"/>
  <c r="Q2151" i="2" a="1"/>
  <c r="Q2151" i="2" s="1"/>
  <c r="Q2155" i="2" a="1"/>
  <c r="Q2155" i="2" s="1"/>
  <c r="Q2158" i="2" a="1"/>
  <c r="Q2158" i="2" s="1"/>
  <c r="Q2162" i="2" a="1"/>
  <c r="Q2162" i="2" s="1"/>
  <c r="Q2165" i="2" a="1"/>
  <c r="Q2165" i="2" s="1"/>
  <c r="Q2169" i="2" a="1"/>
  <c r="Q2169" i="2" s="1"/>
  <c r="Q2172" i="2" a="1"/>
  <c r="Q2172" i="2" s="1"/>
  <c r="Q2176" i="2" a="1"/>
  <c r="Q2176" i="2" s="1"/>
  <c r="Q2183" i="2" a="1"/>
  <c r="Q2183" i="2" s="1"/>
  <c r="Q2186" i="2" a="1"/>
  <c r="Q2186" i="2" s="1"/>
  <c r="Q2193" i="2" a="1"/>
  <c r="Q2193" i="2" s="1"/>
  <c r="Q2196" i="2" a="1"/>
  <c r="Q2196" i="2" s="1"/>
  <c r="Q2200" i="2" a="1"/>
  <c r="Q2200" i="2" s="1"/>
  <c r="Q2203" i="2" a="1"/>
  <c r="Q2203" i="2" s="1"/>
  <c r="Q2206" i="2" a="1"/>
  <c r="Q2206" i="2" s="1"/>
  <c r="Q2210" i="2" a="1"/>
  <c r="Q2210" i="2" s="1"/>
  <c r="Q2217" i="2" a="1"/>
  <c r="Q2217" i="2" s="1"/>
  <c r="Q2220" i="2" a="1"/>
  <c r="Q2220" i="2" s="1"/>
  <c r="Q2224" i="2" a="1"/>
  <c r="Q2224" i="2" s="1"/>
  <c r="Q2227" i="2" a="1"/>
  <c r="Q2227" i="2" s="1"/>
  <c r="Q2230" i="2" a="1"/>
  <c r="Q2230" i="2" s="1"/>
  <c r="Q2234" i="2" a="1"/>
  <c r="Q2234" i="2" s="1"/>
  <c r="Q2237" i="2" a="1"/>
  <c r="Q2237" i="2" s="1"/>
  <c r="Q2241" i="2" a="1"/>
  <c r="Q2241" i="2" s="1"/>
  <c r="Q2244" i="2" a="1"/>
  <c r="Q2244" i="2" s="1"/>
  <c r="Q2248" i="2" a="1"/>
  <c r="Q2248" i="2" s="1"/>
  <c r="Q2251" i="2" a="1"/>
  <c r="Q2251" i="2" s="1"/>
  <c r="Q2254" i="2" a="1"/>
  <c r="Q2254" i="2" s="1"/>
  <c r="Q2258" i="2" a="1"/>
  <c r="Q2258" i="2" s="1"/>
  <c r="Q2261" i="2" a="1"/>
  <c r="Q2261" i="2" s="1"/>
  <c r="Q2265" i="2" a="1"/>
  <c r="Q2265" i="2" s="1"/>
  <c r="Q2268" i="2" a="1"/>
  <c r="Q2268" i="2" s="1"/>
  <c r="Q2271" i="2" a="1"/>
  <c r="Q2271" i="2" s="1"/>
  <c r="Q2275" i="2" a="1"/>
  <c r="Q2275" i="2" s="1"/>
  <c r="Q2278" i="2" a="1"/>
  <c r="Q2278" i="2" s="1"/>
  <c r="Q2284" i="2" a="1"/>
  <c r="Q2284" i="2" s="1"/>
  <c r="Q2288" i="2" a="1"/>
  <c r="Q2288" i="2" s="1"/>
  <c r="Q2291" i="2" a="1"/>
  <c r="Q2291" i="2" s="1"/>
  <c r="Q2294" i="2" a="1"/>
  <c r="Q2294" i="2" s="1"/>
  <c r="Q2298" i="2" a="1"/>
  <c r="Q2298" i="2" s="1"/>
  <c r="Q2304" i="2" a="1"/>
  <c r="Q2304" i="2" s="1"/>
  <c r="Q2307" i="2" a="1"/>
  <c r="Q2307" i="2" s="1"/>
  <c r="Q2310" i="2" a="1"/>
  <c r="Q2310" i="2" s="1"/>
  <c r="Q2314" i="2" a="1"/>
  <c r="Q2314" i="2" s="1"/>
  <c r="Q2317" i="2" a="1"/>
  <c r="Q2317" i="2" s="1"/>
  <c r="Q2320" i="2" a="1"/>
  <c r="Q2320" i="2" s="1"/>
  <c r="Q2323" i="2" a="1"/>
  <c r="Q2323" i="2" s="1"/>
  <c r="Q2329" i="2" a="1"/>
  <c r="Q2329" i="2" s="1"/>
  <c r="Q2335" i="2" a="1"/>
  <c r="Q2335" i="2" s="1"/>
  <c r="Q2338" i="2" a="1"/>
  <c r="Q2338" i="2" s="1"/>
  <c r="Q2345" i="2" a="1"/>
  <c r="Q2345" i="2" s="1"/>
  <c r="Q2348" i="2" a="1"/>
  <c r="Q2348" i="2" s="1"/>
  <c r="Q2351" i="2" a="1"/>
  <c r="Q2351" i="2" s="1"/>
  <c r="Q2354" i="2" a="1"/>
  <c r="Q2354" i="2" s="1"/>
  <c r="Q2357" i="2" a="1"/>
  <c r="Q2357" i="2" s="1"/>
  <c r="Q2360" i="2" a="1"/>
  <c r="Q2360" i="2" s="1"/>
  <c r="Q2363" i="2" a="1"/>
  <c r="Q2363" i="2" s="1"/>
  <c r="Q2366" i="2" a="1"/>
  <c r="Q2366" i="2" s="1"/>
  <c r="Q2373" i="2" a="1"/>
  <c r="Q2373" i="2" s="1"/>
  <c r="Q2376" i="2" a="1"/>
  <c r="Q2376" i="2" s="1"/>
  <c r="Q2382" i="2" a="1"/>
  <c r="Q2382" i="2" s="1"/>
  <c r="Q2388" i="2" a="1"/>
  <c r="Q2388" i="2" s="1"/>
  <c r="Q2391" i="2" a="1"/>
  <c r="Q2391" i="2" s="1"/>
  <c r="Q2394" i="2" a="1"/>
  <c r="Q2394" i="2" s="1"/>
  <c r="Q2397" i="2" a="1"/>
  <c r="Q2397" i="2" s="1"/>
  <c r="Q2401" i="2" a="1"/>
  <c r="Q2401" i="2" s="1"/>
  <c r="Q2404" i="2" a="1"/>
  <c r="Q2404" i="2" s="1"/>
  <c r="Q2407" i="2" a="1"/>
  <c r="Q2407" i="2" s="1"/>
  <c r="Q2411" i="2" a="1"/>
  <c r="Q2411" i="2" s="1"/>
  <c r="Q2416" i="2" a="1"/>
  <c r="Q2416" i="2" s="1"/>
  <c r="Q2422" i="2" a="1"/>
  <c r="Q2422" i="2" s="1"/>
  <c r="Q2425" i="2" a="1"/>
  <c r="Q2425" i="2" s="1"/>
  <c r="Q2429" i="2" a="1"/>
  <c r="Q2429" i="2" s="1"/>
  <c r="Q2433" i="2" a="1"/>
  <c r="Q2433" i="2" s="1"/>
  <c r="Q2437" i="2" a="1"/>
  <c r="Q2437" i="2" s="1"/>
  <c r="Q2441" i="2" a="1"/>
  <c r="Q2441" i="2" s="1"/>
  <c r="Q2445" i="2" a="1"/>
  <c r="Q2445" i="2" s="1"/>
  <c r="Q2449" i="2" a="1"/>
  <c r="Q2449" i="2" s="1"/>
  <c r="Q2453" i="2" a="1"/>
  <c r="Q2453" i="2" s="1"/>
  <c r="Q2457" i="2" a="1"/>
  <c r="Q2457" i="2" s="1"/>
  <c r="Q2461" i="2" a="1"/>
  <c r="Q2461" i="2" s="1"/>
  <c r="Q2465" i="2" a="1"/>
  <c r="Q2465" i="2" s="1"/>
  <c r="Q2469" i="2" a="1"/>
  <c r="Q2469" i="2" s="1"/>
  <c r="Q2473" i="2" a="1"/>
  <c r="Q2473" i="2" s="1"/>
  <c r="Q2477" i="2" a="1"/>
  <c r="Q2477" i="2" s="1"/>
  <c r="Q2481" i="2" a="1"/>
  <c r="Q2481" i="2" s="1"/>
  <c r="Q2485" i="2" a="1"/>
  <c r="Q2485" i="2" s="1"/>
  <c r="Q2489" i="2" a="1"/>
  <c r="Q2489" i="2" s="1"/>
  <c r="Q2493" i="2" a="1"/>
  <c r="Q2493" i="2" s="1"/>
  <c r="Q2497" i="2" a="1"/>
  <c r="Q2497" i="2" s="1"/>
  <c r="Q2501" i="2" a="1"/>
  <c r="Q2501" i="2" s="1"/>
  <c r="Q2505" i="2" a="1"/>
  <c r="Q2505" i="2" s="1"/>
  <c r="M104" i="1" s="1" a="1"/>
  <c r="M104" i="1" s="1"/>
  <c r="Q2509" i="2" a="1"/>
  <c r="Q2509" i="2" s="1"/>
  <c r="Q2513" i="2" a="1"/>
  <c r="Q2513" i="2" s="1"/>
  <c r="Q2517" i="2" a="1"/>
  <c r="Q2517" i="2" s="1"/>
  <c r="Q2521" i="2" a="1"/>
  <c r="Q2521" i="2" s="1"/>
  <c r="Q2525" i="2" a="1"/>
  <c r="Q2525" i="2" s="1"/>
  <c r="Q2529" i="2" a="1"/>
  <c r="Q2529" i="2" s="1"/>
  <c r="Q2533" i="2" a="1"/>
  <c r="Q2533" i="2" s="1"/>
  <c r="Q2537" i="2" a="1"/>
  <c r="Q2537" i="2" s="1"/>
  <c r="Q2541" i="2" a="1"/>
  <c r="Q2541" i="2" s="1"/>
  <c r="Q2545" i="2" a="1"/>
  <c r="Q2545" i="2" s="1"/>
  <c r="Q2549" i="2" a="1"/>
  <c r="Q2549" i="2" s="1"/>
  <c r="Q2553" i="2" a="1"/>
  <c r="Q2553" i="2" s="1"/>
  <c r="Q2557" i="2" a="1"/>
  <c r="Q2557" i="2" s="1"/>
  <c r="Q2561" i="2" a="1"/>
  <c r="Q2561" i="2" s="1"/>
  <c r="Q2565" i="2" a="1"/>
  <c r="Q2565" i="2" s="1"/>
  <c r="Q2569" i="2" a="1"/>
  <c r="Q2569" i="2" s="1"/>
  <c r="Q2573" i="2" a="1"/>
  <c r="Q2573" i="2" s="1"/>
  <c r="Q2577" i="2" a="1"/>
  <c r="Q2577" i="2" s="1"/>
  <c r="Q2581" i="2" a="1"/>
  <c r="Q2581" i="2" s="1"/>
  <c r="Q2585" i="2" a="1"/>
  <c r="Q2585" i="2" s="1"/>
  <c r="Q2589" i="2" a="1"/>
  <c r="Q2589" i="2" s="1"/>
  <c r="Q2593" i="2" a="1"/>
  <c r="Q2593" i="2" s="1"/>
  <c r="Q2597" i="2" a="1"/>
  <c r="Q2597" i="2" s="1"/>
  <c r="Q2601" i="2" a="1"/>
  <c r="Q2601" i="2" s="1"/>
  <c r="Q2605" i="2" a="1"/>
  <c r="Q2605" i="2" s="1"/>
  <c r="Q2609" i="2" a="1"/>
  <c r="Q2609" i="2" s="1"/>
  <c r="Q2613" i="2" a="1"/>
  <c r="Q2613" i="2" s="1"/>
  <c r="Q2617" i="2" a="1"/>
  <c r="Q2617" i="2" s="1"/>
  <c r="Q2621" i="2" a="1"/>
  <c r="Q2621" i="2" s="1"/>
  <c r="Q2625" i="2" a="1"/>
  <c r="Q2625" i="2" s="1"/>
  <c r="Q2629" i="2" a="1"/>
  <c r="Q2629" i="2" s="1"/>
  <c r="Q2633" i="2" a="1"/>
  <c r="Q2633" i="2" s="1"/>
  <c r="Q2637" i="2" a="1"/>
  <c r="Q2637" i="2" s="1"/>
  <c r="Q2641" i="2" a="1"/>
  <c r="Q2641" i="2" s="1"/>
  <c r="Q2645" i="2" a="1"/>
  <c r="Q2645" i="2" s="1"/>
  <c r="Q2649" i="2" a="1"/>
  <c r="Q2649" i="2" s="1"/>
  <c r="Q2653" i="2" a="1"/>
  <c r="Q2653" i="2" s="1"/>
  <c r="Q2657" i="2" a="1"/>
  <c r="Q2657" i="2" s="1"/>
  <c r="Q2661" i="2" a="1"/>
  <c r="Q2661" i="2" s="1"/>
  <c r="Q2665" i="2" a="1"/>
  <c r="Q2665" i="2" s="1"/>
  <c r="Q2669" i="2" a="1"/>
  <c r="Q2669" i="2" s="1"/>
  <c r="Q2673" i="2" a="1"/>
  <c r="Q2673" i="2" s="1"/>
  <c r="Q2677" i="2" a="1"/>
  <c r="Q2677" i="2" s="1"/>
  <c r="Q2681" i="2" a="1"/>
  <c r="Q2681" i="2" s="1"/>
  <c r="Q2685" i="2" a="1"/>
  <c r="Q2685" i="2" s="1"/>
  <c r="Q2689" i="2" a="1"/>
  <c r="Q2689" i="2" s="1"/>
  <c r="Q2693" i="2" a="1"/>
  <c r="Q2693" i="2" s="1"/>
  <c r="Q2697" i="2" a="1"/>
  <c r="Q2697" i="2" s="1"/>
  <c r="Q2701" i="2" a="1"/>
  <c r="Q2701" i="2" s="1"/>
  <c r="M61" i="1" s="1" a="1"/>
  <c r="M61" i="1" s="1"/>
  <c r="Q2705" i="2" a="1"/>
  <c r="Q2705" i="2" s="1"/>
  <c r="Q2709" i="2" a="1"/>
  <c r="Q2709" i="2" s="1"/>
  <c r="Q2713" i="2" a="1"/>
  <c r="Q2713" i="2" s="1"/>
  <c r="Q2717" i="2" a="1"/>
  <c r="Q2717" i="2" s="1"/>
  <c r="Q2721" i="2" a="1"/>
  <c r="Q2721" i="2" s="1"/>
  <c r="Q2725" i="2" a="1"/>
  <c r="Q2725" i="2" s="1"/>
  <c r="Q2729" i="2" a="1"/>
  <c r="Q2729" i="2" s="1"/>
  <c r="Q2733" i="2" a="1"/>
  <c r="Q2733" i="2" s="1"/>
  <c r="Q2737" i="2" a="1"/>
  <c r="Q2737" i="2" s="1"/>
  <c r="Q2741" i="2" a="1"/>
  <c r="Q2741" i="2" s="1"/>
  <c r="Q2745" i="2" a="1"/>
  <c r="Q2745" i="2" s="1"/>
  <c r="Q2749" i="2" a="1"/>
  <c r="Q2749" i="2" s="1"/>
  <c r="Q2753" i="2" a="1"/>
  <c r="Q2753" i="2" s="1"/>
  <c r="Q2757" i="2" a="1"/>
  <c r="Q2757" i="2" s="1"/>
  <c r="Q2761" i="2" a="1"/>
  <c r="Q2761" i="2" s="1"/>
  <c r="Q2765" i="2" a="1"/>
  <c r="Q2765" i="2" s="1"/>
  <c r="Q2769" i="2" a="1"/>
  <c r="Q2769" i="2" s="1"/>
  <c r="Q2772" i="2" a="1"/>
  <c r="Q2772" i="2" s="1"/>
  <c r="Q2775" i="2" a="1"/>
  <c r="Q2775" i="2" s="1"/>
  <c r="Q2778" i="2" a="1"/>
  <c r="Q2778" i="2" s="1"/>
  <c r="Q2782" i="2" a="1"/>
  <c r="Q2782" i="2" s="1"/>
  <c r="Q2789" i="2" a="1"/>
  <c r="Q2789" i="2" s="1"/>
  <c r="Q2792" i="2" a="1"/>
  <c r="Q2792" i="2" s="1"/>
  <c r="Q2795" i="2" a="1"/>
  <c r="Q2795" i="2" s="1"/>
  <c r="Q2799" i="2" a="1"/>
  <c r="Q2799" i="2" s="1"/>
  <c r="Q2802" i="2" a="1"/>
  <c r="Q2802" i="2" s="1"/>
  <c r="Q2809" i="2" a="1"/>
  <c r="Q2809" i="2" s="1"/>
  <c r="Q2812" i="2" a="1"/>
  <c r="Q2812" i="2" s="1"/>
  <c r="Q2816" i="2" a="1"/>
  <c r="Q2816" i="2" s="1"/>
  <c r="Q2819" i="2" a="1"/>
  <c r="Q2819" i="2" s="1"/>
  <c r="Q2822" i="2" a="1"/>
  <c r="Q2822" i="2" s="1"/>
  <c r="Q2829" i="2" a="1"/>
  <c r="Q2829" i="2" s="1"/>
  <c r="Q2833" i="2" a="1"/>
  <c r="Q2833" i="2" s="1"/>
  <c r="Q2836" i="2" a="1"/>
  <c r="Q2836" i="2" s="1"/>
  <c r="Q2839" i="2" a="1"/>
  <c r="Q2839" i="2" s="1"/>
  <c r="Q2842" i="2" a="1"/>
  <c r="Q2842" i="2" s="1"/>
  <c r="Q2846" i="2" a="1"/>
  <c r="Q2846" i="2" s="1"/>
  <c r="Q2853" i="2" a="1"/>
  <c r="Q2853" i="2" s="1"/>
  <c r="Q2856" i="2" a="1"/>
  <c r="Q2856" i="2" s="1"/>
  <c r="Q2859" i="2" a="1"/>
  <c r="Q2859" i="2" s="1"/>
  <c r="Q2863" i="2" a="1"/>
  <c r="Q2863" i="2" s="1"/>
  <c r="Q678" i="2" a="1"/>
  <c r="Q678" i="2" s="1"/>
  <c r="Q1114" i="2" a="1"/>
  <c r="Q1114" i="2" s="1"/>
  <c r="Q1338" i="2" a="1"/>
  <c r="Q1338" i="2" s="1"/>
  <c r="M53" i="1" s="1" a="1"/>
  <c r="M53" i="1" s="1"/>
  <c r="Q1464" i="2" a="1"/>
  <c r="Q1464" i="2" s="1"/>
  <c r="Q1521" i="2" a="1"/>
  <c r="Q1521" i="2" s="1"/>
  <c r="Q1578" i="2" a="1"/>
  <c r="Q1578" i="2" s="1"/>
  <c r="Q1635" i="2" a="1"/>
  <c r="Q1635" i="2" s="1"/>
  <c r="Q1692" i="2" a="1"/>
  <c r="Q1692" i="2" s="1"/>
  <c r="Q1803" i="2" a="1"/>
  <c r="Q1803" i="2" s="1"/>
  <c r="Q1846" i="2" a="1"/>
  <c r="Q1846" i="2" s="1"/>
  <c r="Q1876" i="2" a="1"/>
  <c r="Q1876" i="2" s="1"/>
  <c r="Q1893" i="2" a="1"/>
  <c r="Q1893" i="2" s="1"/>
  <c r="Q1908" i="2" a="1"/>
  <c r="Q1908" i="2" s="1"/>
  <c r="Q1923" i="2" a="1"/>
  <c r="Q1923" i="2" s="1"/>
  <c r="Q1938" i="2" a="1"/>
  <c r="Q1938" i="2" s="1"/>
  <c r="Q1953" i="2" a="1"/>
  <c r="Q1953" i="2" s="1"/>
  <c r="Q1968" i="2" a="1"/>
  <c r="Q1968" i="2" s="1"/>
  <c r="Q1983" i="2" a="1"/>
  <c r="Q1983" i="2" s="1"/>
  <c r="Q1998" i="2" a="1"/>
  <c r="Q1998" i="2" s="1"/>
  <c r="Q2013" i="2" a="1"/>
  <c r="Q2013" i="2" s="1"/>
  <c r="Q2028" i="2" a="1"/>
  <c r="Q2028" i="2" s="1"/>
  <c r="Q2043" i="2" a="1"/>
  <c r="Q2043" i="2" s="1"/>
  <c r="Q2057" i="2" a="1"/>
  <c r="Q2057" i="2" s="1"/>
  <c r="Q2071" i="2" a="1"/>
  <c r="Q2071" i="2" s="1"/>
  <c r="Q2086" i="2" a="1"/>
  <c r="Q2086" i="2" s="1"/>
  <c r="Q2101" i="2" a="1"/>
  <c r="Q2101" i="2" s="1"/>
  <c r="Q2116" i="2" a="1"/>
  <c r="Q2116" i="2" s="1"/>
  <c r="Q2131" i="2" a="1"/>
  <c r="Q2131" i="2" s="1"/>
  <c r="Q2145" i="2" a="1"/>
  <c r="Q2145" i="2" s="1"/>
  <c r="Q2159" i="2" a="1"/>
  <c r="Q2159" i="2" s="1"/>
  <c r="Q2173" i="2" a="1"/>
  <c r="Q2173" i="2" s="1"/>
  <c r="Q2187" i="2" a="1"/>
  <c r="Q2187" i="2" s="1"/>
  <c r="Q2201" i="2" a="1"/>
  <c r="Q2201" i="2" s="1"/>
  <c r="Q2214" i="2" a="1"/>
  <c r="Q2214" i="2" s="1"/>
  <c r="Q2228" i="2" a="1"/>
  <c r="Q2228" i="2" s="1"/>
  <c r="Q2242" i="2" a="1"/>
  <c r="Q2242" i="2" s="1"/>
  <c r="Q2255" i="2" a="1"/>
  <c r="Q2255" i="2" s="1"/>
  <c r="Q2269" i="2" a="1"/>
  <c r="Q2269" i="2" s="1"/>
  <c r="Q2282" i="2" a="1"/>
  <c r="Q2282" i="2" s="1"/>
  <c r="Q2295" i="2" a="1"/>
  <c r="Q2295" i="2" s="1"/>
  <c r="Q2308" i="2" a="1"/>
  <c r="Q2308" i="2" s="1"/>
  <c r="Q2321" i="2" a="1"/>
  <c r="Q2321" i="2" s="1"/>
  <c r="Q2332" i="2" a="1"/>
  <c r="Q2332" i="2" s="1"/>
  <c r="Q2346" i="2" a="1"/>
  <c r="Q2346" i="2" s="1"/>
  <c r="Q2370" i="2" a="1"/>
  <c r="Q2370" i="2" s="1"/>
  <c r="Q2383" i="2" a="1"/>
  <c r="Q2383" i="2" s="1"/>
  <c r="Q2395" i="2" a="1"/>
  <c r="Q2395" i="2" s="1"/>
  <c r="Q2408" i="2" a="1"/>
  <c r="Q2408" i="2" s="1"/>
  <c r="Q2420" i="2" a="1"/>
  <c r="Q2420" i="2" s="1"/>
  <c r="Q2434" i="2" a="1"/>
  <c r="Q2434" i="2" s="1"/>
  <c r="Q2450" i="2" a="1"/>
  <c r="Q2450" i="2" s="1"/>
  <c r="Q2466" i="2" a="1"/>
  <c r="Q2466" i="2" s="1"/>
  <c r="Q2482" i="2" a="1"/>
  <c r="Q2482" i="2" s="1"/>
  <c r="Q2498" i="2" a="1"/>
  <c r="Q2498" i="2" s="1"/>
  <c r="Q2514" i="2" a="1"/>
  <c r="Q2514" i="2" s="1"/>
  <c r="Q2530" i="2" a="1"/>
  <c r="Q2530" i="2" s="1"/>
  <c r="Q2546" i="2" a="1"/>
  <c r="Q2546" i="2" s="1"/>
  <c r="Q2562" i="2" a="1"/>
  <c r="Q2562" i="2" s="1"/>
  <c r="Q2578" i="2" a="1"/>
  <c r="Q2578" i="2" s="1"/>
  <c r="Q2594" i="2" a="1"/>
  <c r="Q2594" i="2" s="1"/>
  <c r="Q2610" i="2" a="1"/>
  <c r="Q2610" i="2" s="1"/>
  <c r="Q2626" i="2" a="1"/>
  <c r="Q2626" i="2" s="1"/>
  <c r="Q2642" i="2" a="1"/>
  <c r="Q2642" i="2" s="1"/>
  <c r="Q2658" i="2" a="1"/>
  <c r="Q2658" i="2" s="1"/>
  <c r="Q2674" i="2" a="1"/>
  <c r="Q2674" i="2" s="1"/>
  <c r="Q2690" i="2" a="1"/>
  <c r="Q2690" i="2" s="1"/>
  <c r="Q2706" i="2" a="1"/>
  <c r="Q2706" i="2" s="1"/>
  <c r="Q2722" i="2" a="1"/>
  <c r="Q2722" i="2" s="1"/>
  <c r="Q2738" i="2" a="1"/>
  <c r="Q2738" i="2" s="1"/>
  <c r="Q2754" i="2" a="1"/>
  <c r="Q2754" i="2" s="1"/>
  <c r="Q2783" i="2" a="1"/>
  <c r="Q2783" i="2" s="1"/>
  <c r="Q2796" i="2" a="1"/>
  <c r="Q2796" i="2" s="1"/>
  <c r="Q2823" i="2" a="1"/>
  <c r="Q2823" i="2" s="1"/>
  <c r="Q2837" i="2" a="1"/>
  <c r="Q2837" i="2" s="1"/>
  <c r="Q2850" i="2" a="1"/>
  <c r="Q2850" i="2" s="1"/>
  <c r="Q2864" i="2" a="1"/>
  <c r="Q2864" i="2" s="1"/>
  <c r="Q2870" i="2" a="1"/>
  <c r="Q2870" i="2" s="1"/>
  <c r="Q2877" i="2" a="1"/>
  <c r="Q2877" i="2" s="1"/>
  <c r="Q2884" i="2" a="1"/>
  <c r="Q2884" i="2" s="1"/>
  <c r="Q2890" i="2" a="1"/>
  <c r="Q2890" i="2" s="1"/>
  <c r="Q2904" i="2" a="1"/>
  <c r="Q2904" i="2" s="1"/>
  <c r="Q2911" i="2" a="1"/>
  <c r="Q2911" i="2" s="1"/>
  <c r="Q2924" i="2" a="1"/>
  <c r="Q2924" i="2" s="1"/>
  <c r="Q2931" i="2" a="1"/>
  <c r="Q2931" i="2" s="1"/>
  <c r="Q2945" i="2" a="1"/>
  <c r="Q2945" i="2" s="1"/>
  <c r="Q2948" i="2" a="1"/>
  <c r="Q2948" i="2" s="1"/>
  <c r="Q2951" i="2" a="1"/>
  <c r="Q2951" i="2" s="1"/>
  <c r="Q2954" i="2" a="1"/>
  <c r="Q2954" i="2" s="1"/>
  <c r="Q2958" i="2" a="1"/>
  <c r="Q2958" i="2" s="1"/>
  <c r="Q2962" i="2" a="1"/>
  <c r="Q2962" i="2" s="1"/>
  <c r="Q2966" i="2" a="1"/>
  <c r="Q2966" i="2" s="1"/>
  <c r="Q2970" i="2" a="1"/>
  <c r="Q2970" i="2" s="1"/>
  <c r="Q2974" i="2" a="1"/>
  <c r="Q2974" i="2" s="1"/>
  <c r="Q2978" i="2" a="1"/>
  <c r="Q2978" i="2" s="1"/>
  <c r="Q2982" i="2" a="1"/>
  <c r="Q2982" i="2" s="1"/>
  <c r="Q2986" i="2" a="1"/>
  <c r="Q2986" i="2" s="1"/>
  <c r="Q2990" i="2" a="1"/>
  <c r="Q2990" i="2" s="1"/>
  <c r="Q2994" i="2" a="1"/>
  <c r="Q2994" i="2" s="1"/>
  <c r="Q2998" i="2" a="1"/>
  <c r="Q2998" i="2" s="1"/>
  <c r="Q1166" i="2" a="1"/>
  <c r="Q1166" i="2" s="1"/>
  <c r="Q1397" i="2" a="1"/>
  <c r="Q1397" i="2" s="1"/>
  <c r="Q1478" i="2" a="1"/>
  <c r="Q1478" i="2" s="1"/>
  <c r="Q1535" i="2" a="1"/>
  <c r="Q1535" i="2" s="1"/>
  <c r="Q1592" i="2" a="1"/>
  <c r="Q1592" i="2" s="1"/>
  <c r="Q1649" i="2" a="1"/>
  <c r="Q1649" i="2" s="1"/>
  <c r="M39" i="1" s="1" a="1"/>
  <c r="M39" i="1" s="1"/>
  <c r="Q1706" i="2" a="1"/>
  <c r="Q1706" i="2" s="1"/>
  <c r="Q1763" i="2" a="1"/>
  <c r="Q1763" i="2" s="1"/>
  <c r="Q1853" i="2" a="1"/>
  <c r="Q1853" i="2" s="1"/>
  <c r="Q1882" i="2" a="1"/>
  <c r="Q1882" i="2" s="1"/>
  <c r="Q1897" i="2" a="1"/>
  <c r="Q1897" i="2" s="1"/>
  <c r="Q1912" i="2" a="1"/>
  <c r="Q1912" i="2" s="1"/>
  <c r="Q1927" i="2" a="1"/>
  <c r="Q1927" i="2" s="1"/>
  <c r="Q1942" i="2" a="1"/>
  <c r="Q1942" i="2" s="1"/>
  <c r="Q1957" i="2" a="1"/>
  <c r="Q1957" i="2" s="1"/>
  <c r="Q1972" i="2" a="1"/>
  <c r="Q1972" i="2" s="1"/>
  <c r="Q1987" i="2" a="1"/>
  <c r="Q1987" i="2" s="1"/>
  <c r="Q2002" i="2" a="1"/>
  <c r="Q2002" i="2" s="1"/>
  <c r="Q2017" i="2" a="1"/>
  <c r="Q2017" i="2" s="1"/>
  <c r="Q2032" i="2" a="1"/>
  <c r="Q2032" i="2" s="1"/>
  <c r="Q2046" i="2" a="1"/>
  <c r="Q2046" i="2" s="1"/>
  <c r="Q2061" i="2" a="1"/>
  <c r="Q2061" i="2" s="1"/>
  <c r="Q2075" i="2" a="1"/>
  <c r="Q2075" i="2" s="1"/>
  <c r="Q2090" i="2" a="1"/>
  <c r="Q2090" i="2" s="1"/>
  <c r="Q2105" i="2" a="1"/>
  <c r="Q2105" i="2" s="1"/>
  <c r="Q2120" i="2" a="1"/>
  <c r="Q2120" i="2" s="1"/>
  <c r="Q2134" i="2" a="1"/>
  <c r="Q2134" i="2" s="1"/>
  <c r="M78" i="1" s="1" a="1"/>
  <c r="M78" i="1" s="1"/>
  <c r="Q2148" i="2" a="1"/>
  <c r="Q2148" i="2" s="1"/>
  <c r="Q2163" i="2" a="1"/>
  <c r="Q2163" i="2" s="1"/>
  <c r="Q2177" i="2" a="1"/>
  <c r="Q2177" i="2" s="1"/>
  <c r="Q2190" i="2" a="1"/>
  <c r="Q2190" i="2" s="1"/>
  <c r="Q2204" i="2" a="1"/>
  <c r="Q2204" i="2" s="1"/>
  <c r="Q2218" i="2" a="1"/>
  <c r="Q2218" i="2" s="1"/>
  <c r="Q2231" i="2" a="1"/>
  <c r="Q2231" i="2" s="1"/>
  <c r="Q2245" i="2" a="1"/>
  <c r="Q2245" i="2" s="1"/>
  <c r="Q2259" i="2" a="1"/>
  <c r="Q2259" i="2" s="1"/>
  <c r="Q2272" i="2" a="1"/>
  <c r="Q2272" i="2" s="1"/>
  <c r="Q2285" i="2" a="1"/>
  <c r="Q2285" i="2" s="1"/>
  <c r="Q2311" i="2" a="1"/>
  <c r="Q2311" i="2" s="1"/>
  <c r="Q2336" i="2" a="1"/>
  <c r="Q2336" i="2" s="1"/>
  <c r="Q2349" i="2" a="1"/>
  <c r="Q2349" i="2" s="1"/>
  <c r="Q2361" i="2" a="1"/>
  <c r="Q2361" i="2" s="1"/>
  <c r="Q2386" i="2" a="1"/>
  <c r="Q2386" i="2" s="1"/>
  <c r="Q2398" i="2" a="1"/>
  <c r="Q2398" i="2" s="1"/>
  <c r="Q2423" i="2" a="1"/>
  <c r="Q2423" i="2" s="1"/>
  <c r="Q2438" i="2" a="1"/>
  <c r="Q2438" i="2" s="1"/>
  <c r="Q2454" i="2" a="1"/>
  <c r="Q2454" i="2" s="1"/>
  <c r="Q2470" i="2" a="1"/>
  <c r="Q2470" i="2" s="1"/>
  <c r="Q2486" i="2" a="1"/>
  <c r="Q2486" i="2" s="1"/>
  <c r="Q2502" i="2" a="1"/>
  <c r="Q2502" i="2" s="1"/>
  <c r="Q2518" i="2" a="1"/>
  <c r="Q2518" i="2" s="1"/>
  <c r="Q2534" i="2" a="1"/>
  <c r="Q2534" i="2" s="1"/>
  <c r="M47" i="1" s="1" a="1"/>
  <c r="M47" i="1" s="1"/>
  <c r="Q2550" i="2" a="1"/>
  <c r="Q2550" i="2" s="1"/>
  <c r="Q2566" i="2" a="1"/>
  <c r="Q2566" i="2" s="1"/>
  <c r="Q2582" i="2" a="1"/>
  <c r="Q2582" i="2" s="1"/>
  <c r="Q2598" i="2" a="1"/>
  <c r="Q2598" i="2" s="1"/>
  <c r="Q2614" i="2" a="1"/>
  <c r="Q2614" i="2" s="1"/>
  <c r="Q2630" i="2" a="1"/>
  <c r="Q2630" i="2" s="1"/>
  <c r="Q2646" i="2" a="1"/>
  <c r="Q2646" i="2" s="1"/>
  <c r="Q2662" i="2" a="1"/>
  <c r="Q2662" i="2" s="1"/>
  <c r="Q2678" i="2" a="1"/>
  <c r="Q2678" i="2" s="1"/>
  <c r="Q2694" i="2" a="1"/>
  <c r="Q2694" i="2" s="1"/>
  <c r="Q2710" i="2" a="1"/>
  <c r="Q2710" i="2" s="1"/>
  <c r="Q2726" i="2" a="1"/>
  <c r="Q2726" i="2" s="1"/>
  <c r="Q2742" i="2" a="1"/>
  <c r="Q2742" i="2" s="1"/>
  <c r="Q2758" i="2" a="1"/>
  <c r="Q2758" i="2" s="1"/>
  <c r="Q2773" i="2" a="1"/>
  <c r="Q2773" i="2" s="1"/>
  <c r="Q2786" i="2" a="1"/>
  <c r="Q2786" i="2" s="1"/>
  <c r="Q2800" i="2" a="1"/>
  <c r="Q2800" i="2" s="1"/>
  <c r="Q2813" i="2" a="1"/>
  <c r="Q2813" i="2" s="1"/>
  <c r="Q2826" i="2" a="1"/>
  <c r="Q2826" i="2" s="1"/>
  <c r="Q2840" i="2" a="1"/>
  <c r="Q2840" i="2" s="1"/>
  <c r="Q2866" i="2" a="1"/>
  <c r="Q2866" i="2" s="1"/>
  <c r="Q2873" i="2" a="1"/>
  <c r="Q2873" i="2" s="1"/>
  <c r="Q2880" i="2" a="1"/>
  <c r="Q2880" i="2" s="1"/>
  <c r="Q2886" i="2" a="1"/>
  <c r="Q2886" i="2" s="1"/>
  <c r="Q2893" i="2" a="1"/>
  <c r="Q2893" i="2" s="1"/>
  <c r="Q2900" i="2" a="1"/>
  <c r="Q2900" i="2" s="1"/>
  <c r="Q2906" i="2" a="1"/>
  <c r="Q2906" i="2" s="1"/>
  <c r="Q2920" i="2" a="1"/>
  <c r="Q2920" i="2" s="1"/>
  <c r="Q2927" i="2" a="1"/>
  <c r="Q2927" i="2" s="1"/>
  <c r="Q2940" i="2" a="1"/>
  <c r="Q2940" i="2" s="1"/>
  <c r="Q2949" i="2" a="1"/>
  <c r="Q2949" i="2" s="1"/>
  <c r="Q2952" i="2" a="1"/>
  <c r="Q2952" i="2" s="1"/>
  <c r="Q2955" i="2" a="1"/>
  <c r="Q2955" i="2" s="1"/>
  <c r="Q2959" i="2" a="1"/>
  <c r="Q2959" i="2" s="1"/>
  <c r="Q2963" i="2" a="1"/>
  <c r="Q2963" i="2" s="1"/>
  <c r="Q2967" i="2" a="1"/>
  <c r="Q2967" i="2" s="1"/>
  <c r="Q2971" i="2" a="1"/>
  <c r="Q2971" i="2" s="1"/>
  <c r="Q2975" i="2" a="1"/>
  <c r="Q2975" i="2" s="1"/>
  <c r="Q2979" i="2" a="1"/>
  <c r="Q2979" i="2" s="1"/>
  <c r="Q2983" i="2" a="1"/>
  <c r="Q2983" i="2" s="1"/>
  <c r="Q2987" i="2" a="1"/>
  <c r="Q2987" i="2" s="1"/>
  <c r="Q2991" i="2" a="1"/>
  <c r="Q2991" i="2" s="1"/>
  <c r="Q2995" i="2" a="1"/>
  <c r="Q2995" i="2" s="1"/>
  <c r="Q2999" i="2" a="1"/>
  <c r="Q2999" i="2" s="1"/>
  <c r="Q1006" i="2" a="1"/>
  <c r="Q1006" i="2" s="1"/>
  <c r="Q1223" i="2" a="1"/>
  <c r="Q1223" i="2" s="1"/>
  <c r="Q1434" i="2" a="1"/>
  <c r="Q1434" i="2" s="1"/>
  <c r="Q1549" i="2" a="1"/>
  <c r="Q1549" i="2" s="1"/>
  <c r="Q1606" i="2" a="1"/>
  <c r="Q1606" i="2" s="1"/>
  <c r="Q1663" i="2" a="1"/>
  <c r="Q1663" i="2" s="1"/>
  <c r="Q1720" i="2" a="1"/>
  <c r="Q1720" i="2" s="1"/>
  <c r="Q1777" i="2" a="1"/>
  <c r="Q1777" i="2" s="1"/>
  <c r="Q1828" i="2" a="1"/>
  <c r="Q1828" i="2" s="1"/>
  <c r="Q1861" i="2" a="1"/>
  <c r="Q1861" i="2" s="1"/>
  <c r="Q1885" i="2" a="1"/>
  <c r="Q1885" i="2" s="1"/>
  <c r="Q1900" i="2" a="1"/>
  <c r="Q1900" i="2" s="1"/>
  <c r="Q1931" i="2" a="1"/>
  <c r="Q1931" i="2" s="1"/>
  <c r="Q1946" i="2" a="1"/>
  <c r="Q1946" i="2" s="1"/>
  <c r="Q1961" i="2" a="1"/>
  <c r="Q1961" i="2" s="1"/>
  <c r="Q1976" i="2" a="1"/>
  <c r="Q1976" i="2" s="1"/>
  <c r="Q1991" i="2" a="1"/>
  <c r="Q1991" i="2" s="1"/>
  <c r="Q2006" i="2" a="1"/>
  <c r="Q2006" i="2" s="1"/>
  <c r="Q2021" i="2" a="1"/>
  <c r="Q2021" i="2" s="1"/>
  <c r="Q2050" i="2" a="1"/>
  <c r="Q2050" i="2" s="1"/>
  <c r="Q2064" i="2" a="1"/>
  <c r="Q2064" i="2" s="1"/>
  <c r="Q2079" i="2" a="1"/>
  <c r="Q2079" i="2" s="1"/>
  <c r="Q2094" i="2" a="1"/>
  <c r="Q2094" i="2" s="1"/>
  <c r="Q2109" i="2" a="1"/>
  <c r="Q2109" i="2" s="1"/>
  <c r="Q2138" i="2" a="1"/>
  <c r="Q2138" i="2" s="1"/>
  <c r="Q2152" i="2" a="1"/>
  <c r="Q2152" i="2" s="1"/>
  <c r="Q2166" i="2" a="1"/>
  <c r="Q2166" i="2" s="1"/>
  <c r="Q2180" i="2" a="1"/>
  <c r="Q2180" i="2" s="1"/>
  <c r="Q2194" i="2" a="1"/>
  <c r="Q2194" i="2" s="1"/>
  <c r="Q2207" i="2" a="1"/>
  <c r="Q2207" i="2" s="1"/>
  <c r="Q2221" i="2" a="1"/>
  <c r="Q2221" i="2" s="1"/>
  <c r="Q2235" i="2" a="1"/>
  <c r="Q2235" i="2" s="1"/>
  <c r="Q2249" i="2" a="1"/>
  <c r="Q2249" i="2" s="1"/>
  <c r="Q2262" i="2" a="1"/>
  <c r="Q2262" i="2" s="1"/>
  <c r="Q2276" i="2" a="1"/>
  <c r="Q2276" i="2" s="1"/>
  <c r="Q2289" i="2" a="1"/>
  <c r="Q2289" i="2" s="1"/>
  <c r="Q2301" i="2" a="1"/>
  <c r="Q2301" i="2" s="1"/>
  <c r="Q2315" i="2" a="1"/>
  <c r="Q2315" i="2" s="1"/>
  <c r="Q2326" i="2" a="1"/>
  <c r="Q2326" i="2" s="1"/>
  <c r="Q2339" i="2" a="1"/>
  <c r="Q2339" i="2" s="1"/>
  <c r="Q2352" i="2" a="1"/>
  <c r="Q2352" i="2" s="1"/>
  <c r="Q2377" i="2" a="1"/>
  <c r="Q2377" i="2" s="1"/>
  <c r="Q2389" i="2" a="1"/>
  <c r="Q2389" i="2" s="1"/>
  <c r="Q2414" i="2" a="1"/>
  <c r="Q2414" i="2" s="1"/>
  <c r="Q2426" i="2" a="1"/>
  <c r="Q2426" i="2" s="1"/>
  <c r="Q2442" i="2" a="1"/>
  <c r="Q2442" i="2" s="1"/>
  <c r="Q2458" i="2" a="1"/>
  <c r="Q2458" i="2" s="1"/>
  <c r="Q2474" i="2" a="1"/>
  <c r="Q2474" i="2" s="1"/>
  <c r="Q2490" i="2" a="1"/>
  <c r="Q2490" i="2" s="1"/>
  <c r="Q2506" i="2" a="1"/>
  <c r="Q2506" i="2" s="1"/>
  <c r="Q2522" i="2" a="1"/>
  <c r="Q2522" i="2" s="1"/>
  <c r="Q2538" i="2" a="1"/>
  <c r="Q2538" i="2" s="1"/>
  <c r="Q2554" i="2" a="1"/>
  <c r="Q2554" i="2" s="1"/>
  <c r="Q2570" i="2" a="1"/>
  <c r="Q2570" i="2" s="1"/>
  <c r="Q2586" i="2" a="1"/>
  <c r="Q2586" i="2" s="1"/>
  <c r="Q2602" i="2" a="1"/>
  <c r="Q2602" i="2" s="1"/>
  <c r="Q2618" i="2" a="1"/>
  <c r="Q2618" i="2" s="1"/>
  <c r="Q2634" i="2" a="1"/>
  <c r="Q2634" i="2" s="1"/>
  <c r="Q2650" i="2" a="1"/>
  <c r="Q2650" i="2" s="1"/>
  <c r="Q2666" i="2" a="1"/>
  <c r="Q2666" i="2" s="1"/>
  <c r="Q2682" i="2" a="1"/>
  <c r="Q2682" i="2" s="1"/>
  <c r="Q2698" i="2" a="1"/>
  <c r="Q2698" i="2" s="1"/>
  <c r="Q2714" i="2" a="1"/>
  <c r="Q2714" i="2" s="1"/>
  <c r="Q2730" i="2" a="1"/>
  <c r="Q2730" i="2" s="1"/>
  <c r="M82" i="1" s="1" a="1"/>
  <c r="M82" i="1" s="1"/>
  <c r="Q2746" i="2" a="1"/>
  <c r="Q2746" i="2" s="1"/>
  <c r="Q2762" i="2" a="1"/>
  <c r="Q2762" i="2" s="1"/>
  <c r="Q2776" i="2" a="1"/>
  <c r="Q2776" i="2" s="1"/>
  <c r="Q2803" i="2" a="1"/>
  <c r="Q2803" i="2" s="1"/>
  <c r="Q2817" i="2" a="1"/>
  <c r="Q2817" i="2" s="1"/>
  <c r="Q2830" i="2" a="1"/>
  <c r="Q2830" i="2" s="1"/>
  <c r="Q2843" i="2" a="1"/>
  <c r="Q2843" i="2" s="1"/>
  <c r="Q2857" i="2" a="1"/>
  <c r="Q2857" i="2" s="1"/>
  <c r="Q2867" i="2" a="1"/>
  <c r="Q2867" i="2" s="1"/>
  <c r="Q2881" i="2" a="1"/>
  <c r="Q2881" i="2" s="1"/>
  <c r="Q2887" i="2" a="1"/>
  <c r="Q2887" i="2" s="1"/>
  <c r="Q2894" i="2" a="1"/>
  <c r="Q2894" i="2" s="1"/>
  <c r="Q2901" i="2" a="1"/>
  <c r="Q2901" i="2" s="1"/>
  <c r="Q2907" i="2" a="1"/>
  <c r="Q2907" i="2" s="1"/>
  <c r="Q2914" i="2" a="1"/>
  <c r="Q2914" i="2" s="1"/>
  <c r="Q2921" i="2" a="1"/>
  <c r="Q2921" i="2" s="1"/>
  <c r="Q2928" i="2" a="1"/>
  <c r="Q2928" i="2" s="1"/>
  <c r="Q2934" i="2" a="1"/>
  <c r="Q2934" i="2" s="1"/>
  <c r="Q2941" i="2" a="1"/>
  <c r="Q2941" i="2" s="1"/>
  <c r="Q2946" i="2" a="1"/>
  <c r="Q2946" i="2" s="1"/>
  <c r="Q2953" i="2" a="1"/>
  <c r="Q2953" i="2" s="1"/>
  <c r="Q2956" i="2" a="1"/>
  <c r="Q2956" i="2" s="1"/>
  <c r="Q2960" i="2" a="1"/>
  <c r="Q2960" i="2" s="1"/>
  <c r="Q2964" i="2" a="1"/>
  <c r="Q2964" i="2" s="1"/>
  <c r="Q2968" i="2" a="1"/>
  <c r="Q2968" i="2" s="1"/>
  <c r="Q2972" i="2" a="1"/>
  <c r="Q2972" i="2" s="1"/>
  <c r="Q2976" i="2" a="1"/>
  <c r="Q2976" i="2" s="1"/>
  <c r="Q2980" i="2" a="1"/>
  <c r="Q2980" i="2" s="1"/>
  <c r="Q2984" i="2" a="1"/>
  <c r="Q2984" i="2" s="1"/>
  <c r="Q2988" i="2" a="1"/>
  <c r="Q2988" i="2" s="1"/>
  <c r="Q2992" i="2" a="1"/>
  <c r="Q2992" i="2" s="1"/>
  <c r="Q2996" i="2" a="1"/>
  <c r="Q2996" i="2" s="1"/>
  <c r="Q3000" i="2" a="1"/>
  <c r="Q3000" i="2" s="1"/>
  <c r="M42" i="1" s="1" a="1"/>
  <c r="M42" i="1" s="1"/>
  <c r="Q1065" i="2" a="1"/>
  <c r="Q1065" i="2" s="1"/>
  <c r="Q1280" i="2" a="1"/>
  <c r="Q1280" i="2" s="1"/>
  <c r="Q1450" i="2" a="1"/>
  <c r="Q1450" i="2" s="1"/>
  <c r="Q1507" i="2" a="1"/>
  <c r="Q1507" i="2" s="1"/>
  <c r="Q1564" i="2" a="1"/>
  <c r="Q1564" i="2" s="1"/>
  <c r="Q1677" i="2" a="1"/>
  <c r="Q1677" i="2" s="1"/>
  <c r="Q1734" i="2" a="1"/>
  <c r="Q1734" i="2" s="1"/>
  <c r="Q1790" i="2" a="1"/>
  <c r="Q1790" i="2" s="1"/>
  <c r="Q1838" i="2" a="1"/>
  <c r="Q1838" i="2" s="1"/>
  <c r="Q1868" i="2" a="1"/>
  <c r="Q1868" i="2" s="1"/>
  <c r="Q1889" i="2" a="1"/>
  <c r="Q1889" i="2" s="1"/>
  <c r="Q1904" i="2" a="1"/>
  <c r="Q1904" i="2" s="1"/>
  <c r="Q1919" i="2" a="1"/>
  <c r="Q1919" i="2" s="1"/>
  <c r="Q1934" i="2" a="1"/>
  <c r="Q1934" i="2" s="1"/>
  <c r="Q1949" i="2" a="1"/>
  <c r="Q1949" i="2" s="1"/>
  <c r="Q1964" i="2" a="1"/>
  <c r="Q1964" i="2" s="1"/>
  <c r="Q1995" i="2" a="1"/>
  <c r="Q1995" i="2" s="1"/>
  <c r="Q2010" i="2" a="1"/>
  <c r="Q2010" i="2" s="1"/>
  <c r="Q2025" i="2" a="1"/>
  <c r="Q2025" i="2" s="1"/>
  <c r="Q2039" i="2" a="1"/>
  <c r="Q2039" i="2" s="1"/>
  <c r="Q2053" i="2" a="1"/>
  <c r="Q2053" i="2" s="1"/>
  <c r="M108" i="1" s="1" a="1"/>
  <c r="M108" i="1" s="1"/>
  <c r="Q2068" i="2" a="1"/>
  <c r="Q2068" i="2" s="1"/>
  <c r="Q2083" i="2" a="1"/>
  <c r="Q2083" i="2" s="1"/>
  <c r="Q2098" i="2" a="1"/>
  <c r="Q2098" i="2" s="1"/>
  <c r="Q2113" i="2" a="1"/>
  <c r="Q2113" i="2" s="1"/>
  <c r="Q2127" i="2" a="1"/>
  <c r="Q2127" i="2" s="1"/>
  <c r="Q2141" i="2" a="1"/>
  <c r="Q2141" i="2" s="1"/>
  <c r="Q2170" i="2" a="1"/>
  <c r="Q2170" i="2" s="1"/>
  <c r="Q2184" i="2" a="1"/>
  <c r="Q2184" i="2" s="1"/>
  <c r="Q2197" i="2" a="1"/>
  <c r="Q2197" i="2" s="1"/>
  <c r="Q2211" i="2" a="1"/>
  <c r="Q2211" i="2" s="1"/>
  <c r="Q2225" i="2" a="1"/>
  <c r="Q2225" i="2" s="1"/>
  <c r="Q2238" i="2" a="1"/>
  <c r="Q2238" i="2" s="1"/>
  <c r="Q2252" i="2" a="1"/>
  <c r="Q2252" i="2" s="1"/>
  <c r="Q2279" i="2" a="1"/>
  <c r="Q2279" i="2" s="1"/>
  <c r="Q2292" i="2" a="1"/>
  <c r="Q2292" i="2" s="1"/>
  <c r="Q2305" i="2" a="1"/>
  <c r="Q2305" i="2" s="1"/>
  <c r="Q2342" i="2" a="1"/>
  <c r="Q2342" i="2" s="1"/>
  <c r="Q2355" i="2" a="1"/>
  <c r="Q2355" i="2" s="1"/>
  <c r="Q2367" i="2" a="1"/>
  <c r="Q2367" i="2" s="1"/>
  <c r="Q2380" i="2" a="1"/>
  <c r="Q2380" i="2" s="1"/>
  <c r="Q2392" i="2" a="1"/>
  <c r="Q2392" i="2" s="1"/>
  <c r="Q2405" i="2" a="1"/>
  <c r="Q2405" i="2" s="1"/>
  <c r="Q2417" i="2" a="1"/>
  <c r="Q2417" i="2" s="1"/>
  <c r="Q2430" i="2" a="1"/>
  <c r="Q2430" i="2" s="1"/>
  <c r="Q2446" i="2" a="1"/>
  <c r="Q2446" i="2" s="1"/>
  <c r="Q2462" i="2" a="1"/>
  <c r="Q2462" i="2" s="1"/>
  <c r="Q2478" i="2" a="1"/>
  <c r="Q2478" i="2" s="1"/>
  <c r="Q2494" i="2" a="1"/>
  <c r="Q2494" i="2" s="1"/>
  <c r="Q2510" i="2" a="1"/>
  <c r="Q2510" i="2" s="1"/>
  <c r="Q2526" i="2" a="1"/>
  <c r="Q2526" i="2" s="1"/>
  <c r="Q2542" i="2" a="1"/>
  <c r="Q2542" i="2" s="1"/>
  <c r="Q2558" i="2" a="1"/>
  <c r="Q2558" i="2" s="1"/>
  <c r="Q2574" i="2" a="1"/>
  <c r="Q2574" i="2" s="1"/>
  <c r="Q2590" i="2" a="1"/>
  <c r="Q2590" i="2" s="1"/>
  <c r="Q2606" i="2" a="1"/>
  <c r="Q2606" i="2" s="1"/>
  <c r="Q2622" i="2" a="1"/>
  <c r="Q2622" i="2" s="1"/>
  <c r="Q2638" i="2" a="1"/>
  <c r="Q2638" i="2" s="1"/>
  <c r="Q2654" i="2" a="1"/>
  <c r="Q2654" i="2" s="1"/>
  <c r="Q2670" i="2" a="1"/>
  <c r="Q2670" i="2" s="1"/>
  <c r="Q2686" i="2" a="1"/>
  <c r="Q2686" i="2" s="1"/>
  <c r="Q2702" i="2" a="1"/>
  <c r="Q2702" i="2" s="1"/>
  <c r="Q2718" i="2" a="1"/>
  <c r="Q2718" i="2" s="1"/>
  <c r="Q2734" i="2" a="1"/>
  <c r="Q2734" i="2" s="1"/>
  <c r="Q2750" i="2" a="1"/>
  <c r="Q2750" i="2" s="1"/>
  <c r="Q2766" i="2" a="1"/>
  <c r="Q2766" i="2" s="1"/>
  <c r="Q2779" i="2" a="1"/>
  <c r="Q2779" i="2" s="1"/>
  <c r="Q2793" i="2" a="1"/>
  <c r="Q2793" i="2" s="1"/>
  <c r="Q2806" i="2" a="1"/>
  <c r="Q2806" i="2" s="1"/>
  <c r="Q2820" i="2" a="1"/>
  <c r="Q2820" i="2" s="1"/>
  <c r="Q2847" i="2" a="1"/>
  <c r="Q2847" i="2" s="1"/>
  <c r="Q2860" i="2" a="1"/>
  <c r="Q2860" i="2" s="1"/>
  <c r="Q2876" i="2" a="1"/>
  <c r="Q2876" i="2" s="1"/>
  <c r="Q2883" i="2" a="1"/>
  <c r="Q2883" i="2" s="1"/>
  <c r="Q2897" i="2" a="1"/>
  <c r="Q2897" i="2" s="1"/>
  <c r="M24" i="1" s="1" a="1"/>
  <c r="M24" i="1" s="1"/>
  <c r="Q2903" i="2" a="1"/>
  <c r="Q2903" i="2" s="1"/>
  <c r="Q3001" i="2" a="1"/>
  <c r="Q3001" i="2" s="1"/>
  <c r="M41" i="1" s="1" a="1"/>
  <c r="M41" i="1" s="1"/>
  <c r="Q2985" i="2" a="1"/>
  <c r="Q2985" i="2" s="1"/>
  <c r="Q2969" i="2" a="1"/>
  <c r="Q2969" i="2" s="1"/>
  <c r="Q2937" i="2" a="1"/>
  <c r="Q2937" i="2" s="1"/>
  <c r="Q2910" i="2" a="1"/>
  <c r="Q2910" i="2" s="1"/>
  <c r="I3" i="1"/>
  <c r="H3" i="1"/>
  <c r="F3" i="1"/>
  <c r="E3" i="1"/>
  <c r="J3" i="1"/>
  <c r="M13" i="1" l="1" a="1"/>
  <c r="M13" i="1" s="1"/>
  <c r="M17" i="1" a="1"/>
  <c r="M17" i="1" s="1"/>
  <c r="M21" i="1" a="1"/>
  <c r="M21" i="1" s="1"/>
  <c r="M12" i="1" a="1"/>
  <c r="M12" i="1" s="1"/>
  <c r="M14" i="1" a="1"/>
  <c r="M14" i="1" s="1"/>
  <c r="M18" i="1" a="1"/>
  <c r="M18" i="1" s="1"/>
  <c r="M22" i="1" a="1"/>
  <c r="M22" i="1" s="1"/>
  <c r="M15" i="1" a="1"/>
  <c r="M15" i="1" s="1"/>
  <c r="M19" i="1" a="1"/>
  <c r="M19" i="1" s="1"/>
  <c r="M11" i="1" a="1"/>
  <c r="M11" i="1" s="1"/>
  <c r="F17" i="1" a="1"/>
  <c r="F17" i="1" s="1"/>
  <c r="G17" i="1" a="1"/>
  <c r="G17" i="1" s="1"/>
  <c r="L17" i="1" a="1"/>
  <c r="L17" i="1" s="1"/>
  <c r="D17" i="1" a="1"/>
  <c r="D17" i="1" s="1"/>
  <c r="J17" i="1" a="1"/>
  <c r="J17" i="1" s="1"/>
  <c r="K17" i="1" a="1"/>
  <c r="K17" i="1" s="1"/>
  <c r="H17" i="1" a="1"/>
  <c r="H17" i="1" s="1"/>
  <c r="I17" i="1" a="1"/>
  <c r="I17" i="1" s="1"/>
  <c r="G3" i="1"/>
  <c r="K3" i="1"/>
  <c r="H16" i="1" l="1" a="1"/>
  <c r="H16" i="1" s="1"/>
  <c r="M16" i="1" a="1"/>
  <c r="M16" i="1" s="1"/>
  <c r="L20" i="1" a="1"/>
  <c r="L20" i="1" s="1"/>
  <c r="M20" i="1" a="1"/>
  <c r="M20" i="1" s="1"/>
  <c r="K18" i="1" a="1"/>
  <c r="K18" i="1" s="1"/>
  <c r="D18" i="1" a="1"/>
  <c r="D18" i="1" s="1"/>
  <c r="I18" i="1" a="1"/>
  <c r="I18" i="1" s="1"/>
  <c r="H18" i="1" a="1"/>
  <c r="H18" i="1" s="1"/>
  <c r="C18" i="1" a="1"/>
  <c r="C18" i="1" s="1"/>
  <c r="E18" i="1" a="1"/>
  <c r="E18" i="1" s="1"/>
  <c r="J18" i="1" a="1"/>
  <c r="J18" i="1" s="1"/>
  <c r="F18" i="1" a="1"/>
  <c r="F18" i="1" s="1"/>
  <c r="L18" i="1" a="1"/>
  <c r="L18" i="1" s="1"/>
  <c r="G18" i="1" a="1"/>
  <c r="G18" i="1" s="1"/>
  <c r="D20" i="1" a="1"/>
  <c r="D20" i="1" s="1"/>
  <c r="E14" i="1" a="1"/>
  <c r="E14" i="1" s="1"/>
  <c r="D14" i="1" a="1"/>
  <c r="D14" i="1" s="1"/>
  <c r="J14" i="1" a="1"/>
  <c r="J14" i="1" s="1"/>
  <c r="C14" i="1" a="1"/>
  <c r="C14" i="1" s="1"/>
  <c r="I14" i="1" a="1"/>
  <c r="I14" i="1" s="1"/>
  <c r="L14" i="1" a="1"/>
  <c r="L14" i="1" s="1"/>
  <c r="F14" i="1" a="1"/>
  <c r="F14" i="1" s="1"/>
  <c r="H14" i="1" a="1"/>
  <c r="H14" i="1" s="1"/>
  <c r="K14" i="1" a="1"/>
  <c r="K14" i="1" s="1"/>
  <c r="G14" i="1" a="1"/>
  <c r="G14" i="1" s="1"/>
  <c r="C21" i="1" a="1"/>
  <c r="C21" i="1" s="1"/>
  <c r="J21" i="1" a="1"/>
  <c r="J21" i="1" s="1"/>
  <c r="G21" i="1" a="1"/>
  <c r="G21" i="1" s="1"/>
  <c r="H21" i="1" a="1"/>
  <c r="H21" i="1" s="1"/>
  <c r="D21" i="1" a="1"/>
  <c r="D21" i="1" s="1"/>
  <c r="E21" i="1" a="1"/>
  <c r="E21" i="1" s="1"/>
  <c r="L21" i="1" a="1"/>
  <c r="L21" i="1" s="1"/>
  <c r="I21" i="1" a="1"/>
  <c r="I21" i="1" s="1"/>
  <c r="K21" i="1" a="1"/>
  <c r="K21" i="1" s="1"/>
  <c r="F21" i="1" a="1"/>
  <c r="F21" i="1" s="1"/>
  <c r="F16" i="1" a="1"/>
  <c r="F16" i="1" s="1"/>
  <c r="H20" i="1" a="1"/>
  <c r="H20" i="1" s="1"/>
  <c r="G20" i="1" a="1"/>
  <c r="G20" i="1" s="1"/>
  <c r="C20" i="1" a="1"/>
  <c r="C20" i="1" s="1"/>
  <c r="C16" i="1" a="1"/>
  <c r="C16" i="1" s="1"/>
  <c r="I20" i="1" a="1"/>
  <c r="I20" i="1" s="1"/>
  <c r="E16" i="1" a="1"/>
  <c r="E16" i="1" s="1"/>
  <c r="D16" i="1" a="1"/>
  <c r="D16" i="1" s="1"/>
  <c r="E20" i="1" a="1"/>
  <c r="E20" i="1" s="1"/>
  <c r="K16" i="1" a="1"/>
  <c r="K16" i="1" s="1"/>
  <c r="F20" i="1" a="1"/>
  <c r="F20" i="1" s="1"/>
  <c r="J19" i="1" a="1"/>
  <c r="J19" i="1" s="1"/>
  <c r="H19" i="1" a="1"/>
  <c r="H19" i="1" s="1"/>
  <c r="F19" i="1" a="1"/>
  <c r="F19" i="1" s="1"/>
  <c r="K19" i="1" a="1"/>
  <c r="K19" i="1" s="1"/>
  <c r="D19" i="1" a="1"/>
  <c r="D19" i="1" s="1"/>
  <c r="C19" i="1" a="1"/>
  <c r="C19" i="1" s="1"/>
  <c r="E19" i="1" a="1"/>
  <c r="E19" i="1" s="1"/>
  <c r="I19" i="1" a="1"/>
  <c r="I19" i="1" s="1"/>
  <c r="L19" i="1" a="1"/>
  <c r="L19" i="1" s="1"/>
  <c r="G19" i="1" a="1"/>
  <c r="G19" i="1" s="1"/>
  <c r="G12" i="1" a="1"/>
  <c r="G12" i="1" s="1"/>
  <c r="H12" i="1" a="1"/>
  <c r="H12" i="1" s="1"/>
  <c r="C12" i="1" a="1"/>
  <c r="C12" i="1" s="1"/>
  <c r="K12" i="1" a="1"/>
  <c r="K12" i="1" s="1"/>
  <c r="J12" i="1" a="1"/>
  <c r="J12" i="1" s="1"/>
  <c r="I12" i="1" a="1"/>
  <c r="I12" i="1" s="1"/>
  <c r="L12" i="1" a="1"/>
  <c r="L12" i="1" s="1"/>
  <c r="E12" i="1" a="1"/>
  <c r="E12" i="1" s="1"/>
  <c r="F12" i="1" a="1"/>
  <c r="F12" i="1" s="1"/>
  <c r="D12" i="1" a="1"/>
  <c r="D12" i="1" s="1"/>
  <c r="C17" i="1" a="1"/>
  <c r="C17" i="1" s="1"/>
  <c r="E17" i="1" a="1"/>
  <c r="E17" i="1" s="1"/>
  <c r="G16" i="1" a="1"/>
  <c r="G16" i="1" s="1"/>
  <c r="K20" i="1" a="1"/>
  <c r="K20" i="1" s="1"/>
  <c r="L16" i="1" a="1"/>
  <c r="L16" i="1" s="1"/>
  <c r="I16" i="1" a="1"/>
  <c r="I16" i="1" s="1"/>
  <c r="J20" i="1" a="1"/>
  <c r="J20" i="1" s="1"/>
  <c r="J16" i="1" a="1"/>
  <c r="J16" i="1" s="1"/>
  <c r="H11" i="1" a="1"/>
  <c r="H11" i="1" s="1"/>
  <c r="E11" i="1" a="1"/>
  <c r="E11" i="1" s="1"/>
  <c r="I11" i="1" a="1"/>
  <c r="I11" i="1" s="1"/>
  <c r="C11" i="1" a="1"/>
  <c r="C11" i="1" s="1"/>
  <c r="L11" i="1" a="1"/>
  <c r="L11" i="1" s="1"/>
  <c r="D11" i="1" a="1"/>
  <c r="D11" i="1" s="1"/>
  <c r="F11" i="1" a="1"/>
  <c r="F11" i="1" s="1"/>
  <c r="J11" i="1" a="1"/>
  <c r="J11" i="1" s="1"/>
  <c r="G11" i="1" a="1"/>
  <c r="G11" i="1" s="1"/>
  <c r="K11" i="1" a="1"/>
  <c r="K11" i="1" s="1"/>
  <c r="F15" i="1" a="1"/>
  <c r="F15" i="1" s="1"/>
  <c r="D15" i="1" a="1"/>
  <c r="D15" i="1" s="1"/>
  <c r="L15" i="1" a="1"/>
  <c r="L15" i="1" s="1"/>
  <c r="G15" i="1" a="1"/>
  <c r="G15" i="1" s="1"/>
  <c r="H15" i="1" a="1"/>
  <c r="H15" i="1" s="1"/>
  <c r="E15" i="1" a="1"/>
  <c r="E15" i="1" s="1"/>
  <c r="I15" i="1" a="1"/>
  <c r="I15" i="1" s="1"/>
  <c r="C15" i="1" a="1"/>
  <c r="C15" i="1" s="1"/>
  <c r="J15" i="1" a="1"/>
  <c r="J15" i="1" s="1"/>
  <c r="K15" i="1" a="1"/>
  <c r="K15" i="1" s="1"/>
  <c r="E22" i="1" a="1"/>
  <c r="E22" i="1" s="1"/>
  <c r="I22" i="1" a="1"/>
  <c r="I22" i="1" s="1"/>
  <c r="K22" i="1" a="1"/>
  <c r="K22" i="1" s="1"/>
  <c r="G22" i="1" a="1"/>
  <c r="G22" i="1" s="1"/>
  <c r="D22" i="1" a="1"/>
  <c r="D22" i="1" s="1"/>
  <c r="F22" i="1" a="1"/>
  <c r="F22" i="1" s="1"/>
  <c r="H22" i="1" a="1"/>
  <c r="H22" i="1" s="1"/>
  <c r="J22" i="1" a="1"/>
  <c r="J22" i="1" s="1"/>
  <c r="C22" i="1" a="1"/>
  <c r="C22" i="1" s="1"/>
  <c r="L22" i="1" a="1"/>
  <c r="L22" i="1" s="1"/>
  <c r="D13" i="1" a="1"/>
  <c r="D13" i="1" s="1"/>
  <c r="H13" i="1" a="1"/>
  <c r="H13" i="1" s="1"/>
  <c r="I13" i="1" a="1"/>
  <c r="I13" i="1" s="1"/>
  <c r="G13" i="1" a="1"/>
  <c r="G13" i="1" s="1"/>
  <c r="F13" i="1" a="1"/>
  <c r="F13" i="1" s="1"/>
  <c r="K13" i="1" a="1"/>
  <c r="K13" i="1" s="1"/>
  <c r="J13" i="1" a="1"/>
  <c r="J13" i="1" s="1"/>
  <c r="E13" i="1" a="1"/>
  <c r="E13" i="1" s="1"/>
  <c r="C13" i="1" a="1"/>
  <c r="C13" i="1" s="1"/>
  <c r="L13" i="1" a="1"/>
  <c r="L13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<sst xmlns="http://schemas.openxmlformats.org/spreadsheetml/2006/main" count="18038" uniqueCount="3030">
  <si>
    <t>Colonne1</t>
  </si>
  <si>
    <t>Matricule</t>
  </si>
  <si>
    <t>Nom</t>
  </si>
  <si>
    <t>Race</t>
  </si>
  <si>
    <t>Age</t>
  </si>
  <si>
    <t>Poids</t>
  </si>
  <si>
    <t>Somme des indices</t>
  </si>
  <si>
    <t>Eleveur</t>
  </si>
  <si>
    <t>CIA</t>
  </si>
  <si>
    <t>Doses en stock</t>
  </si>
  <si>
    <t>Prix</t>
  </si>
  <si>
    <t>Palier :</t>
  </si>
  <si>
    <t>Nom femelle</t>
  </si>
  <si>
    <t>position</t>
  </si>
  <si>
    <t>indice 1</t>
  </si>
  <si>
    <t>Indice 2</t>
  </si>
  <si>
    <t>Indice 3</t>
  </si>
  <si>
    <t>indice 4</t>
  </si>
  <si>
    <t>Indice 5</t>
  </si>
  <si>
    <t xml:space="preserve">Top 20 des mâles correspondants : </t>
  </si>
  <si>
    <t>bovin</t>
  </si>
  <si>
    <t xml:space="preserve">  	 SPECTRUM  MT  </t>
  </si>
  <si>
    <t>Normande</t>
  </si>
  <si>
    <t>10 ans et 10 mois</t>
  </si>
  <si>
    <t>MT.MIKE</t>
  </si>
  <si>
    <t>BRETAGNE</t>
  </si>
  <si>
    <t xml:space="preserve"> LABELDECADIX DE MONTAUBA</t>
  </si>
  <si>
    <t>Blanc Bleu Belge</t>
  </si>
  <si>
    <t>3 ans et 11 mois</t>
  </si>
  <si>
    <t>TATOUNE31</t>
  </si>
  <si>
    <t>MIDI-PYRéNéES</t>
  </si>
  <si>
    <t xml:space="preserve"> MINUS DE MONTAUBAN </t>
  </si>
  <si>
    <t>Red Holstein</t>
  </si>
  <si>
    <t>7 ans et 9 mois</t>
  </si>
  <si>
    <t xml:space="preserve"> PRUNIER D'ESPAGNE DE BUZ</t>
  </si>
  <si>
    <t>Prim'Holstein</t>
  </si>
  <si>
    <t>12 ans</t>
  </si>
  <si>
    <t>BLACKTON</t>
  </si>
  <si>
    <t>RHôNE-ALPES</t>
  </si>
  <si>
    <t>BIMBAL OF K2 DOMAIN</t>
  </si>
  <si>
    <t>11 ans et 8 mois</t>
  </si>
  <si>
    <t>GénétiSim</t>
  </si>
  <si>
    <t>CHRIS27</t>
  </si>
  <si>
    <t>TABLY OF K2 DOMAIN</t>
  </si>
  <si>
    <t>10 ans et 6 mois</t>
  </si>
  <si>
    <t>#CERVELAT DE FLOLUC*</t>
  </si>
  <si>
    <t>10 ans et 8 mois</t>
  </si>
  <si>
    <t>LA FERME DE BEAUMONT</t>
  </si>
  <si>
    <t>BOURGOGNE</t>
  </si>
  <si>
    <t>(¤)CIMANT(¤)</t>
  </si>
  <si>
    <t>10 ans et 1 mois</t>
  </si>
  <si>
    <t>(¤)THEODOR(¤)</t>
  </si>
  <si>
    <t>Limousine</t>
  </si>
  <si>
    <t>**MIRNAV</t>
  </si>
  <si>
    <t>9 ans et 3 mois</t>
  </si>
  <si>
    <t>*BUUREN DE FLOLUC*</t>
  </si>
  <si>
    <t>11 ans et 4 mois</t>
  </si>
  <si>
    <t>FLOLUC</t>
  </si>
  <si>
    <t>SERGER</t>
  </si>
  <si>
    <t>LORRAINE</t>
  </si>
  <si>
    <t>*COLMATRICE DE FLOLUC*</t>
  </si>
  <si>
    <t>8 ans et 6 mois</t>
  </si>
  <si>
    <t>LES MARRONNIERS</t>
  </si>
  <si>
    <t>*ERSTE DE FLOLUC*</t>
  </si>
  <si>
    <t>Montbéliarde</t>
  </si>
  <si>
    <t>*INTENSE DE FLOLUC*</t>
  </si>
  <si>
    <t>*KARIBOU DE FLOLUC*</t>
  </si>
  <si>
    <t>Aubrac</t>
  </si>
  <si>
    <t>10 ans et 3 mois</t>
  </si>
  <si>
    <t>*NORMAL DES PETONS</t>
  </si>
  <si>
    <t>*NORMAND II* DE VALMET59</t>
  </si>
  <si>
    <t>*NORMANDIE  DE L'ETANG</t>
  </si>
  <si>
    <t>*QL* MAXI DE NYZYS</t>
  </si>
  <si>
    <t>*QL*MONTB DE NYZYS</t>
  </si>
  <si>
    <t>5 ans</t>
  </si>
  <si>
    <t>*QL*PRIM DE NYZYS</t>
  </si>
  <si>
    <t>*RAYON DE FLOLUC*</t>
  </si>
  <si>
    <t>Charolaise</t>
  </si>
  <si>
    <t>*SLASH DE FLOLUC*</t>
  </si>
  <si>
    <t>*SULTAN  DE FLOLUC*</t>
  </si>
  <si>
    <t>11 ans et 1 mois</t>
  </si>
  <si>
    <t>*TERTULLIEN DES PETNS*</t>
  </si>
  <si>
    <t>8 ans et 11 mois</t>
  </si>
  <si>
    <t>*THE RUUM DE FLOLUC*</t>
  </si>
  <si>
    <t>6 ans et 6 mois</t>
  </si>
  <si>
    <t>*TONIO* DE LEXION_5757</t>
  </si>
  <si>
    <t>*VULKIN DE LA FRIPOUILLE*</t>
  </si>
  <si>
    <t>Armoricaine</t>
  </si>
  <si>
    <t>9 ans et 9 mois</t>
  </si>
  <si>
    <t>*WITU* DE LA FRIPOUILLE</t>
  </si>
  <si>
    <t>11 ans et 11 mois</t>
  </si>
  <si>
    <t>*XéLON* DE LA FRIPOUILLE</t>
  </si>
  <si>
    <t>7525.96 OF DRAGON</t>
  </si>
  <si>
    <t>OLIVE71</t>
  </si>
  <si>
    <t>AA  DU TOURNEUX</t>
  </si>
  <si>
    <t>Brown Swiss</t>
  </si>
  <si>
    <t>6 ans</t>
  </si>
  <si>
    <t>SIMMENTHAL</t>
  </si>
  <si>
    <t>AUVERGNE</t>
  </si>
  <si>
    <t>ABAIR DE EARL FANJEAUX</t>
  </si>
  <si>
    <t>3 ans et 7 mois</t>
  </si>
  <si>
    <t>EARL FANJEAUX</t>
  </si>
  <si>
    <t>LANGUEDOC-ROUSSILLON</t>
  </si>
  <si>
    <t>ABANDON OF DRAGON</t>
  </si>
  <si>
    <t>7 ans et 4 mois</t>
  </si>
  <si>
    <t>ABAUFREIS ELEVAGE MONDOM</t>
  </si>
  <si>
    <t>Blonde d'aquitaine</t>
  </si>
  <si>
    <t>6 ans et 8 mois</t>
  </si>
  <si>
    <t>MONDOM</t>
  </si>
  <si>
    <t>CHAMPAGNE-ARDENNES</t>
  </si>
  <si>
    <t>ABECAU DE OLIVE71</t>
  </si>
  <si>
    <t>10 ans</t>
  </si>
  <si>
    <t>ABETTU DE OLIVE71</t>
  </si>
  <si>
    <t>Rouge des prés</t>
  </si>
  <si>
    <t>ABILODU LOU PASCALOU</t>
  </si>
  <si>
    <t>Brune des Alpes</t>
  </si>
  <si>
    <t>3 ans et 9 mois</t>
  </si>
  <si>
    <t>NAMASTE</t>
  </si>
  <si>
    <t>PROVENCES-ALPES-CôTE-D'AZUR</t>
  </si>
  <si>
    <t>ABIRUT LOU PASCALOU</t>
  </si>
  <si>
    <t>Salers</t>
  </si>
  <si>
    <t>4 ans et 9 mois</t>
  </si>
  <si>
    <t>ABIS DE CHAZELLE</t>
  </si>
  <si>
    <t>3 ans et 2 mois</t>
  </si>
  <si>
    <t>LE PAYSAN DE CHAZELLE</t>
  </si>
  <si>
    <t>ABLAUT DES LAURIERS</t>
  </si>
  <si>
    <t>CLASS AXION 850</t>
  </si>
  <si>
    <t>ABLOMES DE CHAZELLE</t>
  </si>
  <si>
    <t>3 ans et 3 mois</t>
  </si>
  <si>
    <t xml:space="preserve">ABO  MT  </t>
  </si>
  <si>
    <t>4 ans et 4 mois</t>
  </si>
  <si>
    <t>ABONIT DE BODGT</t>
  </si>
  <si>
    <t>7 ans et 10 mois</t>
  </si>
  <si>
    <t>BODGT</t>
  </si>
  <si>
    <t>NORD</t>
  </si>
  <si>
    <t>ABORI DE OLIVE71</t>
  </si>
  <si>
    <t>9 ans et 8 mois</t>
  </si>
  <si>
    <t>ABORULIOT DE CHAZELLE</t>
  </si>
  <si>
    <t xml:space="preserve">ABOTHI  MT  </t>
  </si>
  <si>
    <t>11 ans et 5 mois</t>
  </si>
  <si>
    <t>NAPAK</t>
  </si>
  <si>
    <t>PICARDIE</t>
  </si>
  <si>
    <t xml:space="preserve">ABRA  MT  </t>
  </si>
  <si>
    <t>9 ans et 10 mois</t>
  </si>
  <si>
    <t>ABRARACOURCIX DE MONTAUBA</t>
  </si>
  <si>
    <t>ABRICOT DE PAMPLEMOUSSE</t>
  </si>
  <si>
    <t>ALEXDU80</t>
  </si>
  <si>
    <t>HAUTE-NORMANDIE</t>
  </si>
  <si>
    <t>ABROISERRAU DE NAPAK</t>
  </si>
  <si>
    <t>3 ans et 4 mois</t>
  </si>
  <si>
    <t xml:space="preserve">ABSOL  MT  </t>
  </si>
  <si>
    <t>ABSOLUMENTEXCLUS DE MONTA</t>
  </si>
  <si>
    <t>8 ans et 9 mois</t>
  </si>
  <si>
    <t>ABSOLUT DE LOOP66</t>
  </si>
  <si>
    <t>8 ans et 8 mois</t>
  </si>
  <si>
    <t xml:space="preserve">ABUTI  MT  </t>
  </si>
  <si>
    <t>11 ans et 3 mois</t>
  </si>
  <si>
    <t>ACAIR DE CHAZELLE</t>
  </si>
  <si>
    <t>3 ans et 1 mois</t>
  </si>
  <si>
    <t>ACAITOIR -POMME45-</t>
  </si>
  <si>
    <t>9 ans et 5 mois</t>
  </si>
  <si>
    <t>JUETVI64</t>
  </si>
  <si>
    <t>AQUITAINE</t>
  </si>
  <si>
    <t>ACAOVU  FLOFLO72</t>
  </si>
  <si>
    <t>ACAUSINDOI DE OLIVE71</t>
  </si>
  <si>
    <t>ACCUEIL DE BUZET</t>
  </si>
  <si>
    <t>10 ans et 9 mois</t>
  </si>
  <si>
    <t>MOUTON81</t>
  </si>
  <si>
    <t>ACEMO DE REGIS VANDAM</t>
  </si>
  <si>
    <t>Lourdaise</t>
  </si>
  <si>
    <t>8 ans et 2 mois</t>
  </si>
  <si>
    <t>REGIS VANDAM</t>
  </si>
  <si>
    <t>FRANCHE-COMTé</t>
  </si>
  <si>
    <t>ACENO DE OLIVE71</t>
  </si>
  <si>
    <t>ACEROUTIN DE CHAZELLE</t>
  </si>
  <si>
    <t>ACET DE CHAZELLE</t>
  </si>
  <si>
    <t>ACHIN DES MARRONNIERS</t>
  </si>
  <si>
    <t>5 ans et 9 mois</t>
  </si>
  <si>
    <t>ACIBOURET DE CHAZELLE</t>
  </si>
  <si>
    <t>ACIDCLORIDRIX DE MONTAUBA</t>
  </si>
  <si>
    <t>5 ans et 8 mois</t>
  </si>
  <si>
    <t xml:space="preserve">ACIDENITRIX DE MONTAUBAN </t>
  </si>
  <si>
    <t>10 ans et 4 mois</t>
  </si>
  <si>
    <t>EARL DE ST LEU</t>
  </si>
  <si>
    <t>ACINU DE ~GAEC DE LA CHAU</t>
  </si>
  <si>
    <t>ACIR DE CHAZELLE</t>
  </si>
  <si>
    <t>ACIR DE OLIVE71</t>
  </si>
  <si>
    <t>9 ans</t>
  </si>
  <si>
    <t>ACIREN DE OLIVE71</t>
  </si>
  <si>
    <t>ACLOS DE OLIVE71</t>
  </si>
  <si>
    <t>Parthenaise</t>
  </si>
  <si>
    <t>ACOGLEIRRUN DE OLIVE71</t>
  </si>
  <si>
    <t>6 ans et 9 mois</t>
  </si>
  <si>
    <t>ACOILUR DE OLIVE71</t>
  </si>
  <si>
    <t>ACOMULI LOU PASCALOU</t>
  </si>
  <si>
    <t>Vosgienne</t>
  </si>
  <si>
    <t>4 ans</t>
  </si>
  <si>
    <t>ACONIT DE OLIVE71</t>
  </si>
  <si>
    <t>6 ans et 4 mois</t>
  </si>
  <si>
    <t>ACOR  FLOFLO72</t>
  </si>
  <si>
    <t>ACORU DE CHAZELLE</t>
  </si>
  <si>
    <t xml:space="preserve">ACOUR  MT  </t>
  </si>
  <si>
    <t>9 ans et 2 mois</t>
  </si>
  <si>
    <t>ACOUROUGE DE VALETDETREFL</t>
  </si>
  <si>
    <t>11 ans et 9 mois</t>
  </si>
  <si>
    <t>VALETDETREFLE</t>
  </si>
  <si>
    <t>ACREN ELEVAGE MONDOM</t>
  </si>
  <si>
    <t>ACROSEMUT DE CHAZELLE</t>
  </si>
  <si>
    <t>ACROSTICHE OF K2 DOMAIN</t>
  </si>
  <si>
    <t>ACTARUS MT</t>
  </si>
  <si>
    <t>9 ans et 7 mois</t>
  </si>
  <si>
    <t xml:space="preserve">ACTION  MT  </t>
  </si>
  <si>
    <t>ACUBLIPO OF LARROUQUETTE</t>
  </si>
  <si>
    <t>6 ans et 5 mois</t>
  </si>
  <si>
    <t>EARL LARROUQUETTE</t>
  </si>
  <si>
    <t xml:space="preserve">ACULEMO  MT  </t>
  </si>
  <si>
    <t>10 ans et 11 mois</t>
  </si>
  <si>
    <t>ACUMESO DES MARRONNIERS</t>
  </si>
  <si>
    <t>WARAHT</t>
  </si>
  <si>
    <t>ADAISAPIS DE VALETDETREFL</t>
  </si>
  <si>
    <t>ADAM DU GRAIN DE LA POULE</t>
  </si>
  <si>
    <t>5 ans et 2 mois</t>
  </si>
  <si>
    <t>ADAUSEFOI MARIUS72</t>
  </si>
  <si>
    <t>ADAUSTEDIS DE VALETDETREF</t>
  </si>
  <si>
    <t>8 ans et 1 mois</t>
  </si>
  <si>
    <t>ADDIAS DE LOOP66</t>
  </si>
  <si>
    <t xml:space="preserve">ADEBOS  MT  </t>
  </si>
  <si>
    <t>ADECAUTIR OF DRAGON</t>
  </si>
  <si>
    <t>ADECIMOIS DE ROCHETTE</t>
  </si>
  <si>
    <t>ROCHETTE</t>
  </si>
  <si>
    <t>POITOU-CHARENTES</t>
  </si>
  <si>
    <t xml:space="preserve">ADEIGORAI DE ~GAEC DE LA </t>
  </si>
  <si>
    <t>10 ans et 5 mois</t>
  </si>
  <si>
    <t>ADEMO DE OLIVE71</t>
  </si>
  <si>
    <t>ADERAOCOI OF LARROUQUETTE</t>
  </si>
  <si>
    <t>3 ans et 6 mois</t>
  </si>
  <si>
    <t>ADESIGUT DE ROUTIER51</t>
  </si>
  <si>
    <t xml:space="preserve">ADICTOSéRIX DE MONTAUBAN </t>
  </si>
  <si>
    <t>TRACTEUR CASE IH</t>
  </si>
  <si>
    <t>ADINOMUR DES JARDINS</t>
  </si>
  <si>
    <t>ADINUT DE CHAZELLE</t>
  </si>
  <si>
    <t>ADIOT LOU PASCALOU</t>
  </si>
  <si>
    <t>4 ans et 6 mois</t>
  </si>
  <si>
    <t>ADIPAIGU DE EARL FANJEAUX</t>
  </si>
  <si>
    <t>ADOBAIS DE OLIVE71</t>
  </si>
  <si>
    <t>ADOIN DE CHAZELLE</t>
  </si>
  <si>
    <t xml:space="preserve">ADOIR  MT  </t>
  </si>
  <si>
    <t>10 ans et 2 mois</t>
  </si>
  <si>
    <t>ADOLOINI DE VALETDETREFLE</t>
  </si>
  <si>
    <t>ADONES DE CHAZELLE</t>
  </si>
  <si>
    <t>ADOR DE MORRELLONGE</t>
  </si>
  <si>
    <t>ADOSTEDIS 1 DE VALETDETRE</t>
  </si>
  <si>
    <t>8 ans et 3 mois</t>
  </si>
  <si>
    <t>ADOSTEDIS DE VALETDETREFL</t>
  </si>
  <si>
    <t>ADOUBER  FLOFLO72</t>
  </si>
  <si>
    <t>11 ans</t>
  </si>
  <si>
    <t>ADOUSI DE VALETDETREFLE</t>
  </si>
  <si>
    <t>ADOUVRIN DE BODGT</t>
  </si>
  <si>
    <t>5 ans et 10 mois</t>
  </si>
  <si>
    <t>ADOVALOINI DE VALETDETREF</t>
  </si>
  <si>
    <t>6 ans et 2 mois</t>
  </si>
  <si>
    <t>ADOVLER DE OLIVE71</t>
  </si>
  <si>
    <t>3 ans et 5 mois</t>
  </si>
  <si>
    <t>ADROITUSEMOU DE VALETDETR</t>
  </si>
  <si>
    <t>9 ans et 6 mois</t>
  </si>
  <si>
    <t>ADUCEITRAIS DE VALETDETRE</t>
  </si>
  <si>
    <t>5 ans et 11 mois</t>
  </si>
  <si>
    <t>ADUR ELEVAGE MONDOM</t>
  </si>
  <si>
    <t>ADUSORI DE OLIVE71</t>
  </si>
  <si>
    <t>9 ans et 1 mois</t>
  </si>
  <si>
    <t>ADUT DE FENDT412</t>
  </si>
  <si>
    <t>FENDT412</t>
  </si>
  <si>
    <t>ADUT DE OLIVE71</t>
  </si>
  <si>
    <t>ADUTI DE CHAZELLE</t>
  </si>
  <si>
    <t xml:space="preserve">AEROMITE  MT  </t>
  </si>
  <si>
    <t>AFAUCIMO DU BORD DU RHIN</t>
  </si>
  <si>
    <t>DUROC68</t>
  </si>
  <si>
    <t>ALSACE</t>
  </si>
  <si>
    <t>AFAUS DE ~GAEC DE LA CHAU</t>
  </si>
  <si>
    <t>AFAUSI VALTRA40</t>
  </si>
  <si>
    <t>VALTRA40</t>
  </si>
  <si>
    <t>AFEINO  FLOFLO72</t>
  </si>
  <si>
    <t>5 ans et 3 mois</t>
  </si>
  <si>
    <t>AFEMAUT DE CHAZELLE</t>
  </si>
  <si>
    <t>AFES  FLOFLO72</t>
  </si>
  <si>
    <t>AFETTURAU DE OLIVE71</t>
  </si>
  <si>
    <t>AFFUGEVI DE OLIVE71</t>
  </si>
  <si>
    <t>8 ans et 10 mois</t>
  </si>
  <si>
    <t>AFGHANISTAN MT</t>
  </si>
  <si>
    <t>5 ans et 7 mois</t>
  </si>
  <si>
    <t>AFIEN DE LADY CAMILLE</t>
  </si>
  <si>
    <t>4 ans et 8 mois</t>
  </si>
  <si>
    <t>AFILO DE CHAZELLE</t>
  </si>
  <si>
    <t>6 ans et 11 mois</t>
  </si>
  <si>
    <t>AFIN DE CHAZELLE</t>
  </si>
  <si>
    <t>3 ans</t>
  </si>
  <si>
    <t>AFIR DE ~GAEC DE LA CHAUF</t>
  </si>
  <si>
    <t>AFLAIR LOU PASCALOU</t>
  </si>
  <si>
    <t>GAEC DE LA GROTTE</t>
  </si>
  <si>
    <t>AFLINO DE OLIVE71</t>
  </si>
  <si>
    <t>9 ans et 11 mois</t>
  </si>
  <si>
    <t>AFLUMPAUR DE CHAZELLE</t>
  </si>
  <si>
    <t>AFLUXAUSI DE CHAZELLE</t>
  </si>
  <si>
    <t>AFOICUIVIOT  TRACTEUR CAS</t>
  </si>
  <si>
    <t>AFOIDEZUR LOU PASCALOU</t>
  </si>
  <si>
    <t xml:space="preserve">AFOLEN  MT  </t>
  </si>
  <si>
    <t>AFOTTU JESILIEN DES SABLE</t>
  </si>
  <si>
    <t>JESILIEN</t>
  </si>
  <si>
    <t xml:space="preserve">AFRIKA  MT  </t>
  </si>
  <si>
    <t>AFTA XXVII DE CADEN</t>
  </si>
  <si>
    <t xml:space="preserve">AFUR  MT  </t>
  </si>
  <si>
    <t>AFURRETOS SUNNING DALE</t>
  </si>
  <si>
    <t>CARLOSADARE</t>
  </si>
  <si>
    <t>AGATHON DE LA COMTé</t>
  </si>
  <si>
    <t>4 ans et 1 mois</t>
  </si>
  <si>
    <t>MIRAMIRA</t>
  </si>
  <si>
    <t>AGAUT DE OLIVE71</t>
  </si>
  <si>
    <t>AGELAISSON DE OLIVE71</t>
  </si>
  <si>
    <t>AGEPAUT DE OLIVE71</t>
  </si>
  <si>
    <t>AGER GAEC DE L'HYBRIDE</t>
  </si>
  <si>
    <t>GAEC DE L'HYBRIDE</t>
  </si>
  <si>
    <t>AGETTI DE CHAZELLE</t>
  </si>
  <si>
    <t>AGIBU DE BODGT</t>
  </si>
  <si>
    <t>7 ans et 1 mois</t>
  </si>
  <si>
    <t xml:space="preserve">AGINEVU  MT  </t>
  </si>
  <si>
    <t>7 ans et 7 mois</t>
  </si>
  <si>
    <t>AGIT ELEVAGE MONDOM</t>
  </si>
  <si>
    <t>AGITU DU PORCILAND</t>
  </si>
  <si>
    <t>PORCI57</t>
  </si>
  <si>
    <t>AGNOLOINI DE VALETDETREFL</t>
  </si>
  <si>
    <t>AGNORAMIR DE VALETDETREFL</t>
  </si>
  <si>
    <t>AGNOTEDIS DE VALETDETREFL</t>
  </si>
  <si>
    <t>9 ans et 4 mois</t>
  </si>
  <si>
    <t xml:space="preserve">AGOIBUNCA DE ~GAEC DE LA </t>
  </si>
  <si>
    <t>AGOINESUR ELEVAGE MONDOM</t>
  </si>
  <si>
    <t>AGOLBEIT DE LUSSERAYEN</t>
  </si>
  <si>
    <t>6 ans et 7 mois</t>
  </si>
  <si>
    <t>LUSSERAYEN</t>
  </si>
  <si>
    <t xml:space="preserve">AGON  MT  </t>
  </si>
  <si>
    <t>AGOS DE JOMF57580</t>
  </si>
  <si>
    <t>AGOTUN ELEVAGE MONDOM</t>
  </si>
  <si>
    <t xml:space="preserve">AGOUCEFI  MT  </t>
  </si>
  <si>
    <t>8 ans et 5 mois</t>
  </si>
  <si>
    <t>AGOULI DE CHAZELLE</t>
  </si>
  <si>
    <t xml:space="preserve">AGOVUPI  MT  </t>
  </si>
  <si>
    <t>11 ans et 6 mois</t>
  </si>
  <si>
    <t>MOREAU</t>
  </si>
  <si>
    <t>AGUCOI LOU PASCALOU</t>
  </si>
  <si>
    <t>AGUFI DE OLIVE71</t>
  </si>
  <si>
    <t>AGULONOI DE CHAZELLE</t>
  </si>
  <si>
    <t xml:space="preserve">AGUNVI  MT  </t>
  </si>
  <si>
    <t>AHOIT DE FLOLUC*</t>
  </si>
  <si>
    <t>AHOUVI DE BODGT</t>
  </si>
  <si>
    <t>AIBECOPUR DE ROCHETTE</t>
  </si>
  <si>
    <t>AIBEN DE ROCHETTE</t>
  </si>
  <si>
    <t>AIBERROUT DE OLIVE71</t>
  </si>
  <si>
    <t>AIBES DE LOOP66</t>
  </si>
  <si>
    <t>3 ans et 10 mois</t>
  </si>
  <si>
    <t>LOOP66</t>
  </si>
  <si>
    <t>AIBEVUN OF DRAGON</t>
  </si>
  <si>
    <t>AIBLEIR DE OLIVE71</t>
  </si>
  <si>
    <t>AIBUNOUT DE OLIVE71</t>
  </si>
  <si>
    <t>AICOMBET OUSTAL</t>
  </si>
  <si>
    <t>5 ans et 4 mois</t>
  </si>
  <si>
    <t>OUSTAL</t>
  </si>
  <si>
    <t>BASSE-NORMANDIE</t>
  </si>
  <si>
    <t xml:space="preserve">AICON  MT  </t>
  </si>
  <si>
    <t>AICOR DE OLIVE71</t>
  </si>
  <si>
    <t xml:space="preserve">AICOS  MT  </t>
  </si>
  <si>
    <t>AICOSIUT DE OLIVE71</t>
  </si>
  <si>
    <t>4 ans et 5 mois</t>
  </si>
  <si>
    <t xml:space="preserve">AICROS  MT  </t>
  </si>
  <si>
    <t>AICUR DE ROCHETTE</t>
  </si>
  <si>
    <t>AIDOBUN DE OLIVE71</t>
  </si>
  <si>
    <t xml:space="preserve">AIDOT  MT  </t>
  </si>
  <si>
    <t>6 ans et 1 mois</t>
  </si>
  <si>
    <t>AIDUBOTRAU DE OLIVE71</t>
  </si>
  <si>
    <t>AIDUGAUSER  FLOFLO72</t>
  </si>
  <si>
    <t>AIFEICOMU DE OLIVE71</t>
  </si>
  <si>
    <t xml:space="preserve">AIFES  MT  </t>
  </si>
  <si>
    <t>AIFLEIVU MARIUS72</t>
  </si>
  <si>
    <t>AIFLUR DE KEVIN52</t>
  </si>
  <si>
    <t>KEVIN52</t>
  </si>
  <si>
    <t>AIFOIRU DE MORRELLONGE</t>
  </si>
  <si>
    <t>AIFOS DE ROCHETTE</t>
  </si>
  <si>
    <t>AIGETTO DES MARRONNIERS</t>
  </si>
  <si>
    <t>AIK DE LOOP66</t>
  </si>
  <si>
    <t>AIKEISOUSSIET DE MORRELLO</t>
  </si>
  <si>
    <t>4 ans et 11 mois</t>
  </si>
  <si>
    <t>TIM04</t>
  </si>
  <si>
    <t xml:space="preserve">AIKES  MT  </t>
  </si>
  <si>
    <t xml:space="preserve">AILAUR  MT  </t>
  </si>
  <si>
    <t>AILEDOSUT ELEVAGE MONDOM</t>
  </si>
  <si>
    <t>6 ans et 3 mois</t>
  </si>
  <si>
    <t>AILEIR DE OLIVE71</t>
  </si>
  <si>
    <t>AILLETTU DU DREAMFARM</t>
  </si>
  <si>
    <t>4 ans et 3 mois</t>
  </si>
  <si>
    <t>VALEN86</t>
  </si>
  <si>
    <t>AILLEURT DU TOURNEUX</t>
  </si>
  <si>
    <t>AILODREGUN DE OLIVE71</t>
  </si>
  <si>
    <t>AILOIRU DE BODGT</t>
  </si>
  <si>
    <t>11 ans et 7 mois</t>
  </si>
  <si>
    <t>AILOUSAUT DE BODGT</t>
  </si>
  <si>
    <t>AILOUSERUN DE OLIVE71</t>
  </si>
  <si>
    <t>AILUN DE OLIVE71</t>
  </si>
  <si>
    <t>AILUR DE FENDT412</t>
  </si>
  <si>
    <t>AIMEBOISAU LOU PASCALOU</t>
  </si>
  <si>
    <t>AIMEFLOSU DE OLIVE71</t>
  </si>
  <si>
    <t xml:space="preserve">AIMELO  MT  </t>
  </si>
  <si>
    <t>AIMENOT DE BODGT</t>
  </si>
  <si>
    <t>AIMEPUBRO DES JARDINS</t>
  </si>
  <si>
    <t>AIMORRESUT LOU PASCALOU</t>
  </si>
  <si>
    <t>AIMORU DE MORRELLONGE</t>
  </si>
  <si>
    <t xml:space="preserve">AIMOS  MT  </t>
  </si>
  <si>
    <t>8 ans</t>
  </si>
  <si>
    <t>AIMOUROIDEN -CEREALIER</t>
  </si>
  <si>
    <t>7 ans et 11 mois</t>
  </si>
  <si>
    <t>AIMOVROIRRU DE OLIVE71</t>
  </si>
  <si>
    <t>AIMOVUS DE OLIVE71</t>
  </si>
  <si>
    <t>AIMUN DE OLIVE71</t>
  </si>
  <si>
    <t>AIMURO MAS DE LA FOUGèRE</t>
  </si>
  <si>
    <t>AIMUZOPI LOU PASCALOU</t>
  </si>
  <si>
    <t>4 ans et 2 mois</t>
  </si>
  <si>
    <t>AINAUJOMO DE OLIVE71</t>
  </si>
  <si>
    <t>AINAURO DU BORD DU RHIN</t>
  </si>
  <si>
    <t>5 ans et 1 mois</t>
  </si>
  <si>
    <t>AINCOIGLUR DE OLIVE71</t>
  </si>
  <si>
    <t>AINETOCOU DE REGIS VANDAM</t>
  </si>
  <si>
    <t>7 ans</t>
  </si>
  <si>
    <t>AINFEDUT DE OLIVE71</t>
  </si>
  <si>
    <t>AINOITTOU DE OLIVE71</t>
  </si>
  <si>
    <t>AINOROU DE OLIVE71</t>
  </si>
  <si>
    <t xml:space="preserve">AINUDO  MT  </t>
  </si>
  <si>
    <t>AINUPECEIR DE FLOLUC*</t>
  </si>
  <si>
    <t xml:space="preserve">AINUPOUS  MT  </t>
  </si>
  <si>
    <t>AINUTTOUFAU DE OLIVE71</t>
  </si>
  <si>
    <t>AINVOCETTUR LOU PASCALOU</t>
  </si>
  <si>
    <t>AINVUBOSSER DE BODGT</t>
  </si>
  <si>
    <t>AINVUTTAOBRU  TRACTEUR CA</t>
  </si>
  <si>
    <t>AIPERU DE OLIVE71</t>
  </si>
  <si>
    <t xml:space="preserve">AIPLUSO  MT  </t>
  </si>
  <si>
    <t>AIPODES  FLOFLO72</t>
  </si>
  <si>
    <t>AIPOINEDUR DE OLIVE71</t>
  </si>
  <si>
    <t>AIPRENIOT DU MOULIN à VEN</t>
  </si>
  <si>
    <t xml:space="preserve">AIPUR  MT  </t>
  </si>
  <si>
    <t>AIPUTO LOU PASCALOU</t>
  </si>
  <si>
    <t>AIREITOI DE FLOLUC*</t>
  </si>
  <si>
    <t>AIREMOS DE FENDT412</t>
  </si>
  <si>
    <t xml:space="preserve">AIRES  MT  </t>
  </si>
  <si>
    <t>AIRES OUSTAL</t>
  </si>
  <si>
    <t xml:space="preserve">AIRMURE  MT  </t>
  </si>
  <si>
    <t>5 ans et 5 mois</t>
  </si>
  <si>
    <t>AIRONUS DE OLIVE71</t>
  </si>
  <si>
    <t>AIRROVRET DE OLIVE71</t>
  </si>
  <si>
    <t>AIRRUIN LOU PASCALOU</t>
  </si>
  <si>
    <t>AIRUFLO DU PONT DU THIL</t>
  </si>
  <si>
    <t>AIRULET DES LAURIERS</t>
  </si>
  <si>
    <t>AIRUS DE OLIVE71</t>
  </si>
  <si>
    <t xml:space="preserve">AIRUSOI  MT  </t>
  </si>
  <si>
    <t>AIRUSSOT DE OLIVE71</t>
  </si>
  <si>
    <t>AIRUTTAUBO  FLOFLO72</t>
  </si>
  <si>
    <t>7 ans et 6 mois</t>
  </si>
  <si>
    <t>AISEILOTOU DE OLIVE71</t>
  </si>
  <si>
    <t>3 ans et 8 mois</t>
  </si>
  <si>
    <t>AISELON LE BLEHEU</t>
  </si>
  <si>
    <t>11 ans et 10 mois</t>
  </si>
  <si>
    <t>AISENEIROUT DU BORD DU RH</t>
  </si>
  <si>
    <t>AISENUT DE EARL FANJEAUX</t>
  </si>
  <si>
    <t>AISEPLONU DU BORD DU RHIN</t>
  </si>
  <si>
    <t>7 ans et 8 mois</t>
  </si>
  <si>
    <t>AISHULOROUT DE BODGT</t>
  </si>
  <si>
    <t>AISOBAOLUN DE OLIVE71</t>
  </si>
  <si>
    <t>AISOCRU DE OLIVE71</t>
  </si>
  <si>
    <t>AISOIGUR DU DREAMFARM</t>
  </si>
  <si>
    <t>AISOITU DE HERVE57970</t>
  </si>
  <si>
    <t>HERVE57970</t>
  </si>
  <si>
    <t>AISON OF FAILLOUB DOMAIN</t>
  </si>
  <si>
    <t>FAILLOUB</t>
  </si>
  <si>
    <t>AISOPETUR  FLOFLO72</t>
  </si>
  <si>
    <t>AISOUR  FLOFLO72</t>
  </si>
  <si>
    <t>AISOUZESHOI DE OLIVE71</t>
  </si>
  <si>
    <t>AISPUFENOR -CEREALIER</t>
  </si>
  <si>
    <t>AISSEROMUT OF DRAGON</t>
  </si>
  <si>
    <t>AISSETAUR DE ROCHETTE</t>
  </si>
  <si>
    <t xml:space="preserve">AISSULO  MT  </t>
  </si>
  <si>
    <t>AISUILOIMEN DE BODGT</t>
  </si>
  <si>
    <t>6 ans et 10 mois</t>
  </si>
  <si>
    <t>AISUNOI OF LARROUQUETTE</t>
  </si>
  <si>
    <t xml:space="preserve">AISUR  MT  </t>
  </si>
  <si>
    <t>AISUR EARL JUJU</t>
  </si>
  <si>
    <t>AITAUDELOU DU MOULIN à VE</t>
  </si>
  <si>
    <t>Jersiaise</t>
  </si>
  <si>
    <t xml:space="preserve">AITAUFRON  TRACTEUR CASE </t>
  </si>
  <si>
    <t>AITECHO DE OLIVE71</t>
  </si>
  <si>
    <t xml:space="preserve">AITEDOU  MT  </t>
  </si>
  <si>
    <t>AITEMOISOU -CEREALIER</t>
  </si>
  <si>
    <t>AITERU DE CHAZELLE</t>
  </si>
  <si>
    <t>BESTSANDROU</t>
  </si>
  <si>
    <t>AITES DE OLIVE71</t>
  </si>
  <si>
    <t>AITIETTAUVON  FLOFLO72</t>
  </si>
  <si>
    <t>AITOUPEJU MARIUS72</t>
  </si>
  <si>
    <t>AITTEISSUMOIR LOU PASCALO</t>
  </si>
  <si>
    <t>AITTER DE OLIVE71</t>
  </si>
  <si>
    <t>AITTOLUSO DE ROCHETTE</t>
  </si>
  <si>
    <t>AITTUICORES DE OLIVE71</t>
  </si>
  <si>
    <t>AITUPERAUS DE OLIVE71</t>
  </si>
  <si>
    <t>AITUPO DE BODGT</t>
  </si>
  <si>
    <t>AIVELOUFU TRANSPORTFRANCE</t>
  </si>
  <si>
    <t>TRANSPORTFRANCE</t>
  </si>
  <si>
    <t>AIVOUR SUNNING DALE</t>
  </si>
  <si>
    <t>AIVUFES  FLOFLO72</t>
  </si>
  <si>
    <t xml:space="preserve">AIVUSEN  MT  </t>
  </si>
  <si>
    <t>AIWOUT OUSTAL</t>
  </si>
  <si>
    <t>AIXOLU DE MAKAK</t>
  </si>
  <si>
    <t>MAKAK76</t>
  </si>
  <si>
    <t>AIZUPAU DE FENDT412</t>
  </si>
  <si>
    <t>FERME LAMONESTI</t>
  </si>
  <si>
    <t>AJESSIT DE OLIVE71</t>
  </si>
  <si>
    <t>AJOSIBU DE OLIVE71</t>
  </si>
  <si>
    <t>AKIS DE PAMPLEMOUSSE</t>
  </si>
  <si>
    <t>AKOS DE MORRELLONGE</t>
  </si>
  <si>
    <t xml:space="preserve">AKWAKWAK  MT  </t>
  </si>
  <si>
    <t>AL-EX SCEA GUILLOCHON</t>
  </si>
  <si>
    <t>SCEA GUILLOCHON</t>
  </si>
  <si>
    <t>ALABAMA DE PAMPLEMOUSSE</t>
  </si>
  <si>
    <t>ALADIN DU GRAIN DE LA POU</t>
  </si>
  <si>
    <t xml:space="preserve">ALAKAZAM  MT  </t>
  </si>
  <si>
    <t>ALAULOINI DE VALETDETREFL</t>
  </si>
  <si>
    <t>ALAUPINOI DE OLIVE71</t>
  </si>
  <si>
    <t>ALAUTEDIS DE VALETDETREFL</t>
  </si>
  <si>
    <t>10 ans et 7 mois</t>
  </si>
  <si>
    <t>ALAUTEICU DE VALETDETREFL</t>
  </si>
  <si>
    <t>ALAVACOMGETEPUS DE MONTAU</t>
  </si>
  <si>
    <t>4 ans et 10 mois</t>
  </si>
  <si>
    <t xml:space="preserve">ALBANIE  MT  </t>
  </si>
  <si>
    <t>ALBATOR DU GRAIN DE LA PO</t>
  </si>
  <si>
    <t>ALBESAITTU DE CHAZELLE</t>
  </si>
  <si>
    <t>ALCIBIADE OF DRAGON</t>
  </si>
  <si>
    <t>ALDO DU TOURNEUX</t>
  </si>
  <si>
    <t>ALDRIN DE PAMPLEMOUSSE</t>
  </si>
  <si>
    <t>ALEDOUBIT DE BODGT</t>
  </si>
  <si>
    <t>8 ans et 7 mois</t>
  </si>
  <si>
    <t>ALEIMOUVET DE OLIVE71</t>
  </si>
  <si>
    <t>ALEIN DE CHAZELLE</t>
  </si>
  <si>
    <t>ALEISTEDIS DE VALETDETREF</t>
  </si>
  <si>
    <t>ALEITUSER 1 DE VALETDETRE</t>
  </si>
  <si>
    <t>ALEITUSER 2 DE VALETDETRE</t>
  </si>
  <si>
    <t>ALEITUSER DE VALETDETREFL</t>
  </si>
  <si>
    <t>ALEMIR  FLOFLO72</t>
  </si>
  <si>
    <t>ALER DE CHAZELLE</t>
  </si>
  <si>
    <t>ALETO EARL EDEN</t>
  </si>
  <si>
    <t>EDENJUJU</t>
  </si>
  <si>
    <t xml:space="preserve">ALETOGIS  MT  </t>
  </si>
  <si>
    <t>ALEVIT  FLOFLO72</t>
  </si>
  <si>
    <t>ALEVUR DE OLIVE71</t>
  </si>
  <si>
    <t>ALEWTUSER DE VALETDETREFL</t>
  </si>
  <si>
    <t>ALEX DE LEO67</t>
  </si>
  <si>
    <t>ALICESOIN DE BODGT</t>
  </si>
  <si>
    <t>ALIPOT DE MIRMS43</t>
  </si>
  <si>
    <t>MIRM'S43</t>
  </si>
  <si>
    <t xml:space="preserve">ALIR  MT  </t>
  </si>
  <si>
    <t>ALIRESSAIN DU BORD DU RHI</t>
  </si>
  <si>
    <t>ALIROI DE OLIVE71</t>
  </si>
  <si>
    <t xml:space="preserve">ALIS  MT  </t>
  </si>
  <si>
    <t>ALIS DE MORRELLONGE</t>
  </si>
  <si>
    <t xml:space="preserve">ALISAUGO  MT  </t>
  </si>
  <si>
    <t>ALISSOUT SUNNING DALE</t>
  </si>
  <si>
    <t>DREIDREI</t>
  </si>
  <si>
    <t xml:space="preserve">ALITEIS  MT  </t>
  </si>
  <si>
    <t>ALITTESU DE ~GAEC DE LA C</t>
  </si>
  <si>
    <t>ALIVEISAU DE OLIVE71</t>
  </si>
  <si>
    <t xml:space="preserve">ALLéGORIX DE MONTAUBAN </t>
  </si>
  <si>
    <t>LE FROMAGER</t>
  </si>
  <si>
    <t>PAYS DE LA LOIRE</t>
  </si>
  <si>
    <t>ALOCUS LOU PASCALOU</t>
  </si>
  <si>
    <t>4 ans et 7 mois</t>
  </si>
  <si>
    <t>ALOISAU DE OLIVE71</t>
  </si>
  <si>
    <t xml:space="preserve">ALOITOU  MT  </t>
  </si>
  <si>
    <t>ALOMEINUT DE OLIVE71</t>
  </si>
  <si>
    <t>ALON DE OLIVE71</t>
  </si>
  <si>
    <t>ALONERAIS LOU PASCALOU</t>
  </si>
  <si>
    <t xml:space="preserve">ALONI  MT  </t>
  </si>
  <si>
    <t>ALOPERU DE VALETDETREFLE</t>
  </si>
  <si>
    <t>ALOR DE CHAZELLE</t>
  </si>
  <si>
    <t>ALORESOUT DE CHAZELLE</t>
  </si>
  <si>
    <t>ALOST DE LOOP66</t>
  </si>
  <si>
    <t>ALOTUR DE CHAZELLE</t>
  </si>
  <si>
    <t>ALOUS DE OLIVE71</t>
  </si>
  <si>
    <t xml:space="preserve">ALOUSER  MT  </t>
  </si>
  <si>
    <t>ALOVI DE OLIVE71</t>
  </si>
  <si>
    <t>ALOXI DE BODGT</t>
  </si>
  <si>
    <t>8 ans et 4 mois</t>
  </si>
  <si>
    <t>ALTA DE LOOP66</t>
  </si>
  <si>
    <t>ALTAYLI DE LA CHAUSSéE</t>
  </si>
  <si>
    <t xml:space="preserve">ALUNIRO  MT  </t>
  </si>
  <si>
    <t>ALURAUGROT SUNNING DALE</t>
  </si>
  <si>
    <t>ALURIS DE OLIVE71</t>
  </si>
  <si>
    <t>ALURROI OF DRAGON</t>
  </si>
  <si>
    <t>ALUS DE OLIVE71</t>
  </si>
  <si>
    <t>ALUS DES MARRONNIERS</t>
  </si>
  <si>
    <t>ALUSAIMOIN  TRACTEUR CASE</t>
  </si>
  <si>
    <t>ALUT DE OLIVE71</t>
  </si>
  <si>
    <t>ALUVAIT DE ~GAEC DE LA CH</t>
  </si>
  <si>
    <t>ALUVOFI DE MORRELLONGE</t>
  </si>
  <si>
    <t>AMAIGOUPLI DE OLIVE71</t>
  </si>
  <si>
    <t>AMAOSPENIR  TRACTEUR CASE</t>
  </si>
  <si>
    <t>AMAUN DE WARAHT</t>
  </si>
  <si>
    <t>AMAUN DU BORD DU RHIN</t>
  </si>
  <si>
    <t xml:space="preserve">AMAUTISER  MT  </t>
  </si>
  <si>
    <t>AMAX DE BUZET</t>
  </si>
  <si>
    <t>AMBET DE LADY CAMILLE</t>
  </si>
  <si>
    <t>AMEIS DE OLIVE71</t>
  </si>
  <si>
    <t>AMEISAMIR DE VALETDETREFL</t>
  </si>
  <si>
    <t>AMEISTEDIS DE VALETDETREF</t>
  </si>
  <si>
    <t>AMEJU DE OLIVE71</t>
  </si>
  <si>
    <t>AMELI DE OLIVE71</t>
  </si>
  <si>
    <t>AMELO DU BORD DU RHIN</t>
  </si>
  <si>
    <t>AMERIGO D'EXCALIBUR</t>
  </si>
  <si>
    <t>AMERIQUE MT</t>
  </si>
  <si>
    <t xml:space="preserve">AMéRIX DE MONTAUBAN </t>
  </si>
  <si>
    <t>AMERRICK DE LOOP66</t>
  </si>
  <si>
    <t>AMES DE BODGT</t>
  </si>
  <si>
    <t xml:space="preserve">AMESSOT  MT  </t>
  </si>
  <si>
    <t xml:space="preserve">AMETLAU  MT  </t>
  </si>
  <si>
    <t>AMETU DE CHAZELLE</t>
  </si>
  <si>
    <t>AMIGO DE PAMPLEMOUSSE</t>
  </si>
  <si>
    <t xml:space="preserve">AMIGULPIA DE ~GAEC DE LA </t>
  </si>
  <si>
    <t xml:space="preserve">AMIGUS  MT  </t>
  </si>
  <si>
    <t>AMIJAUSSO DE OLIVE71</t>
  </si>
  <si>
    <t>AMIN LOU PASCALOU</t>
  </si>
  <si>
    <t>AMINOLU DES LAURIERS</t>
  </si>
  <si>
    <t>AMIONULET DE OLIVE71</t>
  </si>
  <si>
    <t>AMIPHAUGOR DE OLIVE71</t>
  </si>
  <si>
    <t>AMIR DE PAMPLEMOUSSE</t>
  </si>
  <si>
    <t>AMIRAL DE PAMPLEMOUSSE</t>
  </si>
  <si>
    <t>AMIRAMIAMIR DE VALETDETRE</t>
  </si>
  <si>
    <t>AMIRAMIR 1 DE VALETDETREF</t>
  </si>
  <si>
    <t>AMIRAMIR DE VALETDETREFLE</t>
  </si>
  <si>
    <t>11 ans et 2 mois</t>
  </si>
  <si>
    <t>AMIROU DE CHAZELLE</t>
  </si>
  <si>
    <t>AMIRSAPIS DE VALETDETREFL</t>
  </si>
  <si>
    <t>AMIRTEDIS DE VALETDETREFL</t>
  </si>
  <si>
    <t>AMIS DE CHAZELLE</t>
  </si>
  <si>
    <t>AMIT DE BODGT</t>
  </si>
  <si>
    <t>AMMAITOBUR EARL JUJU</t>
  </si>
  <si>
    <t>AMMON _XIII</t>
  </si>
  <si>
    <t>AMMOUFELIT DE OLIVE71</t>
  </si>
  <si>
    <t>AMOCAIN DE CHAZELLE</t>
  </si>
  <si>
    <t>AMOGOU DE CHAZELLE</t>
  </si>
  <si>
    <t>AMOIDULOU LOU PASCALOU</t>
  </si>
  <si>
    <t>AMOILAU MARIUS72</t>
  </si>
  <si>
    <t>AMOINCU DE VALETDETREFLE</t>
  </si>
  <si>
    <t>AMOIRRUGES DE CHAZELLE</t>
  </si>
  <si>
    <t>AMONFOURIS LOU PASCALOU</t>
  </si>
  <si>
    <t xml:space="preserve">AMONISTAR  MT  </t>
  </si>
  <si>
    <t xml:space="preserve">AMONITA  MT  </t>
  </si>
  <si>
    <t>AMONSUPLOIT DE OLIVE71</t>
  </si>
  <si>
    <t>AMORIBU LOU PASCALOU</t>
  </si>
  <si>
    <t>AMOUNI DE OLIVE71</t>
  </si>
  <si>
    <t>AMOUR DE PAMPLEMOUSSE</t>
  </si>
  <si>
    <t>AMSTRAD DE LOOP66</t>
  </si>
  <si>
    <t xml:space="preserve">AMULAU  MT  </t>
  </si>
  <si>
    <t>7 ans et 3 mois</t>
  </si>
  <si>
    <t>AMULO DE ~GAEC DE LA CHAU</t>
  </si>
  <si>
    <t>AMUNDOU DE ROCHETTE</t>
  </si>
  <si>
    <t>AMUNEDOR  FLOFLO72</t>
  </si>
  <si>
    <t>AMUR DE CHAZELLE</t>
  </si>
  <si>
    <t>AMUSISSOT DE CHAZELLE</t>
  </si>
  <si>
    <t xml:space="preserve">AMUTTO  MT  </t>
  </si>
  <si>
    <t>ANAILU DE ~GAEC DE LA CHA</t>
  </si>
  <si>
    <t xml:space="preserve">ANALGéSIX DE MONTAUBAN </t>
  </si>
  <si>
    <t>ANAOVUT DU MOULIN à VENT</t>
  </si>
  <si>
    <t>ANAULAULOINI DE VALETDETR</t>
  </si>
  <si>
    <t>ANAULOINI DE VALETDETREFL</t>
  </si>
  <si>
    <t>ANAULTEDIS DE VALETDETREF</t>
  </si>
  <si>
    <t>ANAUSSOU EARL JUJU</t>
  </si>
  <si>
    <t>ANCEL DE SLASH</t>
  </si>
  <si>
    <t>ANDERSON MT</t>
  </si>
  <si>
    <t xml:space="preserve">ANDIXU  MT  </t>
  </si>
  <si>
    <t>ANDREW DE PAMPLEMOUSSE</t>
  </si>
  <si>
    <t>ANEIT LOU PASCALOU</t>
  </si>
  <si>
    <t xml:space="preserve">ANES  MT  </t>
  </si>
  <si>
    <t>ANES DE OLIVE71</t>
  </si>
  <si>
    <t>ANESUTIR DE OLIVE71</t>
  </si>
  <si>
    <t>ANETIPOR OUSTAL</t>
  </si>
  <si>
    <t>ANEVLIAR DE VALETDETREFLE</t>
  </si>
  <si>
    <t>ANFEGIR DE CHAZELLE</t>
  </si>
  <si>
    <t>ANFOTUS LOU PASCALOU</t>
  </si>
  <si>
    <t>ANFUAROIMU CHOCHO</t>
  </si>
  <si>
    <t>CHOCHO72</t>
  </si>
  <si>
    <t>ANGE OF DRAGON</t>
  </si>
  <si>
    <t>ANGEL DE LA COMTé</t>
  </si>
  <si>
    <t xml:space="preserve">ANGINE DE MONTAUBAN </t>
  </si>
  <si>
    <t xml:space="preserve">ANGLAIGUS DE MONTAUBAN </t>
  </si>
  <si>
    <t>ANGOLA MT</t>
  </si>
  <si>
    <t>ANICOURAIT DE MORRELLONGE</t>
  </si>
  <si>
    <t>ANIGRAUSLOU DE OLIVE71</t>
  </si>
  <si>
    <t xml:space="preserve">ANILINE DE MONTAUBAN </t>
  </si>
  <si>
    <t>ANIMES DE OLIVE71</t>
  </si>
  <si>
    <t>ANIPU EARL JUJU</t>
  </si>
  <si>
    <t>ANIR  FLOFLO72</t>
  </si>
  <si>
    <t>ANIS DE CHAZELLE</t>
  </si>
  <si>
    <t>ANISEMOI DE BODGT</t>
  </si>
  <si>
    <t>ANIT DE CHAZELLE</t>
  </si>
  <si>
    <t xml:space="preserve">ANNOBEIXU  MT  </t>
  </si>
  <si>
    <t>ANOCU DE CHAZELLE</t>
  </si>
  <si>
    <t>ANOIR DEL MOUTON81</t>
  </si>
  <si>
    <t>ANOIR EARL JUJU</t>
  </si>
  <si>
    <t>ANOIRRU DE CHAZELLE</t>
  </si>
  <si>
    <t>ANOIS DE CHAZELLE</t>
  </si>
  <si>
    <t>ANOISUR DE CHAZELLE</t>
  </si>
  <si>
    <t>ANOLTEDIS DE VALETDETREFL</t>
  </si>
  <si>
    <t>ANOMUTIS OUSTAL</t>
  </si>
  <si>
    <t xml:space="preserve">ANOPOUVIT DE ~GAEC DE LA </t>
  </si>
  <si>
    <t>ANOPU DE CHAZELLE</t>
  </si>
  <si>
    <t>ANOREIMU DE CHAZELLE</t>
  </si>
  <si>
    <t>ANORI DE CHAZELLE</t>
  </si>
  <si>
    <t>ANOROUGE DE VALETDETREFLE</t>
  </si>
  <si>
    <t>ANOT DE CHAZELLE</t>
  </si>
  <si>
    <t xml:space="preserve">ANOTTI  MT  </t>
  </si>
  <si>
    <t>ANOTUSER DE VALETDETREFLE</t>
  </si>
  <si>
    <t>ANSELUROT DE CHAZELLE</t>
  </si>
  <si>
    <t>ANSTIE DE LOOP66</t>
  </si>
  <si>
    <t>ANTAR DE LA FRIPOUILLE</t>
  </si>
  <si>
    <t>ANTEDIS DE VALETDETREFLE</t>
  </si>
  <si>
    <t>ANTESU DE MORRELLONGE</t>
  </si>
  <si>
    <t>ANTHOLZ DE LOOP66</t>
  </si>
  <si>
    <t>ANTHRAX DU GRAIN DE LA PO</t>
  </si>
  <si>
    <t xml:space="preserve">ANTIBIOTIX DE MONTAUBAN </t>
  </si>
  <si>
    <t xml:space="preserve">ANTIS  MT  </t>
  </si>
  <si>
    <t xml:space="preserve">ANTIVIRUS DE MONTAUBAN </t>
  </si>
  <si>
    <t>POLO12</t>
  </si>
  <si>
    <t>ANTOUBAUS DE OLIVE71</t>
  </si>
  <si>
    <t>ANTWERP DE LOOP66</t>
  </si>
  <si>
    <t>ANUDET ELEVAGE MONDOM</t>
  </si>
  <si>
    <t>ANUROUGE DE VALETDETREFLE</t>
  </si>
  <si>
    <t xml:space="preserve">ANUS  MT  </t>
  </si>
  <si>
    <t>ANUSMIRO DE MORRELLONGE</t>
  </si>
  <si>
    <t>ANUSOICET DE CHAZELLE</t>
  </si>
  <si>
    <t>ANUTOU DE ~GAEC DE LA CHA</t>
  </si>
  <si>
    <t>APACHE DE PAMPLEMOUSSE</t>
  </si>
  <si>
    <t>APAILOHUT DE OLIVE71</t>
  </si>
  <si>
    <t>APAIRULON DE OLIVE71</t>
  </si>
  <si>
    <t>APALACHE DE LOOP66</t>
  </si>
  <si>
    <t>APALACHE MT</t>
  </si>
  <si>
    <t>APAURO LOU PASCALOU</t>
  </si>
  <si>
    <t>APEFOMI DE CHAZELLE</t>
  </si>
  <si>
    <t xml:space="preserve">APEN  MT  </t>
  </si>
  <si>
    <t>APERI DE OLIVE71</t>
  </si>
  <si>
    <t>APES DE OLIVE71</t>
  </si>
  <si>
    <t>APHELIOS DE PAMPLEMOUSSE</t>
  </si>
  <si>
    <t>APHEVAUMAIN DE OLIVE71</t>
  </si>
  <si>
    <t>7 ans et 5 mois</t>
  </si>
  <si>
    <t xml:space="preserve">APHOFUBRI DE ~GAEC DE LA </t>
  </si>
  <si>
    <t>APIFO DE CHAZELLE</t>
  </si>
  <si>
    <t>APISTEDIS DE VALETDETREFL</t>
  </si>
  <si>
    <t>APITO DE ROCHETTE</t>
  </si>
  <si>
    <t xml:space="preserve">APITRINI  MT  </t>
  </si>
  <si>
    <t>APITTES ELEVAGE MONDOM</t>
  </si>
  <si>
    <t>APITTU DE OLIVE71</t>
  </si>
  <si>
    <t>APLIMOBLU LOU PASCALOU</t>
  </si>
  <si>
    <t>APLIT DE OLIVE71</t>
  </si>
  <si>
    <t xml:space="preserve">APLUN  MT  </t>
  </si>
  <si>
    <t>APLUSBéGALIX DE MONTAUBAN</t>
  </si>
  <si>
    <t>APMEDU DE CHAZELLE</t>
  </si>
  <si>
    <t xml:space="preserve">APOCET  MT  </t>
  </si>
  <si>
    <t>APOITEMPAIR DE EARL FANJE</t>
  </si>
  <si>
    <t>APOL DE BODGT</t>
  </si>
  <si>
    <t>APOLLO DE LOOP66</t>
  </si>
  <si>
    <t>APOLLON DU GRAIN DE LA PO</t>
  </si>
  <si>
    <t>APOLLON MT</t>
  </si>
  <si>
    <t xml:space="preserve">APOLLOSIX DE MONTAUBAN </t>
  </si>
  <si>
    <t>APOLOI ELEVAGE MONDOM</t>
  </si>
  <si>
    <t>APOR ELEVAGE MONDOM</t>
  </si>
  <si>
    <t>APPETIT DE PAMPLEMOUSSE</t>
  </si>
  <si>
    <t>APPLE DES MARRONNIERS</t>
  </si>
  <si>
    <t>APPOLO DES MARRONNIERS</t>
  </si>
  <si>
    <t xml:space="preserve">AQUALI  MT  </t>
  </si>
  <si>
    <t>ARABIE MT</t>
  </si>
  <si>
    <t>ARAIN DE OLIVE71</t>
  </si>
  <si>
    <t>ARAINSEGAU DE OLIVE71</t>
  </si>
  <si>
    <t>ARAISOITAUN DE OLIVE71</t>
  </si>
  <si>
    <t>ARAIVOT DE VALETDETREFLE</t>
  </si>
  <si>
    <t>ARAMIS DE PAMPLEMOUSSE</t>
  </si>
  <si>
    <t>ARAULO DE OLIVE71</t>
  </si>
  <si>
    <t>5 ans et 6 mois</t>
  </si>
  <si>
    <t>ARAUMOUNI OF LARROUQUETTE</t>
  </si>
  <si>
    <t>ARCADIO OF DRAGON</t>
  </si>
  <si>
    <t xml:space="preserve">ARCANIN  MT  </t>
  </si>
  <si>
    <t xml:space="preserve">ARCEUS  MT  </t>
  </si>
  <si>
    <t xml:space="preserve">ARCHEODONG  MT  </t>
  </si>
  <si>
    <t xml:space="preserve">ARCHEOMIRE  MT  </t>
  </si>
  <si>
    <t>ARCHéOPTéRIX DE MONTAUBAN</t>
  </si>
  <si>
    <t>ARCHIE DE PAMPLEMOUSSE</t>
  </si>
  <si>
    <t>AREBON LOU PASCALOU</t>
  </si>
  <si>
    <t>AREIGUFOU DE OLIVE71</t>
  </si>
  <si>
    <t>AREILOSU DE MORRELLONGE</t>
  </si>
  <si>
    <t>AREIPUT DE OLIVE71</t>
  </si>
  <si>
    <t xml:space="preserve">ARES  MT  </t>
  </si>
  <si>
    <t>ARES DE PAMPLEMOUSSE</t>
  </si>
  <si>
    <t>ARES DU BORD DU RHIN</t>
  </si>
  <si>
    <t>ARESO OUSTAL</t>
  </si>
  <si>
    <t>ARETIN DE OLIVE71</t>
  </si>
  <si>
    <t xml:space="preserve">ARETRUDI  MT  </t>
  </si>
  <si>
    <t>AREZOVU DE ~GAEC DE LA CH</t>
  </si>
  <si>
    <t xml:space="preserve">ARIBODU  MT  </t>
  </si>
  <si>
    <t>ARICREIZOI DE CHAZELLE</t>
  </si>
  <si>
    <t>ARIMAIT DE VALETDETREFLE</t>
  </si>
  <si>
    <t>ARIN  TRACTEUR CASE IH</t>
  </si>
  <si>
    <t>ARIN DE OLIVE71</t>
  </si>
  <si>
    <t>ARIOS  FLOFLO72</t>
  </si>
  <si>
    <t>FLOX57</t>
  </si>
  <si>
    <t xml:space="preserve">ARIS  MT  </t>
  </si>
  <si>
    <t>ARIS DE DADOUN14</t>
  </si>
  <si>
    <t>ARISTOCRATE DE PAMPLEMOUS</t>
  </si>
  <si>
    <t>ARISTOT MT</t>
  </si>
  <si>
    <t>ARISUPHO DU BORD DU RHIN</t>
  </si>
  <si>
    <t>ARIXUT LOU PASCALOU</t>
  </si>
  <si>
    <t>ARIZONA DE LA COMTé</t>
  </si>
  <si>
    <t>ARIZONA DE PAMPLEMOUSSE</t>
  </si>
  <si>
    <t xml:space="preserve">ARLEQUIN  MT  </t>
  </si>
  <si>
    <t>ARLEQUIN DE LA GENEVE</t>
  </si>
  <si>
    <t>ARMAGéDON DE LOOP66</t>
  </si>
  <si>
    <t>ARMENIE MT</t>
  </si>
  <si>
    <t>ARMSTRONG DE PAMPLEMOUSSE</t>
  </si>
  <si>
    <t>AROIBUS DE FENDT412</t>
  </si>
  <si>
    <t>AROIGEINU DE VALETDETREFL</t>
  </si>
  <si>
    <t>AROIGUNI DE OLIVE71</t>
  </si>
  <si>
    <t>AROIS DE CHAZELLE</t>
  </si>
  <si>
    <t>AROIT DE OLIVE71</t>
  </si>
  <si>
    <t>AROITEDIS DE VALETDETREFL</t>
  </si>
  <si>
    <t>AROITUPISTEDI DE VALETDET</t>
  </si>
  <si>
    <t xml:space="preserve">AROMEINUT  TRACTEUR CASE </t>
  </si>
  <si>
    <t>AROMOITOU DE OLIVE71</t>
  </si>
  <si>
    <t>ARON DE ROCHETTE</t>
  </si>
  <si>
    <t>ARONISTEDIS DE VALETDETRE</t>
  </si>
  <si>
    <t>ARONOU DE CHAZELLE</t>
  </si>
  <si>
    <t>ARORAMIR DE VALETDETREFLE</t>
  </si>
  <si>
    <t>AROS ELEVAGE MONDOM</t>
  </si>
  <si>
    <t xml:space="preserve">AROSAU  MT  </t>
  </si>
  <si>
    <t>AROSAUN DE OLIVE71</t>
  </si>
  <si>
    <t>AROSSAIT DES JARDINS</t>
  </si>
  <si>
    <t>AROSTEDIS DE VALETDETREFL</t>
  </si>
  <si>
    <t>AROSU ELEVAGE MONDOM</t>
  </si>
  <si>
    <t xml:space="preserve">AROT  MT  </t>
  </si>
  <si>
    <t>AROTEDIS DE VALETDETREFLE</t>
  </si>
  <si>
    <t>AROTTU DE OLIVE71</t>
  </si>
  <si>
    <t>AROUSAU DE OLIVE71</t>
  </si>
  <si>
    <t>AROVUBI DE OLIVE71</t>
  </si>
  <si>
    <t>ARPIN DE MAXOU 48</t>
  </si>
  <si>
    <t xml:space="preserve">ARQUEBUS DE MONTAUBAN </t>
  </si>
  <si>
    <t>ARRAUN DE OLIVE71</t>
  </si>
  <si>
    <t>ARRAUT DE ROCHETTE</t>
  </si>
  <si>
    <t xml:space="preserve">ARRéDEBUS DE MONTAUBAN </t>
  </si>
  <si>
    <t>ARREDO  FLOFLO72</t>
  </si>
  <si>
    <t>ARREIPOUGOI DE OLIVE71</t>
  </si>
  <si>
    <t>ARREKONOU OUSTAL</t>
  </si>
  <si>
    <t>ARRELOTTUS EARL JUJU</t>
  </si>
  <si>
    <t>ARRENI DE OLIVE71</t>
  </si>
  <si>
    <t>ARRESIPU DE BODGT</t>
  </si>
  <si>
    <t>ARRETTIS DE OLIVE71</t>
  </si>
  <si>
    <t>ARRIELAINOIS DE BODGT</t>
  </si>
  <si>
    <t>ARRIERBOUTIX DE MONTAUBAN</t>
  </si>
  <si>
    <t>ARROIGAITUN DE CHAZELLE</t>
  </si>
  <si>
    <t>ARROMEIDUN DE OLIVE71</t>
  </si>
  <si>
    <t>ARROMOIN DE OLIVE71</t>
  </si>
  <si>
    <t>ARROSOU -CEREALIER</t>
  </si>
  <si>
    <t>ARROT DE OLIVE71</t>
  </si>
  <si>
    <t xml:space="preserve">ARRUN  MT  </t>
  </si>
  <si>
    <t>ARRUNET DU MOULIN à VENT</t>
  </si>
  <si>
    <t>ARRUTOUVIS DE OLIVE71</t>
  </si>
  <si>
    <t>ARTABAN DE PAMPLEMOUSSE</t>
  </si>
  <si>
    <t>ARTEMIS DE LOOP66</t>
  </si>
  <si>
    <t>ARTIFICE DE PAMPLEMOUSSE</t>
  </si>
  <si>
    <t xml:space="preserve">ARTIKODIN  MT  </t>
  </si>
  <si>
    <t xml:space="preserve">ARTUS  MT  </t>
  </si>
  <si>
    <t>ARUBI DE ELIANA WOLF</t>
  </si>
  <si>
    <t>ARUIMAU ELEVAGE MONDOM</t>
  </si>
  <si>
    <t>ARUJI DE CHAZELLE</t>
  </si>
  <si>
    <t>ARULODIS DE OLIVE71</t>
  </si>
  <si>
    <t>ARUMAU LOU PASCALOU</t>
  </si>
  <si>
    <t xml:space="preserve">ARUMOVOUT  TRACTEUR CASE </t>
  </si>
  <si>
    <t>ARUN DE VALETDETREFLE</t>
  </si>
  <si>
    <t>ARUNI ELEVAGE MONDOM</t>
  </si>
  <si>
    <t>ARUPES DE CHAZELLE</t>
  </si>
  <si>
    <t>ARUSEN DE OLIVE71</t>
  </si>
  <si>
    <t>AS DE PIC DE LOOP66</t>
  </si>
  <si>
    <t>ASAIR ELEVAGE MONDOM</t>
  </si>
  <si>
    <t>ASAIVOIMU DE OLIVE71</t>
  </si>
  <si>
    <t>ASAUCLO  FLOFLO72</t>
  </si>
  <si>
    <t>ASAUGOU DE OLIVE71</t>
  </si>
  <si>
    <t xml:space="preserve">ASAUMO  MT  </t>
  </si>
  <si>
    <t>ASAUVIN DU MOULIN à VENT</t>
  </si>
  <si>
    <t>ASCINU DU MOULIN à VENT</t>
  </si>
  <si>
    <t>ASCIPO DE CHAZELLE</t>
  </si>
  <si>
    <t>ASCUGIT DES JARDINS</t>
  </si>
  <si>
    <t>ASECOTOI DE MORRELLONGE</t>
  </si>
  <si>
    <t>ASEIGUVO DE CHAZELLE</t>
  </si>
  <si>
    <t>ASEIKUT DE OLIVE71</t>
  </si>
  <si>
    <t>ASEINAIT DE OLIVE71</t>
  </si>
  <si>
    <t>ASEIR DE CHAZELLE</t>
  </si>
  <si>
    <t>ASELIR  FLOFLO72</t>
  </si>
  <si>
    <t>ASEPOMU DE ROCHETTE</t>
  </si>
  <si>
    <t>ASETAMIR DE VALETDETREFLE</t>
  </si>
  <si>
    <t xml:space="preserve">ASETHO  MT  </t>
  </si>
  <si>
    <t>ASETOU DE CHAZELLE</t>
  </si>
  <si>
    <t>ASHAUBI  FLOFLO72</t>
  </si>
  <si>
    <t xml:space="preserve">ASHEMOR  MT  </t>
  </si>
  <si>
    <t>ASHIT DE FLOLUC*</t>
  </si>
  <si>
    <t>ASIADU DE CHAZELLE</t>
  </si>
  <si>
    <t>ASIBLOINI DE VALETDETREFL</t>
  </si>
  <si>
    <t>ASIBRENRIC DE VALETDETREF</t>
  </si>
  <si>
    <t>ASIBRUARNAIS DE VALETDETR</t>
  </si>
  <si>
    <t>ASIBU DE CHAZELLE</t>
  </si>
  <si>
    <t>ASICHUN MARIUS72</t>
  </si>
  <si>
    <t>ASICUTTAU DE OLIVE71</t>
  </si>
  <si>
    <t>ASIDU DE MORRELLONGE</t>
  </si>
  <si>
    <t>ASIMOULER DE EARL DE LA C</t>
  </si>
  <si>
    <t>EARL DE LA CAPITAINERIES</t>
  </si>
  <si>
    <t>ASIN DE EARL FANJEAUX</t>
  </si>
  <si>
    <t>ASIN DE FLOLUC*</t>
  </si>
  <si>
    <t>ASIN ELEVAGE MONDOM</t>
  </si>
  <si>
    <t>ASINET DE ~GAEC DE LA CHA</t>
  </si>
  <si>
    <t xml:space="preserve">ASIR  MT  </t>
  </si>
  <si>
    <t xml:space="preserve">ASIT  MT  </t>
  </si>
  <si>
    <t>ASIT DE CHAZELLE</t>
  </si>
  <si>
    <t>ASIT OF LARROUQUETTE</t>
  </si>
  <si>
    <t>ASITTON DE BODGT</t>
  </si>
  <si>
    <t xml:space="preserve">ASIULET  MT  </t>
  </si>
  <si>
    <t>ASMA XXVI</t>
  </si>
  <si>
    <t>ASMAILON DE OLIVE71</t>
  </si>
  <si>
    <t>ASMUARRI LOU PASCALOU</t>
  </si>
  <si>
    <t>ASOIR LOU PASCALOU</t>
  </si>
  <si>
    <t>ASOLOINI DE VALETDETREFLE</t>
  </si>
  <si>
    <t>ASOMAIN DE OLIVE71</t>
  </si>
  <si>
    <t>ASONIAULTEDIS DE VALETDET</t>
  </si>
  <si>
    <t>ASONISTEDIS DE VALETDETRE</t>
  </si>
  <si>
    <t>ASOT -CEREALIER</t>
  </si>
  <si>
    <t>ASOT DE LOOP66</t>
  </si>
  <si>
    <t>ASOT ELEVAGE MONDOM</t>
  </si>
  <si>
    <t>ASOTIN DE CHAZELLE</t>
  </si>
  <si>
    <t>ASOUCAIRI DE ROCHETTE</t>
  </si>
  <si>
    <t>ASOUDI DE OLIVE71</t>
  </si>
  <si>
    <t>ASOUNAITTI DE OLIVE71</t>
  </si>
  <si>
    <t>ASOURIMOI DE OLIVE71</t>
  </si>
  <si>
    <t xml:space="preserve">ASPARAGUS DE MONTAUBAN </t>
  </si>
  <si>
    <t>ASPRO DU GRAIN DE LA POUL</t>
  </si>
  <si>
    <t xml:space="preserve">ASPUDIMO  MT  </t>
  </si>
  <si>
    <t>ASRAEL DU GRAIN DE LA POU</t>
  </si>
  <si>
    <t>ASSAIR DE BODGT</t>
  </si>
  <si>
    <t>ASSAOT DE ROCHETTE</t>
  </si>
  <si>
    <t>ASSEP DE BODGT</t>
  </si>
  <si>
    <t>ASSOIVUROU ELEVAGE MONDOM</t>
  </si>
  <si>
    <t>ASSOLIURAUT  FLOFLO72</t>
  </si>
  <si>
    <t>ASSON LOU PASCALOU</t>
  </si>
  <si>
    <t>ASSONOIR ELEVAGE MONDOM</t>
  </si>
  <si>
    <t>ASSOR DE ROCHETTE</t>
  </si>
  <si>
    <t>ASSOVUT EARL JUJU</t>
  </si>
  <si>
    <t>ASSUCI DE CHAZELLE</t>
  </si>
  <si>
    <t>ASSUGLIET DE OLIVE71</t>
  </si>
  <si>
    <t>ASSULOT DE ~GAEC DE LA CH</t>
  </si>
  <si>
    <t>ASSUNEIJO DE BODGT</t>
  </si>
  <si>
    <t>ASSURANCETOUTRIX DE MONTA</t>
  </si>
  <si>
    <t>ASTéRIX DU GRAIN DE LA PO</t>
  </si>
  <si>
    <t xml:space="preserve">ASTHMATIX DE MONTAUBAN </t>
  </si>
  <si>
    <t xml:space="preserve">ASTRA  MT  </t>
  </si>
  <si>
    <t>ASTREGO GAEC URBAN</t>
  </si>
  <si>
    <t>ASTRO DU TOURNEUX</t>
  </si>
  <si>
    <t>ASUDORAU OF DRAGON</t>
  </si>
  <si>
    <t>ASUFER DEL MOUTON81</t>
  </si>
  <si>
    <t>ASUN DE ROCHETTE</t>
  </si>
  <si>
    <t>ASUN DU LYON</t>
  </si>
  <si>
    <t>LE LYON VAINQUEUR</t>
  </si>
  <si>
    <t>ASUR DU FROMAGER</t>
  </si>
  <si>
    <t>ASUSTEDIS DE VALETDETREFL</t>
  </si>
  <si>
    <t>ASUT MARIUS72</t>
  </si>
  <si>
    <t>ATAINU DE OLIVE71</t>
  </si>
  <si>
    <t>ATAISOTUSER DE VALETDETRE</t>
  </si>
  <si>
    <t>ATAITUSER 1 DE VALETDETRE</t>
  </si>
  <si>
    <t>ATAITUSER DE VALETDETREFL</t>
  </si>
  <si>
    <t xml:space="preserve">ATARAMI  MT  </t>
  </si>
  <si>
    <t xml:space="preserve">ATECOS  MT  </t>
  </si>
  <si>
    <t>ATEFAISSON DU GROSEILLER</t>
  </si>
  <si>
    <t>EB97098</t>
  </si>
  <si>
    <t>CENTRE</t>
  </si>
  <si>
    <t>ATEGOU LOU PASCALOU</t>
  </si>
  <si>
    <t>ATEIN DU DREAMFARM</t>
  </si>
  <si>
    <t>ATELEIFOI LOU PASCALOU</t>
  </si>
  <si>
    <t>ATEN LOU PASCALOU</t>
  </si>
  <si>
    <t>ATERI EARL JUJU</t>
  </si>
  <si>
    <t>ATERO DE OLIVE71</t>
  </si>
  <si>
    <t>ATESI LOU PASCALOU</t>
  </si>
  <si>
    <t>ATESOR DE VALETDETREFLE</t>
  </si>
  <si>
    <t>ATETTOMUR DE LUSSERAYEN</t>
  </si>
  <si>
    <t>ATEVOR DE LADY CAMILLE</t>
  </si>
  <si>
    <t>ATH DE LOOP66</t>
  </si>
  <si>
    <t xml:space="preserve">ATHEME  MT  </t>
  </si>
  <si>
    <t>ATHéNOR DU GRAIN DE LA PO</t>
  </si>
  <si>
    <t>ATIBAUSSEIR DE CHAZELLE</t>
  </si>
  <si>
    <t>ATIDOIBAIR CHOCHO</t>
  </si>
  <si>
    <t>ATIHOUPOI DE CHAZELLE</t>
  </si>
  <si>
    <t>ATIN DE OLIVE71</t>
  </si>
  <si>
    <t>ATIPEBEIN LOU PASCALOU</t>
  </si>
  <si>
    <t>ATIPEBON DU BORD DU RHIN</t>
  </si>
  <si>
    <t xml:space="preserve">ATIPHO  MT  </t>
  </si>
  <si>
    <t>ATIRAINOUS DE REGIS VANDA</t>
  </si>
  <si>
    <t>ATLAS DE L'OURTHE</t>
  </si>
  <si>
    <t>ATLAS DE PAMPLEMOUSSE</t>
  </si>
  <si>
    <t xml:space="preserve">ATOBEN  MT  </t>
  </si>
  <si>
    <t>ATOGOU DE CHAZELLE</t>
  </si>
  <si>
    <t>ATOLENIS DE OLIVE71</t>
  </si>
  <si>
    <t>ATOLOINI DE VALETDETREFLE</t>
  </si>
  <si>
    <t xml:space="preserve">ATOME  MT  </t>
  </si>
  <si>
    <t>ATONISTEDIS DE VALETDETRE</t>
  </si>
  <si>
    <t>ATONTEDIS DE VALETDETREFL</t>
  </si>
  <si>
    <t>ATONTEDIS II DE VALETDETR</t>
  </si>
  <si>
    <t>ATOPAIN LOU PASCALOU</t>
  </si>
  <si>
    <t>ATORRUNTAUS DE LAMONESTI</t>
  </si>
  <si>
    <t>ATORUNAU DE VALETDETREFLE</t>
  </si>
  <si>
    <t xml:space="preserve">ATOSIR  MT  </t>
  </si>
  <si>
    <t>ATOUS DE FLOLUC*</t>
  </si>
  <si>
    <t>ATOUS DU DREAMFARM</t>
  </si>
  <si>
    <t>ATOUSIN ELEVAGE MONDOM</t>
  </si>
  <si>
    <t>ATRIOS FERME DU BAS BERRY</t>
  </si>
  <si>
    <t>ATROSALAUMOU DE VALETDETR</t>
  </si>
  <si>
    <t>ATROSISTEDIS DE VALETDETR</t>
  </si>
  <si>
    <t>ATROSTEDIS DE VALETDETREF</t>
  </si>
  <si>
    <t>ATTAIS  FLOFLO72</t>
  </si>
  <si>
    <t>ATTAUPOMI DE OLIVE71</t>
  </si>
  <si>
    <t>ATTEGORI  FLOFLO72</t>
  </si>
  <si>
    <t>ATTEIN DE CHAZELLE</t>
  </si>
  <si>
    <t>ATTEIR DU DREAMFARM</t>
  </si>
  <si>
    <t xml:space="preserve">ATTEROS  MT  </t>
  </si>
  <si>
    <t>ATTIFUSO DE OLIVE71</t>
  </si>
  <si>
    <t xml:space="preserve">ATTIGU  MT  </t>
  </si>
  <si>
    <t>ATTILA DE ICEMAN3292</t>
  </si>
  <si>
    <t xml:space="preserve">ATTIPLO  MT  </t>
  </si>
  <si>
    <t>ATTIRONU DE OLIVE71</t>
  </si>
  <si>
    <t>ATTIRRU DE CHAZELLE</t>
  </si>
  <si>
    <t>ATTISER  FLOFLO72</t>
  </si>
  <si>
    <t>ATTOISEPUR -CEREALIER</t>
  </si>
  <si>
    <t>7 ans et 2 mois</t>
  </si>
  <si>
    <t>ATTON  FLOFLO72</t>
  </si>
  <si>
    <t>ATTOS DE ROCHETTE</t>
  </si>
  <si>
    <t>ATTUBAINER DE OLIVE71</t>
  </si>
  <si>
    <t>ATTULO DE ELIANA WOLF</t>
  </si>
  <si>
    <t>ATTUSER DE VALETDETREFLE</t>
  </si>
  <si>
    <t>ATUAROU DE OLIVE71</t>
  </si>
  <si>
    <t>ATUARUILES DE CHAZELLE</t>
  </si>
  <si>
    <t xml:space="preserve">ATUCLIROI DE ~GAEC DE LA </t>
  </si>
  <si>
    <t>ATUFO DE OLIVE71</t>
  </si>
  <si>
    <t>ATUGAUPI DE OLIVE71</t>
  </si>
  <si>
    <t>ATULO DE OLIVE71</t>
  </si>
  <si>
    <t>ATUMIR DE CHAZELLE</t>
  </si>
  <si>
    <t>ATUR -CEREALIER</t>
  </si>
  <si>
    <t>ATUROMAUN DE MORRELLONGE</t>
  </si>
  <si>
    <t>ATURROI DE OLIVE71</t>
  </si>
  <si>
    <t xml:space="preserve">ATUS  MT  </t>
  </si>
  <si>
    <t>ATUS DE OLIVE71</t>
  </si>
  <si>
    <t>ATUSEMOR DE OLIVE71</t>
  </si>
  <si>
    <t>ATUTTOIXU DE CHAZELLE</t>
  </si>
  <si>
    <t>AUBLEIRRAIS DE OLIVE71</t>
  </si>
  <si>
    <t>AUBOMI DE OLIVE71</t>
  </si>
  <si>
    <t>AUCIMOT DE LOOP66</t>
  </si>
  <si>
    <t>MOUSSE</t>
  </si>
  <si>
    <t>RAPH3601</t>
  </si>
  <si>
    <t>AUCINERO DU DREAMFARM</t>
  </si>
  <si>
    <t xml:space="preserve">AUCIS  MT  </t>
  </si>
  <si>
    <t xml:space="preserve">AUCKET  MT  </t>
  </si>
  <si>
    <t>AUCLOT DU TOURNEUX</t>
  </si>
  <si>
    <t>AUCOGEISSUR DE BODGT</t>
  </si>
  <si>
    <t>AUCOUN ELEVAGE MONDOM</t>
  </si>
  <si>
    <t>AUCRIAGO DE MORRELLONGE</t>
  </si>
  <si>
    <t xml:space="preserve">AUDIT  MT  </t>
  </si>
  <si>
    <t>AUFAIR ELEVAGE MONDOM</t>
  </si>
  <si>
    <t>AUFEN DU TOURNEUX</t>
  </si>
  <si>
    <t>AUFERI LOU PASCALOU</t>
  </si>
  <si>
    <t>AUFLESOU MARIUS72</t>
  </si>
  <si>
    <t xml:space="preserve">AUFOS  MT  </t>
  </si>
  <si>
    <t>AUFROLI SUNNING DALE</t>
  </si>
  <si>
    <t>AUFROUNESIT DE MORRELLONG</t>
  </si>
  <si>
    <t>AUGIWOU  FLOFLO72</t>
  </si>
  <si>
    <t>AUGLIS SCEA DE LA VALLET</t>
  </si>
  <si>
    <t>AUGOISETO DE OLIVE71</t>
  </si>
  <si>
    <t>AUGOSSOIN DU MOULIN à VEN</t>
  </si>
  <si>
    <t>AUGUSTO DU GRAIN DE LA PO</t>
  </si>
  <si>
    <t>AUJEISOROI DE OLIVE71</t>
  </si>
  <si>
    <t>AUKIT DE BODGT</t>
  </si>
  <si>
    <t>AULAIN DE OLIVE71</t>
  </si>
  <si>
    <t>AULEGAINO DE OLIVE71</t>
  </si>
  <si>
    <t xml:space="preserve">AULEIR  MT  </t>
  </si>
  <si>
    <t>AULEMONOI OF DRAGON</t>
  </si>
  <si>
    <t>AULEMOSOIR DE OLIVE71</t>
  </si>
  <si>
    <t>AULENO DU LYON</t>
  </si>
  <si>
    <t>AULENOS DE OLIVE71</t>
  </si>
  <si>
    <t>AULET DE EARL DE LA CAPIT</t>
  </si>
  <si>
    <t>AULIFLO DE ELEVAGE MICHEN</t>
  </si>
  <si>
    <t>AULIORETAS DU MOULIN à VE</t>
  </si>
  <si>
    <t xml:space="preserve">AULIRON  MT  </t>
  </si>
  <si>
    <t>AULIT MARIUS72</t>
  </si>
  <si>
    <t>AULNE DE PAMPLEMOUSSE</t>
  </si>
  <si>
    <t xml:space="preserve">AUMAIN  MT  </t>
  </si>
  <si>
    <t>AUMAIS CHOCHO</t>
  </si>
  <si>
    <t>AUMECOTI DE OLIVE71</t>
  </si>
  <si>
    <t>AUMET LOU PASCALOU</t>
  </si>
  <si>
    <t>AUMIGO LOU PASCALOU</t>
  </si>
  <si>
    <t xml:space="preserve">AUMINOR  MT  </t>
  </si>
  <si>
    <t>AUMIR DE ROCHETTE</t>
  </si>
  <si>
    <t xml:space="preserve">AUMITO  MT  </t>
  </si>
  <si>
    <t>AUMORIN ELEVAGE MONDOM</t>
  </si>
  <si>
    <t>AUMOS ELEVAGE MONDOM</t>
  </si>
  <si>
    <t>AUMOS LOU PASCALOU</t>
  </si>
  <si>
    <t>AUMUABINO DE MORRELLONGE</t>
  </si>
  <si>
    <t xml:space="preserve">AUNEIT  MT  </t>
  </si>
  <si>
    <t>AUNESI DE BODGT</t>
  </si>
  <si>
    <t xml:space="preserve">AUNET  MT  </t>
  </si>
  <si>
    <t>AUNFECRITOI EARL JUJU</t>
  </si>
  <si>
    <t>AUNILOS DE BODGT</t>
  </si>
  <si>
    <t>AUNOIBESOU DE MORRELLONGE</t>
  </si>
  <si>
    <t>AUNOR DE ICEMAN3292</t>
  </si>
  <si>
    <t>ICEMAN3292</t>
  </si>
  <si>
    <t>AUNOR DES MARRONNIERS</t>
  </si>
  <si>
    <t xml:space="preserve">AUNOT DE MONTAUBAN </t>
  </si>
  <si>
    <t>AUNOUSSOI DE OLIVE71</t>
  </si>
  <si>
    <t>AUPENTO LOU PASCALOU</t>
  </si>
  <si>
    <t>AUPISELOI LOU PASCALOU</t>
  </si>
  <si>
    <t>AUPLETTOSI DE OLIVE71</t>
  </si>
  <si>
    <t>AUPOCI DE OLIVE71</t>
  </si>
  <si>
    <t>AUREINO LOU PASCALOU</t>
  </si>
  <si>
    <t>AURELION DE PAMPLEMOUSSE</t>
  </si>
  <si>
    <t>AURELIS  TRACTEUR CASE IH</t>
  </si>
  <si>
    <t>AUREN DE ROCHETTE</t>
  </si>
  <si>
    <t>AURENISOI SCEA DE LA VALL</t>
  </si>
  <si>
    <t>AURILO LOU PASCALOU</t>
  </si>
  <si>
    <t>AURILOS DE KONIEC</t>
  </si>
  <si>
    <t>AURIMEN ELEVAGE MONDOM</t>
  </si>
  <si>
    <t>AURIRRO DE BODGT</t>
  </si>
  <si>
    <t>AURITOU ELEVAGE MONDOM</t>
  </si>
  <si>
    <t>AUROLOI LOU PASCALOU</t>
  </si>
  <si>
    <t>AUROMEBI EARL JUJU</t>
  </si>
  <si>
    <t>AURORRESIN DE OLIVE71</t>
  </si>
  <si>
    <t>AUROUVENI DE OLIVE71</t>
  </si>
  <si>
    <t>AURREIS DE ETC.MORSAINT</t>
  </si>
  <si>
    <t>ETC.MORSAINT</t>
  </si>
  <si>
    <t>AURREMOTIS LOU PASCALOU</t>
  </si>
  <si>
    <t>AURRET DE FENDT412</t>
  </si>
  <si>
    <t>AURROLINU DE OLIVE71</t>
  </si>
  <si>
    <t>AUSAILOU DU BORD DU RHIN</t>
  </si>
  <si>
    <t>AUSAIROILOU DU BORD DU RH</t>
  </si>
  <si>
    <t>AUSCILO DE OLIVE71</t>
  </si>
  <si>
    <t>AUSECOI OUSTAL</t>
  </si>
  <si>
    <t>AUSEMI DE ROCHETTE</t>
  </si>
  <si>
    <t xml:space="preserve">AUSETO  MT  </t>
  </si>
  <si>
    <t>AUSIUNECKOT DES LAURIERS</t>
  </si>
  <si>
    <t>AUSIXOI DU BORD DU RHIN</t>
  </si>
  <si>
    <t>AUSMOITAINO TRANSPORTFRAN</t>
  </si>
  <si>
    <t>AUSODOIZU DE FENDT412</t>
  </si>
  <si>
    <t>AUSOLEFOUN DE BODGT</t>
  </si>
  <si>
    <t>AUSOTTI ELEVAGE MONDOM</t>
  </si>
  <si>
    <t>AUSSAIMEITO DE OLIVE71</t>
  </si>
  <si>
    <t>AUSSEDON DE BODGT</t>
  </si>
  <si>
    <t>AUSSOLIREN DE MORRELLONGE</t>
  </si>
  <si>
    <t>AUSTRALIE MT</t>
  </si>
  <si>
    <t>AUTAN DE LA COMTé</t>
  </si>
  <si>
    <t>AUTEBOCOU DE OLIVE71</t>
  </si>
  <si>
    <t>AUTEFIMO DE BODGT</t>
  </si>
  <si>
    <t>AUTEN  TRACTEUR CASE IH</t>
  </si>
  <si>
    <t>AUTEN OUSTAL</t>
  </si>
  <si>
    <t>AUTERRI DE FLOLUC*</t>
  </si>
  <si>
    <t>AUTIN DU DREAMFARM</t>
  </si>
  <si>
    <t xml:space="preserve">AUTIS  MT  </t>
  </si>
  <si>
    <t>AUTISO SUNNING DALE</t>
  </si>
  <si>
    <t>AUTLENOCOIR  FLOFLO72</t>
  </si>
  <si>
    <t xml:space="preserve">AUTLES  MT  </t>
  </si>
  <si>
    <t>AUTONEFI DE OLIVE71</t>
  </si>
  <si>
    <t>AUTONI DU MOULIN à VENT</t>
  </si>
  <si>
    <t>AUTONVOUPIR DE OLIVE71</t>
  </si>
  <si>
    <t>AUTOPELIR DE ROCHETTE</t>
  </si>
  <si>
    <t>AUTRAOPHOU LOU PASCALOU</t>
  </si>
  <si>
    <t xml:space="preserve">AUTRICHE  MT  </t>
  </si>
  <si>
    <t>AUTTAIROI DE BODGT</t>
  </si>
  <si>
    <t>AUTTEBOUTROI DE OLIVE71</t>
  </si>
  <si>
    <t>AUTTEDROUN DE OLIVE71</t>
  </si>
  <si>
    <t>AUTTUIVAIS DU BORD DU RHI</t>
  </si>
  <si>
    <t>AUVEIR ELEVAGE MONDOM</t>
  </si>
  <si>
    <t xml:space="preserve">AUVETOI  MT  </t>
  </si>
  <si>
    <t>AUVICEIS DE OLIVE71</t>
  </si>
  <si>
    <t>AUVIR  FLOFLO72</t>
  </si>
  <si>
    <t>AUVIRODES DE VOUTEZAC</t>
  </si>
  <si>
    <t>GAECDELACOTE</t>
  </si>
  <si>
    <t>NANOUSK</t>
  </si>
  <si>
    <t>LIMOUSIN</t>
  </si>
  <si>
    <t>AUVOIPEITOU GAEC OUTRE FO</t>
  </si>
  <si>
    <t>FEUER</t>
  </si>
  <si>
    <t>AVAIGRUSOUT LOU PASCALOU</t>
  </si>
  <si>
    <t xml:space="preserve">AVAIR  MT  </t>
  </si>
  <si>
    <t xml:space="preserve">AVALTOUT  MT  </t>
  </si>
  <si>
    <t>AVANTIPOPULUS DE MONTAUBA</t>
  </si>
  <si>
    <t>AVAULIS DE OLIVE71</t>
  </si>
  <si>
    <t>AVAURO DE BODGT</t>
  </si>
  <si>
    <t>AVEFO DE VALETDETREFLE</t>
  </si>
  <si>
    <t>AVEGAULOS DE VALETDETREFL</t>
  </si>
  <si>
    <t>AVEITOFU DE OLIVE71</t>
  </si>
  <si>
    <t>AVENGER RED DE LOOP66</t>
  </si>
  <si>
    <t>AVENGERS DE PAMPLEMOUSSE</t>
  </si>
  <si>
    <t xml:space="preserve">AVENTURéPIX DE MONTAUBAN </t>
  </si>
  <si>
    <t>AVES DE OLIVE71</t>
  </si>
  <si>
    <t>AVESNES DE LOOP66</t>
  </si>
  <si>
    <t xml:space="preserve">AVETUS  MT  </t>
  </si>
  <si>
    <t>AVIC DE LOOP66</t>
  </si>
  <si>
    <t>AVICO DE ROCHETTE</t>
  </si>
  <si>
    <t>AVICOU DE CHAZELLE</t>
  </si>
  <si>
    <t>AVLOPU DES JARDINS</t>
  </si>
  <si>
    <t>AVLOSIR DE OLIVE71</t>
  </si>
  <si>
    <t>AVOLUPES DE CHAZELLE</t>
  </si>
  <si>
    <t>AVOMU DE OLIVE71</t>
  </si>
  <si>
    <t>AVOSAUBI DE OLIVE71</t>
  </si>
  <si>
    <t>AVOTI DE OLIVE71</t>
  </si>
  <si>
    <t>AVOUBINEIT SUNNING DALE</t>
  </si>
  <si>
    <t>AVOUDAUSI DE CHAZELLE</t>
  </si>
  <si>
    <t>AVROY DE L'OURTHE</t>
  </si>
  <si>
    <t>AVRUSSOI LOU PASCALOU</t>
  </si>
  <si>
    <t>AVUCOR  FLOFLO72</t>
  </si>
  <si>
    <t>AVULER  TRACTEUR CASE IH</t>
  </si>
  <si>
    <t>AVUN DES MARRONNIERS</t>
  </si>
  <si>
    <t>AVUTIMO DE CHAZELLE</t>
  </si>
  <si>
    <t xml:space="preserve">AVUTOS  MT  </t>
  </si>
  <si>
    <t>AWIMAUSER DE OLIVE71</t>
  </si>
  <si>
    <t>AXENI EARL JUJU</t>
  </si>
  <si>
    <t>AXIAL-SON SCEA GUILLOCHON</t>
  </si>
  <si>
    <t xml:space="preserve">AXOLOTO  MT  </t>
  </si>
  <si>
    <t>AXOLUR DES MARRONNIERS</t>
  </si>
  <si>
    <t>AZAUMIS SUNNING DALE</t>
  </si>
  <si>
    <t>AZERBAIDJAN MT</t>
  </si>
  <si>
    <t>AZIN OUSTAL</t>
  </si>
  <si>
    <t>AZRAëL DU GRAIN DE LA POU</t>
  </si>
  <si>
    <t xml:space="preserve">AZUMARILL  MT  </t>
  </si>
  <si>
    <t>AZUR  FLOFLO72</t>
  </si>
  <si>
    <t xml:space="preserve">AZURILL  MT  </t>
  </si>
  <si>
    <t>BABAR D'ACCO</t>
  </si>
  <si>
    <t>HUB4576</t>
  </si>
  <si>
    <t>FIRE'S</t>
  </si>
  <si>
    <t>BABCOCK DE PAMPLEMOUSSE</t>
  </si>
  <si>
    <t>BABOU DU GRAIN DE LA POUL</t>
  </si>
  <si>
    <t>BABY DU GRAIN DE LA POULE</t>
  </si>
  <si>
    <t>BACCARDY DE LOOP66</t>
  </si>
  <si>
    <t xml:space="preserve">BACILLUS DE MONTAUBAN </t>
  </si>
  <si>
    <t>BACOUS DE OLIVE71</t>
  </si>
  <si>
    <t xml:space="preserve">BAFOIS  MT  </t>
  </si>
  <si>
    <t>BAGITOU DE CHAZELLE</t>
  </si>
  <si>
    <t>BAGNOTEDIS DE VALETDETREF</t>
  </si>
  <si>
    <t>BAIDOIN DE ~GAEC DE LA CH</t>
  </si>
  <si>
    <t>BAILEY DE LOOP66</t>
  </si>
  <si>
    <t>BAILU DE OLIVE71</t>
  </si>
  <si>
    <t>BAIMIENOUDAU DE OLIVE71</t>
  </si>
  <si>
    <t xml:space="preserve">BAINPUBLIX DE MONTAUBAN </t>
  </si>
  <si>
    <t>BAIRODU DE OLIVE71</t>
  </si>
  <si>
    <t>BAISOIMU ELEVAGE MONDOM</t>
  </si>
  <si>
    <t>BAISON DE OLIVE71</t>
  </si>
  <si>
    <t>BAISUCORAU DE OLIVE71</t>
  </si>
  <si>
    <t>BAITOULOI DE BODGT</t>
  </si>
  <si>
    <t>BAKO-EX SCEA GUILLOCHON</t>
  </si>
  <si>
    <t xml:space="preserve">BALBUTO  MT  </t>
  </si>
  <si>
    <t>BALEZE DU TOURNEUX</t>
  </si>
  <si>
    <t xml:space="preserve">BALIGNON  MT  </t>
  </si>
  <si>
    <t xml:space="preserve">BALKAN  MT  </t>
  </si>
  <si>
    <t>BALLE DE BUZET</t>
  </si>
  <si>
    <t>BALO DE EARL DE ST LEU</t>
  </si>
  <si>
    <t>STADE FRANçAIS</t>
  </si>
  <si>
    <t>BALOO DU GRAIN DE LA POUL</t>
  </si>
  <si>
    <t>BALOS DE ~GAEC DE LA CHAU</t>
  </si>
  <si>
    <t>BALOVESI DE REGIS VANDAM</t>
  </si>
  <si>
    <t>BALTAZAR DE COOKIE</t>
  </si>
  <si>
    <t>BALTHAZAR DU TOURNEUX</t>
  </si>
  <si>
    <t>BALTIC DE LOOP66</t>
  </si>
  <si>
    <t>BALTIK DES MARRONNIERS</t>
  </si>
  <si>
    <t>BALTIMORE DE PAMPLEMOUSSE</t>
  </si>
  <si>
    <t>BAMBOU DE PAMPLEMOUSSE</t>
  </si>
  <si>
    <t>BAMI DU PORCILAND</t>
  </si>
  <si>
    <t>BAMUPAU DE CHAZELLE</t>
  </si>
  <si>
    <t>BANAIR DE ~GAEC DE LA CHA</t>
  </si>
  <si>
    <t>BANDERA DE LOOP66</t>
  </si>
  <si>
    <t>BANDIT DE PAMPLEMOUSSE</t>
  </si>
  <si>
    <t>BANEILOR DE BODGT</t>
  </si>
  <si>
    <t>BANESTO DE LOOP66</t>
  </si>
  <si>
    <t>BANI DE ~GAEC DE LA CHAUF</t>
  </si>
  <si>
    <t>BANIS DU BORD DU RHIN</t>
  </si>
  <si>
    <t>BANKSY DE PAMPLEMOUSSE</t>
  </si>
  <si>
    <t>BANORROITLOU DE CHAZELLE</t>
  </si>
  <si>
    <t xml:space="preserve">BANUSSI  MT  </t>
  </si>
  <si>
    <t>BANZAI DE PAMPLEMOUSSE</t>
  </si>
  <si>
    <t>BAO DE PAMPLEMOUSSE</t>
  </si>
  <si>
    <t>BAOVUS DE ~GAEC DE LA CHA</t>
  </si>
  <si>
    <t>BAPEILOINU DE CHAZELLE</t>
  </si>
  <si>
    <t xml:space="preserve">BAPI  MT  </t>
  </si>
  <si>
    <t xml:space="preserve">BAPUGOTTI DE ~GAEC DE LA </t>
  </si>
  <si>
    <t>BARACOUDA DE LOOP66</t>
  </si>
  <si>
    <t>BARACUDA DU GRAIN DE LA P</t>
  </si>
  <si>
    <t>BARAK DES MARRONNIERS</t>
  </si>
  <si>
    <t>BARAU DE OLIVE71</t>
  </si>
  <si>
    <t xml:space="preserve">BARBAPAPA DU GRAIN DE LA </t>
  </si>
  <si>
    <t>BARD DE PAMPLEMOUSSE</t>
  </si>
  <si>
    <t xml:space="preserve">BARETEIN  MT  </t>
  </si>
  <si>
    <t>BARJO DE PAMPLEMOUSSE</t>
  </si>
  <si>
    <t>BARKLEY DE LOOP66</t>
  </si>
  <si>
    <t xml:space="preserve">BAROMéTRIX DE MONTAUBAN </t>
  </si>
  <si>
    <t>BARON DE PAMPLEMOUSSE</t>
  </si>
  <si>
    <t>BARON DU GRAIN DE LA POUL</t>
  </si>
  <si>
    <t>BARROS DE OLIVE71</t>
  </si>
  <si>
    <t>BARRULIS DE MORRELLONGE</t>
  </si>
  <si>
    <t>BASBITEDIS DE VALETDETREF</t>
  </si>
  <si>
    <t>BASLAURRO DE OLIVE71</t>
  </si>
  <si>
    <t>BASOIN SUNNING DALE</t>
  </si>
  <si>
    <t>BASSENOR DE L'AVELON</t>
  </si>
  <si>
    <t>BASSIT LOU PASCALOU</t>
  </si>
  <si>
    <t xml:space="preserve">BASSO  MT  </t>
  </si>
  <si>
    <t xml:space="preserve">BASTIODON  MT  </t>
  </si>
  <si>
    <t>BASTOGNE DE LOOP66</t>
  </si>
  <si>
    <t>BASU DE FLOLUC*</t>
  </si>
  <si>
    <t>BASUPENI DE CHAZELLE</t>
  </si>
  <si>
    <t>BATLU DE ~GAEC DE LA CHAU</t>
  </si>
  <si>
    <t>BATMAN DU GRAIN DE LA POU</t>
  </si>
  <si>
    <t>BATOU EARL EDEN</t>
  </si>
  <si>
    <t>BAUFOI DE CHAZELLE</t>
  </si>
  <si>
    <t>BAULOCEN DE CHAZELLE</t>
  </si>
  <si>
    <t>BAULOT DE VALETDETREFLE</t>
  </si>
  <si>
    <t>BAULOUTEMI DE BODGT</t>
  </si>
  <si>
    <t xml:space="preserve">BAUNISERR DE ~GAEC DE LA </t>
  </si>
  <si>
    <t xml:space="preserve">BAUNITTOIR  MT  </t>
  </si>
  <si>
    <t>BAUREN DE OLIVE71</t>
  </si>
  <si>
    <t>BAURREMOUTTI DE CHAZELLE</t>
  </si>
  <si>
    <t>BAUSO DE ~GAEC DE LA CHAU</t>
  </si>
  <si>
    <t>BAUSOU  TRACTEUR CASE IH</t>
  </si>
  <si>
    <t>BAUSSOTINOU DE OLIVE71</t>
  </si>
  <si>
    <t>BAUTHIOZU DE LAMONESTI</t>
  </si>
  <si>
    <t xml:space="preserve">BAUTISO  MT  </t>
  </si>
  <si>
    <t>BAUTTOI DE OLIVE71</t>
  </si>
  <si>
    <t>BAUZOIS EARL JUJU</t>
  </si>
  <si>
    <t>BAVAY DE LOOP66</t>
  </si>
  <si>
    <t>BAVIPROGU DE OLIVE71</t>
  </si>
  <si>
    <t>BAVU  TRACTEUR CASE IH</t>
  </si>
  <si>
    <t>BAVUNORI DE OLIVE71</t>
  </si>
  <si>
    <t>BEATIFULL DU TOURNEUX</t>
  </si>
  <si>
    <t>BEAU BLEU MT</t>
  </si>
  <si>
    <t xml:space="preserve">BEAUFIX DE MONTAUBAN </t>
  </si>
  <si>
    <t>BEAUMONT DE LOOP66</t>
  </si>
  <si>
    <t xml:space="preserve">BECAUN  MT  </t>
  </si>
  <si>
    <t>BECIDOINU DE CHAZELLE</t>
  </si>
  <si>
    <t>BECUNVI DE CHAZELLE</t>
  </si>
  <si>
    <t>BEDI LOU PASCALOU</t>
  </si>
  <si>
    <t>BEFUBUI DE VALETDETREFLE</t>
  </si>
  <si>
    <t>BEFURASO DE ~GAEC DE LA C</t>
  </si>
  <si>
    <t>BEICO DE CHAZELLE</t>
  </si>
  <si>
    <t>BEICOR DE ~GAEC DE LA CHA</t>
  </si>
  <si>
    <t>BEICOS  GAEC TURMEAU</t>
  </si>
  <si>
    <t>GAEC TURMEAU</t>
  </si>
  <si>
    <t>BEIDO DE OLIVE71</t>
  </si>
  <si>
    <t>BEIGNET DU TOURNEUX</t>
  </si>
  <si>
    <t>BEIGOIRAUNO DE OLIVE71</t>
  </si>
  <si>
    <t>BEILUFAN DE BODGT</t>
  </si>
  <si>
    <t>BEILUMOS DE CHAZELLE</t>
  </si>
  <si>
    <t>BEIMAIGOILU DE OLIVE71</t>
  </si>
  <si>
    <t xml:space="preserve">BEINAIMUS DE ~GAEC DE LA </t>
  </si>
  <si>
    <t xml:space="preserve">BEINAUT  MT  </t>
  </si>
  <si>
    <t xml:space="preserve">BEINU  MT  </t>
  </si>
  <si>
    <t xml:space="preserve">BEIPO  MT  </t>
  </si>
  <si>
    <t>BEIRAN DE CHAZELLE</t>
  </si>
  <si>
    <t>BEISAIGOIN LOU PASCALOU</t>
  </si>
  <si>
    <t>BEISSAGONU EARL CLEAJULO</t>
  </si>
  <si>
    <t>CLEAJULO</t>
  </si>
  <si>
    <t xml:space="preserve">BEITASUN  MT  </t>
  </si>
  <si>
    <t>BEITO DE BODGT</t>
  </si>
  <si>
    <t>BEIVOPLAR DE OLIVE71</t>
  </si>
  <si>
    <t>BELAISO DE VALETDETREFLE</t>
  </si>
  <si>
    <t xml:space="preserve">BELGIQUE  MT  </t>
  </si>
  <si>
    <t>BELGIUM DE LOOP66</t>
  </si>
  <si>
    <t>BELI DE OLIVE71</t>
  </si>
  <si>
    <t xml:space="preserve">BELINCONNUS DE MONTAUBAN </t>
  </si>
  <si>
    <t>BELISLE DE PAMPLEMOUSSE</t>
  </si>
  <si>
    <t>BELLAGIO DE LOOP66</t>
  </si>
  <si>
    <t>BELLAMY DE PAMPLEMOUSSE</t>
  </si>
  <si>
    <t>BELLO DES FRAMBOISES</t>
  </si>
  <si>
    <t>BELORU DE ~GAEC DE LA CHA</t>
  </si>
  <si>
    <t>BELUR DE CHAZELLE</t>
  </si>
  <si>
    <t xml:space="preserve">BELZEBUTH DU GRAIN DE LA </t>
  </si>
  <si>
    <t xml:space="preserve">BEMO  MT  </t>
  </si>
  <si>
    <t>BEMUGOT DE CHAZELLE</t>
  </si>
  <si>
    <t>BEMUR DE CHAZELLE</t>
  </si>
  <si>
    <t>BENAIT DE ~GAEC DE LA CHA</t>
  </si>
  <si>
    <t>BENCO DE LOOP66</t>
  </si>
  <si>
    <t>BENGLADESH MT</t>
  </si>
  <si>
    <t>BENJI DU GRAIN DE LA POUL</t>
  </si>
  <si>
    <t>BENTON DE LOOP66</t>
  </si>
  <si>
    <t>BENU  FLOFLO72</t>
  </si>
  <si>
    <t xml:space="preserve">BENURIT  MT  </t>
  </si>
  <si>
    <t>BEPARUT DE OLIVE71</t>
  </si>
  <si>
    <t>BERBER DU BIARN</t>
  </si>
  <si>
    <t xml:space="preserve">BERLIX DE MONTAUBAN </t>
  </si>
  <si>
    <t>BERNARD DE TOMTOM</t>
  </si>
  <si>
    <t>BERNIE DU GRAIN DE LA POU</t>
  </si>
  <si>
    <t>BERNOULLI DE PAMPLEMOUSSE</t>
  </si>
  <si>
    <t>BESO DE REGIS VANDAM</t>
  </si>
  <si>
    <t>BESO DES MARRONNIERS</t>
  </si>
  <si>
    <t xml:space="preserve">BESOUNOI  MT  </t>
  </si>
  <si>
    <t>BEST NORMANDE DE TOMTOMQU</t>
  </si>
  <si>
    <t>BESTA DE LOOP66</t>
  </si>
  <si>
    <t>BESUFOUN DE LOOP66</t>
  </si>
  <si>
    <t>BETIFOU DE JULIEN</t>
  </si>
  <si>
    <t>JULIEN</t>
  </si>
  <si>
    <t xml:space="preserve">BETRUSTAU DE ~GAEC DE LA </t>
  </si>
  <si>
    <t>BETTOI DE ~GAEC DE LA CHA</t>
  </si>
  <si>
    <t xml:space="preserve">BETTU  MT  </t>
  </si>
  <si>
    <t>BHOUTAN MT</t>
  </si>
  <si>
    <t xml:space="preserve">BIANEMO  MT  </t>
  </si>
  <si>
    <t>BIBEGLAU DE VALETDETREFLE</t>
  </si>
  <si>
    <t xml:space="preserve">BIDAUR  MT  </t>
  </si>
  <si>
    <t>BIDEITULO DU DREAMFARM</t>
  </si>
  <si>
    <t>BIDES  GAEC TURMEAU</t>
  </si>
  <si>
    <t xml:space="preserve">BIDOTLU DE MONTAUBAN </t>
  </si>
  <si>
    <t xml:space="preserve">BIDROU  MT  </t>
  </si>
  <si>
    <t>BIEFAIN DE ~GAEC DE LA CH</t>
  </si>
  <si>
    <t>BIEKO DES LAURIERS</t>
  </si>
  <si>
    <t>BIFU EARL EDEN</t>
  </si>
  <si>
    <t>BIFUT DE CHAZELLE</t>
  </si>
  <si>
    <t>BIGORNEAU DE PAMPLEMOUSSE</t>
  </si>
  <si>
    <t>BILAIGET DE CHAZELLE</t>
  </si>
  <si>
    <t>BILAUT DE ~GAEC DE LA CHA</t>
  </si>
  <si>
    <t>BILBO DU GRAIN DE LA POUL</t>
  </si>
  <si>
    <t>BILENO DE DADOUN14</t>
  </si>
  <si>
    <t>BILERAU DE FENDT412</t>
  </si>
  <si>
    <t>BIM DE PAMPLEMOUSSE</t>
  </si>
  <si>
    <t>BIMAUNET DE OLIVE71</t>
  </si>
  <si>
    <t>BIMO DE OLIVE71</t>
  </si>
  <si>
    <t>BIMUFLO DE OLIVE71</t>
  </si>
  <si>
    <t>BIMUS DE ~GAEC DE LA CHAU</t>
  </si>
  <si>
    <t>BINACCO DE CHAZELLE</t>
  </si>
  <si>
    <t>BINDOU  FLOFLO72</t>
  </si>
  <si>
    <t xml:space="preserve">BINOR  MT  </t>
  </si>
  <si>
    <t>BINOU DE FLOLUC*</t>
  </si>
  <si>
    <t>BINULOIT SUNNING DALE</t>
  </si>
  <si>
    <t>BIOCAU DE ~GAEC DE LA CHA</t>
  </si>
  <si>
    <t>BIOCOOP DU TOURNEUX</t>
  </si>
  <si>
    <t xml:space="preserve">BIOéTIX DE MONTAUBAN </t>
  </si>
  <si>
    <t>BIOMAN DU GRAIN DE LA POU</t>
  </si>
  <si>
    <t>BIOMU DES JARDINS</t>
  </si>
  <si>
    <t>BIPAVEGU DE OLIVE71</t>
  </si>
  <si>
    <t xml:space="preserve">BIPEIT  MT  </t>
  </si>
  <si>
    <t>BIPLAIMOSOI DE ROUTIER51</t>
  </si>
  <si>
    <t>BIPROUS DE OLIVE71</t>
  </si>
  <si>
    <t>BIRAU DE ~GAEC DE LA CHAU</t>
  </si>
  <si>
    <t>BIRMANIE MT</t>
  </si>
  <si>
    <t>BISASSUR DE OLIVE71</t>
  </si>
  <si>
    <t>BISCAYNE DE LOOP66</t>
  </si>
  <si>
    <t xml:space="preserve">BISCORNUS DE MONTAUBAN </t>
  </si>
  <si>
    <t>BISEMUCRO MARIUS72</t>
  </si>
  <si>
    <t>BISPUT DE CHAZELLE</t>
  </si>
  <si>
    <t>BITOIN DE CHAZELLE</t>
  </si>
  <si>
    <t xml:space="preserve">BITTARES  MT  </t>
  </si>
  <si>
    <t>BITU DU LYON</t>
  </si>
  <si>
    <t>BITUME DE LA FERME DE BEA</t>
  </si>
  <si>
    <t>BIUGO DE CHAZELLE</t>
  </si>
  <si>
    <t>BIULESO DE ~GAEC DE LA CH</t>
  </si>
  <si>
    <t>BIUNONFOUTAU DE CHAZELLE</t>
  </si>
  <si>
    <t>BIVAN DES MARRONNIERS</t>
  </si>
  <si>
    <t>BIZARRE OF DRAGON</t>
  </si>
  <si>
    <t>BLAACK DE LOOP66</t>
  </si>
  <si>
    <t>BLACKWELL DE LOOP66</t>
  </si>
  <si>
    <t xml:space="preserve">BLACUNAIR  MT  </t>
  </si>
  <si>
    <t>BLANCK MT</t>
  </si>
  <si>
    <t xml:space="preserve">BLANIRES  MT  </t>
  </si>
  <si>
    <t>BLANOI DE OLIVE71</t>
  </si>
  <si>
    <t>BLAPMOHET DE ROMAINDU70</t>
  </si>
  <si>
    <t>ROMAINDU70</t>
  </si>
  <si>
    <t>BLAPOU DE PROBE16V</t>
  </si>
  <si>
    <t>BLASOIT DE MORRELLONGE</t>
  </si>
  <si>
    <t xml:space="preserve">BLASUNERI  MT  </t>
  </si>
  <si>
    <t>BLAUMOVI DE OLIVE71</t>
  </si>
  <si>
    <t>BLAURI DU TOURNEUX</t>
  </si>
  <si>
    <t>BLAUTI ELEVAGE MONDOM</t>
  </si>
  <si>
    <t>BLAUVOS LOU PASCALOU</t>
  </si>
  <si>
    <t>BLECATU DE OLIVE71</t>
  </si>
  <si>
    <t xml:space="preserve">BLEULAN  MT  </t>
  </si>
  <si>
    <t>BLEVEIT DE OLIVE71</t>
  </si>
  <si>
    <t>BLICONETROI DU BORD DU RH</t>
  </si>
  <si>
    <t>BLIFORRATU DE JOJOCOUPET</t>
  </si>
  <si>
    <t>JOJOCOUPET88</t>
  </si>
  <si>
    <t>BLIFROISSAT  FLOFLO72</t>
  </si>
  <si>
    <t>BLIND DE LA COMTé</t>
  </si>
  <si>
    <t>BLINIETU DE OLIVE71</t>
  </si>
  <si>
    <t xml:space="preserve">BLINIX DE MONTAUBAN </t>
  </si>
  <si>
    <t>BLIRO DE OLIVE71</t>
  </si>
  <si>
    <t xml:space="preserve">BLISAUNER  MT  </t>
  </si>
  <si>
    <t xml:space="preserve">BLITEMUN  MT  </t>
  </si>
  <si>
    <t xml:space="preserve">BLITON  MT  </t>
  </si>
  <si>
    <t>BLITTEPO DE OLIVE71</t>
  </si>
  <si>
    <t>BLITZ DE LOOP66</t>
  </si>
  <si>
    <t xml:space="preserve">BLIZZAROI  MT  </t>
  </si>
  <si>
    <t xml:space="preserve">BLIZZI  MT  </t>
  </si>
  <si>
    <t>BLOCAUPROINFOU DE NAPAK</t>
  </si>
  <si>
    <t>BLOIMUR DE BODGT</t>
  </si>
  <si>
    <t>BLOMU DU DOMAINE DE PIQUE</t>
  </si>
  <si>
    <t>ENTREPRISE PIQUET</t>
  </si>
  <si>
    <t>EARL DU POULET</t>
  </si>
  <si>
    <t>BLONAUSTEIR DE REGIS VAND</t>
  </si>
  <si>
    <t>BLONDA DE BRIA</t>
  </si>
  <si>
    <t>PECK0771</t>
  </si>
  <si>
    <t>BLONDB DE BRIA</t>
  </si>
  <si>
    <t>BLONDC DE BRIA</t>
  </si>
  <si>
    <t>BLONDIE DES JARDINS</t>
  </si>
  <si>
    <t xml:space="preserve">BLONDINET DU GRAIN DE LA </t>
  </si>
  <si>
    <t>BLOP DE LA FERME DE BEAUM</t>
  </si>
  <si>
    <t>BLOT DE PAMPLEMOUSSE</t>
  </si>
  <si>
    <t>BLOTTINAR DE OLIVE71</t>
  </si>
  <si>
    <t>BLOUMI DE DADOUN14</t>
  </si>
  <si>
    <t>BLOURAUDEPI LOU PASCALOU</t>
  </si>
  <si>
    <t>BLUASCI DE OLIVE71</t>
  </si>
  <si>
    <t xml:space="preserve">BLUDAFO  MT  </t>
  </si>
  <si>
    <t>BLURI DE MORRELLONGE</t>
  </si>
  <si>
    <t>BLURRO DE OLIVE71</t>
  </si>
  <si>
    <t>BLUTIMESO DE BODGT</t>
  </si>
  <si>
    <t>BLUTTINO DU BORD DU RHIN</t>
  </si>
  <si>
    <t>BOBBY DU TOURNEUX</t>
  </si>
  <si>
    <t>BOBBY I DE LOOP66</t>
  </si>
  <si>
    <t>BOCHUNAS DE CHAZELLE</t>
  </si>
  <si>
    <t>BOCLAFU  FLOFLO72</t>
  </si>
  <si>
    <t>BOCLAVOI DE CHAZELLE</t>
  </si>
  <si>
    <t>BOCOUSEDI DE CHAZELLE</t>
  </si>
  <si>
    <t>BOCUR DE FLOLUC*</t>
  </si>
  <si>
    <t>BODOINU DE OLIVE71</t>
  </si>
  <si>
    <t>BODUT DE REGIS VANDAM</t>
  </si>
  <si>
    <t>BOFUAN DE BODGT</t>
  </si>
  <si>
    <t>BOGOSS DE PAMPLEMOUSSE</t>
  </si>
  <si>
    <t>BOGOTA DE PAMPLEMOUSSE</t>
  </si>
  <si>
    <t xml:space="preserve">BOGU  MT  </t>
  </si>
  <si>
    <t>BOIFUGAR -CEREALIER</t>
  </si>
  <si>
    <t>BOIJEDU DE MORRELLONGE</t>
  </si>
  <si>
    <t>BOIMUR OF LARROUQUETTE</t>
  </si>
  <si>
    <t>BOIPAICOUN MARIUS72</t>
  </si>
  <si>
    <t>BOIPEIT DE ~GAEC DE LA CH</t>
  </si>
  <si>
    <t>BOIRRUDAUMMI MARIUS72</t>
  </si>
  <si>
    <t>BOITATTU DE ~GAEC DE LA C</t>
  </si>
  <si>
    <t>BOITEDIS DE VALETDETREFLE</t>
  </si>
  <si>
    <t>BOIZATEFOU MARIUS72</t>
  </si>
  <si>
    <t xml:space="preserve">BOLTON  MT  </t>
  </si>
  <si>
    <t>BOMAIRIUNO DE OLIVE71</t>
  </si>
  <si>
    <t>BOMAIS DE OLIVE71</t>
  </si>
  <si>
    <t>BOMAUR DE ~GAEC DE LA CHA</t>
  </si>
  <si>
    <t>BOMER DES JARDINS</t>
  </si>
  <si>
    <t>BOMICES DE ~GAEC DE LA CH</t>
  </si>
  <si>
    <t xml:space="preserve">BOMOICAUS  TRACTEUR CASE </t>
  </si>
  <si>
    <t>BONAPARTE DE LOOP66</t>
  </si>
  <si>
    <t>BONBON VALLéE DE LA NIED</t>
  </si>
  <si>
    <t>ARNAUD57</t>
  </si>
  <si>
    <t>BONEGNIT  TRACTEUR CASE I</t>
  </si>
  <si>
    <t xml:space="preserve">BONER  MT  </t>
  </si>
  <si>
    <t>BONGO DE LA FERME DE BEAU</t>
  </si>
  <si>
    <t>BONHOME VALLéE DE LA NIED</t>
  </si>
  <si>
    <t>BONISSAT DE CHAZELLE</t>
  </si>
  <si>
    <t>BONUS DE PAMPLEMOUSSE</t>
  </si>
  <si>
    <t>BONUS PROMOPLUS DE MONTAU</t>
  </si>
  <si>
    <t>BONUSOI DE JOJOCOUPET</t>
  </si>
  <si>
    <t>BOOKEL DE LOOP66</t>
  </si>
  <si>
    <t>BOONE DE LOOP66</t>
  </si>
  <si>
    <t>BOPAPIS DE VALETDETREFLE</t>
  </si>
  <si>
    <t>BOPHAUMOU DE VALETDETREFL</t>
  </si>
  <si>
    <t>BOPREIMOU DE CHAZELLE</t>
  </si>
  <si>
    <t>BORAUNOIS DE CHAZELLE</t>
  </si>
  <si>
    <t>BORDROUHANT DE SKOGATT</t>
  </si>
  <si>
    <t>BORIS DE PAMPLEMOUSSE</t>
  </si>
  <si>
    <t>BORO DE CADEN</t>
  </si>
  <si>
    <t>BORTHEMONT DE SKOGATT</t>
  </si>
  <si>
    <t>BOSASMEIT DE CHAZELLE</t>
  </si>
  <si>
    <t>BOSITU DE CHAZELLE</t>
  </si>
  <si>
    <t xml:space="preserve">BOSKARA  MT  </t>
  </si>
  <si>
    <t xml:space="preserve">BOSOI  MT  </t>
  </si>
  <si>
    <t>BOSS BOOKE DE LOOP66</t>
  </si>
  <si>
    <t>BOSSU DE CHAZELLE</t>
  </si>
  <si>
    <t>BOSTON SCEA GUILLOCHON</t>
  </si>
  <si>
    <t>BOSU DE OLIVE71</t>
  </si>
  <si>
    <t>BOSULIN DE OLIVE71</t>
  </si>
  <si>
    <t>BOSWEG DE LOOP66</t>
  </si>
  <si>
    <t xml:space="preserve">BOTEDAU  MT  </t>
  </si>
  <si>
    <t>BOTEGUS DE ~GAEC DE LA CH</t>
  </si>
  <si>
    <t>BOTEICU DE VALETDETREFLE</t>
  </si>
  <si>
    <t>BOTIN DE ~GAEC DE LA CHAU</t>
  </si>
  <si>
    <t>BOTUS EARL JUJU</t>
  </si>
  <si>
    <t>BOUFAU ELEVAGE MONDOM</t>
  </si>
  <si>
    <t xml:space="preserve">BOUFILTRE DE MONTAUBAN </t>
  </si>
  <si>
    <t>BOUGIPAU DE OLIVE71</t>
  </si>
  <si>
    <t>BOUILLEURDECRUS DE MONTAU</t>
  </si>
  <si>
    <t>BOUJEN DE OLIVE71</t>
  </si>
  <si>
    <t>BOULANGE DU TOURNEUX</t>
  </si>
  <si>
    <t xml:space="preserve">BOULIMIX DE MONTAUBAN </t>
  </si>
  <si>
    <t xml:space="preserve">BOULOI  MT  </t>
  </si>
  <si>
    <t>BOUMAU DE CHAZELLE</t>
  </si>
  <si>
    <t>BOUMO DE BODGT</t>
  </si>
  <si>
    <t>BOUNI OUSTAL</t>
  </si>
  <si>
    <t>BOUNTY DU GRAIN DE LA POU</t>
  </si>
  <si>
    <t xml:space="preserve">BOURAUCKES  MT  </t>
  </si>
  <si>
    <t>BOURAUNES EARL JUJU</t>
  </si>
  <si>
    <t xml:space="preserve">BOURI  MT  </t>
  </si>
  <si>
    <t>BOURRACHE MT</t>
  </si>
  <si>
    <t xml:space="preserve">BOURRICOT DU GRAIN DE LA </t>
  </si>
  <si>
    <t>BOUSAU DE CHAZELLE</t>
  </si>
  <si>
    <t>BOUSIPET DE REGIS VANDAM</t>
  </si>
  <si>
    <t xml:space="preserve">BOUSTIFLOR  MT  </t>
  </si>
  <si>
    <t>BOVAU  FLOFLO72</t>
  </si>
  <si>
    <t>BOXXI-DAM SCEA GUILLOCHON</t>
  </si>
  <si>
    <t>BRABUS DU TOURNEUX</t>
  </si>
  <si>
    <t xml:space="preserve">BRACRO  MT  </t>
  </si>
  <si>
    <t>BRAICCON DE LA FERME DE B</t>
  </si>
  <si>
    <t>BRAISESSUT DE OLIVE71</t>
  </si>
  <si>
    <t>BRAKO DE LOOP66</t>
  </si>
  <si>
    <t>BRAMEN DE LA MARREAU</t>
  </si>
  <si>
    <t>LAITIER_CRIS</t>
  </si>
  <si>
    <t>BRAND DE PAMPLEMOUSSE</t>
  </si>
  <si>
    <t>BRANUTIS LOU PASCALOU</t>
  </si>
  <si>
    <t>BRASERO DE LOOP66</t>
  </si>
  <si>
    <t>BRATAUS SUNNING DALE</t>
  </si>
  <si>
    <t>OTHON76</t>
  </si>
  <si>
    <t>BRATHAISSO DE MORRELLONGE</t>
  </si>
  <si>
    <t>BRAUM DE PAMPLEMOUSSE</t>
  </si>
  <si>
    <t>BRAVO DE LOOP66</t>
  </si>
  <si>
    <t>BRAYDEN DE LOOP66</t>
  </si>
  <si>
    <t>BREILON DE OLIVE71</t>
  </si>
  <si>
    <t>BREISOU ELEVAGE MONDOM</t>
  </si>
  <si>
    <t>BRELINUS DE MORRELLONGE</t>
  </si>
  <si>
    <t>BRETO DE BODGT</t>
  </si>
  <si>
    <t>BRIAPOMAU DE OLIVE71</t>
  </si>
  <si>
    <t>BRIASSET DE OLIVE71</t>
  </si>
  <si>
    <t>BRICK DU TOURNEUX</t>
  </si>
  <si>
    <t>BRIFIOT OUSTAL</t>
  </si>
  <si>
    <t>BRIFLOU DE LAMONESTI</t>
  </si>
  <si>
    <t>BRILLENT DU TOURNEUX</t>
  </si>
  <si>
    <t>BRIMAN DE MORRELLONGE</t>
  </si>
  <si>
    <t>BRIMAU DE OLIVE71</t>
  </si>
  <si>
    <t xml:space="preserve">BRIMEIT  MT  </t>
  </si>
  <si>
    <t>BRINAIS LOU PASCALOU</t>
  </si>
  <si>
    <t xml:space="preserve">BRINOS  MT  </t>
  </si>
  <si>
    <t>BRIOCHINE DU TOURNEUX</t>
  </si>
  <si>
    <t>BRIPOUSI DE DADOUN14</t>
  </si>
  <si>
    <t>BRIRRAONNU DE MORRELLONGE</t>
  </si>
  <si>
    <t xml:space="preserve">BRISERADIUS DE MONTAUBAN </t>
  </si>
  <si>
    <t>BRISLAUNO EARL JUJU</t>
  </si>
  <si>
    <t xml:space="preserve">BRISUT  MT  </t>
  </si>
  <si>
    <t>BRITTU DE REGIS VANDAM</t>
  </si>
  <si>
    <t>BROADWAY DE PAMPLEMOUSSE</t>
  </si>
  <si>
    <t>BROCILUSU LOU PASCALOU</t>
  </si>
  <si>
    <t>BROILANVU DU LYON</t>
  </si>
  <si>
    <t>BROIMANEGU LOU PASCALOU</t>
  </si>
  <si>
    <t>BROINCU DE OLIVE71</t>
  </si>
  <si>
    <t>BROINUMATO DE OLIVE71</t>
  </si>
  <si>
    <t>BROIZEGLAMU DE BODGT</t>
  </si>
  <si>
    <t>BROLASSI ELEVAGE MONDOM</t>
  </si>
  <si>
    <t>BROLI DE LADY CAMILLE</t>
  </si>
  <si>
    <t>BROLIJU DE NAPAK</t>
  </si>
  <si>
    <t xml:space="preserve">BROMIS  MT  </t>
  </si>
  <si>
    <t>BRONIS DE OLIVE71</t>
  </si>
  <si>
    <t>BRONISSU EARL JUJU</t>
  </si>
  <si>
    <t>BROPU  TRACTEUR CASE IH</t>
  </si>
  <si>
    <t>BRORRELASSU DE FLOLUC*</t>
  </si>
  <si>
    <t xml:space="preserve">BROUHABAM  MT  </t>
  </si>
  <si>
    <t>BROUMAIN GAEC OUTRE FORET</t>
  </si>
  <si>
    <t>BROUMOI -CEREALIER</t>
  </si>
  <si>
    <t>BROUTIS LOU PASCALOU</t>
  </si>
  <si>
    <t>BROUVEN DE OLIVE71</t>
  </si>
  <si>
    <t>BROVU EARL JUJU</t>
  </si>
  <si>
    <t xml:space="preserve">BRUDOUN  MT  </t>
  </si>
  <si>
    <t>BRUGRON DE BODGT</t>
  </si>
  <si>
    <t>BRUHETAU  FLOFLO72</t>
  </si>
  <si>
    <t>BRULAJENI DU BORD DU RHIN</t>
  </si>
  <si>
    <t>BRUN D'ARGENT MT</t>
  </si>
  <si>
    <t>BRUN DE BRIA</t>
  </si>
  <si>
    <t>BRUNEI MT</t>
  </si>
  <si>
    <t>BRUNOCOCATRIX DE MONTAUBA</t>
  </si>
  <si>
    <t>BRUPHO DU BORD DU RHIN</t>
  </si>
  <si>
    <t>BRURRI DE LOOP66</t>
  </si>
  <si>
    <t>BRUSSEL DE LOOP66</t>
  </si>
  <si>
    <t>BRUTAL OF DRAGON</t>
  </si>
  <si>
    <t>BRUVOMES DE FLOLUC*</t>
  </si>
  <si>
    <t>BRUWEITAUN DE OLIVE71</t>
  </si>
  <si>
    <t>BUADIBRO DE OLIVE71</t>
  </si>
  <si>
    <t>BUAMAU DE CHAZELLE</t>
  </si>
  <si>
    <t>BUAMIR DE VALETDETREFLE</t>
  </si>
  <si>
    <t>BUARIS DE CHAZELLE</t>
  </si>
  <si>
    <t>BUCANIGO  TRACTEUR CASE I</t>
  </si>
  <si>
    <t>BUCAPLOI DE OLIVE71</t>
  </si>
  <si>
    <t>BUCEGITAU DE OLIVE71</t>
  </si>
  <si>
    <t>BUCKOI DE OLIVE71</t>
  </si>
  <si>
    <t>BUCLI DES MARRONNIERS</t>
  </si>
  <si>
    <t xml:space="preserve">BUDAN  MT  </t>
  </si>
  <si>
    <t>BUDOURIT DE CHAZELLE</t>
  </si>
  <si>
    <t>BUFON DE BAPT354</t>
  </si>
  <si>
    <t>BUGO DE ~GAEC DE LA CHAUF</t>
  </si>
  <si>
    <t>BUGRIT DE OLIVE71</t>
  </si>
  <si>
    <t>BUIRODAIT DE VALETDETREFL</t>
  </si>
  <si>
    <t>BUITOMEGLAU DE VALETDETRE</t>
  </si>
  <si>
    <t>BULAIMAUN  FLOFLO72</t>
  </si>
  <si>
    <t>BULAU DE ~GAEC DE LA CHAU</t>
  </si>
  <si>
    <t xml:space="preserve">BULBIZAR  MT  </t>
  </si>
  <si>
    <t>BULOT DU PONT DU THIL</t>
  </si>
  <si>
    <t>BULUIMEFROU DES MARRONNIE</t>
  </si>
  <si>
    <t xml:space="preserve">BUMOISCAR DE ~GAEC DE LA </t>
  </si>
  <si>
    <t>BUNOUR DE CHAZELLE</t>
  </si>
  <si>
    <t xml:space="preserve">BUPMACI  MT  </t>
  </si>
  <si>
    <t>BURALO DES MARRONNIERS</t>
  </si>
  <si>
    <t>BUREITEDIS DE VALETDETREF</t>
  </si>
  <si>
    <t>BURGOS DE LOOP66</t>
  </si>
  <si>
    <t>BURI DE OLIVE71</t>
  </si>
  <si>
    <t>BURRO DE ~GAEC DE LA CHAU</t>
  </si>
  <si>
    <t>BUSCAUR DE CHAZELLE</t>
  </si>
  <si>
    <t>BUSEMAU VALTRA40</t>
  </si>
  <si>
    <t>BUSET DE OLIVE71</t>
  </si>
  <si>
    <t xml:space="preserve">BUSI  MT  </t>
  </si>
  <si>
    <t xml:space="preserve">BUSITEN  MT  </t>
  </si>
  <si>
    <t>BUSON DE OLIVE71</t>
  </si>
  <si>
    <t>BUSSIN DE OLIVE71</t>
  </si>
  <si>
    <t>BUSSOU DE BODGT</t>
  </si>
  <si>
    <t xml:space="preserve">BUTASHODI DE ~GAEC DE LA </t>
  </si>
  <si>
    <t>BUTAU DE ~GAEC DE LA CHAU</t>
  </si>
  <si>
    <t>BUTAUFIROU DE CHAZELLE</t>
  </si>
  <si>
    <t>BUTI DE ICEMAN3292</t>
  </si>
  <si>
    <t xml:space="preserve">BUTOI  MT  </t>
  </si>
  <si>
    <t>BUTRAIMO DE OLIVE71</t>
  </si>
  <si>
    <t>BUTTOMEN DE OLIVE71</t>
  </si>
  <si>
    <t>BUYSSE DE PAMPLEMOUSSE</t>
  </si>
  <si>
    <t>BUZZ DE PAMPLEMOUSSE</t>
  </si>
  <si>
    <t>BYE BYE DE LOOP66</t>
  </si>
  <si>
    <t>BYZANTIN OF DRAGON</t>
  </si>
  <si>
    <t>CABECOU DU TOURNEUX</t>
  </si>
  <si>
    <t>CABOR DU LYON</t>
  </si>
  <si>
    <t>CADEAU DE LA COMTé</t>
  </si>
  <si>
    <t>CADEAU DELAVAL MT</t>
  </si>
  <si>
    <t xml:space="preserve">CADOIZO  MT  </t>
  </si>
  <si>
    <t>CADOR DE LOOP66</t>
  </si>
  <si>
    <t>CADOR DU TOURNEUX</t>
  </si>
  <si>
    <t>CADUCEE DE PAMPLEMOUSSE</t>
  </si>
  <si>
    <t xml:space="preserve">CAFES  MT  </t>
  </si>
  <si>
    <t>CAFUSAILO DE CHAZELLE</t>
  </si>
  <si>
    <t xml:space="preserve">CAGESOPI  MT  </t>
  </si>
  <si>
    <t>CAIFOIXOU DE FENDT412</t>
  </si>
  <si>
    <t>CAIGEN DE OLIVE71</t>
  </si>
  <si>
    <t>CAIGNUSAU DE OLIVE71</t>
  </si>
  <si>
    <t>CAÏN D'ACCO</t>
  </si>
  <si>
    <t xml:space="preserve">CAINOUT  MT  </t>
  </si>
  <si>
    <t>CAIPONU DE CHAZELLE</t>
  </si>
  <si>
    <t>CAIRET LE GRAND ORME</t>
  </si>
  <si>
    <t>SISSISOUSOU</t>
  </si>
  <si>
    <t>CAIRROMIET CHOCHO</t>
  </si>
  <si>
    <t>CAIRUAMOIS EARL JUJU</t>
  </si>
  <si>
    <t>CAISOITER DE OLIVE71</t>
  </si>
  <si>
    <t xml:space="preserve">CAIUS BONUS DE MONTAUBAN </t>
  </si>
  <si>
    <t>CAIUS MARCHéOPUS DE MONTA</t>
  </si>
  <si>
    <t xml:space="preserve">CAIUS OBTUS DE MONTAUBAN </t>
  </si>
  <si>
    <t>CAIUS PRENLOMNIB DE MONTA</t>
  </si>
  <si>
    <t>CAKE DU TOURNEUX</t>
  </si>
  <si>
    <t xml:space="preserve">CALAMITUS DE MONTAUBAN </t>
  </si>
  <si>
    <t>CALEDONIE MT</t>
  </si>
  <si>
    <t>CALEIN  TRACTEUR CASE IH</t>
  </si>
  <si>
    <t>CALEMIN DU MOULIN à VENT</t>
  </si>
  <si>
    <t>CALETO LOU PASCALOU</t>
  </si>
  <si>
    <t>CALIMéRO DU GRAIN DE LA P</t>
  </si>
  <si>
    <t>CALIR ELEVAGE MONDOM</t>
  </si>
  <si>
    <t>CALU DE ROMAINDU70</t>
  </si>
  <si>
    <t>CALUPEIN LE GRAND ORME</t>
  </si>
  <si>
    <t xml:space="preserve">CALVARY  MT  </t>
  </si>
  <si>
    <t>CAMBODGE MT</t>
  </si>
  <si>
    <t>CAMEROUN MT</t>
  </si>
  <si>
    <t xml:space="preserve">CAMERUPT  MT  </t>
  </si>
  <si>
    <t>CAMIT ELEVAGE MONDOM</t>
  </si>
  <si>
    <t>CAMPO DE LA COMTé</t>
  </si>
  <si>
    <t>CAN BE DE LOOP66</t>
  </si>
  <si>
    <t>CANADA MT</t>
  </si>
  <si>
    <t xml:space="preserve">CANARTICHO  MT  </t>
  </si>
  <si>
    <t>CANDIA DU TOURNEUX</t>
  </si>
  <si>
    <t>CANI DE OLIVE71</t>
  </si>
  <si>
    <t xml:space="preserve">CANINOS  MT  </t>
  </si>
  <si>
    <t>CANNES DE CHAZELLE</t>
  </si>
  <si>
    <t>CANNNONDALE DE LOOP66</t>
  </si>
  <si>
    <t>CANO ELEVAGE MONDOM</t>
  </si>
  <si>
    <t>CANTALOU DU TOURNEUX</t>
  </si>
  <si>
    <t>CANU DE ~GAEC DE LA CHAUF</t>
  </si>
  <si>
    <t>CANYON DE LOOP66</t>
  </si>
  <si>
    <t>CAOMERI LOU PASCALOU</t>
  </si>
  <si>
    <t>CAOSUT DE OLIVE71</t>
  </si>
  <si>
    <t>CAOTIMUS DE CHAZELLE</t>
  </si>
  <si>
    <t>CAPAUREN DE ~GAEC DE LA C</t>
  </si>
  <si>
    <t xml:space="preserve">CAPIDEXTRE  MT  </t>
  </si>
  <si>
    <t xml:space="preserve">CAPLINER  MT  </t>
  </si>
  <si>
    <t xml:space="preserve">CAPMUS  MT  </t>
  </si>
  <si>
    <t>CAPRI DE LOOP66</t>
  </si>
  <si>
    <t>CAPTAIN DU TOURNEUX</t>
  </si>
  <si>
    <t xml:space="preserve">CAPUMAIN  MT  </t>
  </si>
  <si>
    <t>CARA DE 390</t>
  </si>
  <si>
    <t>CARAMBAR DU GRAIN DE LA P</t>
  </si>
  <si>
    <t>CARAMEL DU GRAIN DE LA PO</t>
  </si>
  <si>
    <t xml:space="preserve">CARAPUCE  MT  </t>
  </si>
  <si>
    <t xml:space="preserve">CARCHACROK  MT  </t>
  </si>
  <si>
    <t xml:space="preserve">CAREN  MT  </t>
  </si>
  <si>
    <t>CARISMEN LOU PASCALOU</t>
  </si>
  <si>
    <t>CARLOS DU GRAIN DE LA POU</t>
  </si>
  <si>
    <t xml:space="preserve">CARMELO  MT  </t>
  </si>
  <si>
    <t>CARSON MT</t>
  </si>
  <si>
    <t>CARTAN DE PAMPLEMOUSSE</t>
  </si>
  <si>
    <t xml:space="preserve">CARVANHA  MT  </t>
  </si>
  <si>
    <t>CASANOVA OF DRAGON</t>
  </si>
  <si>
    <t>CASLOTIGAU DE CHAZELLE</t>
  </si>
  <si>
    <t>CASOLA DE LOOP66</t>
  </si>
  <si>
    <t>CASONEGU DE CHAZELLE</t>
  </si>
  <si>
    <t>CASSUR DE CHAZELLE</t>
  </si>
  <si>
    <t>CASTO  DU GRAIN DE LA POU</t>
  </si>
  <si>
    <t xml:space="preserve">CASTORNO  MT  </t>
  </si>
  <si>
    <t>CATéDRALGOTIX DE MONTAUBA</t>
  </si>
  <si>
    <t>CATENUSI DE OLIVE71</t>
  </si>
  <si>
    <t>CATIVOISU OUSTAL</t>
  </si>
  <si>
    <t>CATLAU DE BODGT</t>
  </si>
  <si>
    <t xml:space="preserve">CATOISIEN DE ~GAEC DE LA </t>
  </si>
  <si>
    <t>CATOPLIN DE ~GAEC DE LA C</t>
  </si>
  <si>
    <t>CAUBERG DE LOOP66</t>
  </si>
  <si>
    <t>CAUBOBRI DE OLIVE71</t>
  </si>
  <si>
    <t>CAUCHY DE PAMPLEMOUSSE</t>
  </si>
  <si>
    <t>CAUGITOU DE CHAZELLE</t>
  </si>
  <si>
    <t>CAUGLEINOFI DE OLIVE71</t>
  </si>
  <si>
    <t>CAULAIRRO DE OLIVE71</t>
  </si>
  <si>
    <t>CAUNIFESO DE OLIVE71</t>
  </si>
  <si>
    <t xml:space="preserve">CAUROUS  MT  </t>
  </si>
  <si>
    <t>CAURROI DE OLIVE71</t>
  </si>
  <si>
    <t>CAUVAIR DE CHAZELLE</t>
  </si>
  <si>
    <t>CAVIAR DE LOOP66</t>
  </si>
  <si>
    <t>CAVIAR DE PAMPLEMOUSSE</t>
  </si>
  <si>
    <t>CEBON DE LUSSERAYEN</t>
  </si>
  <si>
    <t>CEBOR DE BODGT</t>
  </si>
  <si>
    <t>CEIFOU DE ~GAEC DE LA CHA</t>
  </si>
  <si>
    <t>CEIFUR DE CHAZELLE</t>
  </si>
  <si>
    <t xml:space="preserve">CEILO  MT  </t>
  </si>
  <si>
    <t>CEILONAVROI DE FLOLUC*</t>
  </si>
  <si>
    <t>CEINOT DE ~GAEC DE LA CHA</t>
  </si>
  <si>
    <t>CEIRROUGAUS DE CHAZELLE</t>
  </si>
  <si>
    <t>CEITAIVOU DE OLIVE71</t>
  </si>
  <si>
    <t xml:space="preserve">CELEBI  MT  </t>
  </si>
  <si>
    <t xml:space="preserve">CELEINAIT DE ~GAEC DE LA </t>
  </si>
  <si>
    <t>CELIARRU DE CHAZELLE</t>
  </si>
  <si>
    <t xml:space="preserve">CELOSITTU DE ~GAEC DE LA </t>
  </si>
  <si>
    <t>CEMADOR DE OLIVE71</t>
  </si>
  <si>
    <t>CENAIS DE CHAZELLE</t>
  </si>
  <si>
    <t>CENATAU DE CHAZELLE</t>
  </si>
  <si>
    <t>CENLOISUR DE OLIVE71</t>
  </si>
  <si>
    <t>CENOGAT DE BODGT</t>
  </si>
  <si>
    <t>CENU DE LOOP66</t>
  </si>
  <si>
    <t xml:space="preserve">CéPADEREFUS DE MONTAUBAN </t>
  </si>
  <si>
    <t>CéRAMIQUE DE LA COMTé</t>
  </si>
  <si>
    <t>CERANAU DE CHAZELLE</t>
  </si>
  <si>
    <t>CERBERE DU TOURNEUX</t>
  </si>
  <si>
    <t xml:space="preserve">CERIBOU  MT  </t>
  </si>
  <si>
    <t xml:space="preserve">CERIFLOR  MT  </t>
  </si>
  <si>
    <t xml:space="preserve">CEROIT DE MONTAUBAN </t>
  </si>
  <si>
    <t>CERRI DE OLIVE71</t>
  </si>
  <si>
    <t>CERROIMPU DE OLIVE71</t>
  </si>
  <si>
    <t xml:space="preserve">CERRUT  MT  </t>
  </si>
  <si>
    <t>CERU DE CHAZELLE</t>
  </si>
  <si>
    <t>CERUFEIS DE CHAZELLE</t>
  </si>
  <si>
    <t>CESAIRAU DU BORD DU RHIN</t>
  </si>
  <si>
    <t>CESAU DE BAPT354</t>
  </si>
  <si>
    <t>CESHURO DE OLIVE71</t>
  </si>
  <si>
    <t>CESI LOU PASCALOU</t>
  </si>
  <si>
    <t>CESOTHIN LOU PASCALOU</t>
  </si>
  <si>
    <t>CESSI LOU PASCALOU</t>
  </si>
  <si>
    <t xml:space="preserve">CESSU  MT  </t>
  </si>
  <si>
    <t>CESSULAIT OUSTAL</t>
  </si>
  <si>
    <t xml:space="preserve">CESULAR  MT  </t>
  </si>
  <si>
    <t xml:space="preserve">CETAR  MT  </t>
  </si>
  <si>
    <t>CETASU  TRACTEUR CASE IH</t>
  </si>
  <si>
    <t>CETAUTOMATIX DE MONTAUBAN</t>
  </si>
  <si>
    <t>CETHAU DE CHAZELLE</t>
  </si>
  <si>
    <t>CéTINCONSENSUS DE MONTAUB</t>
  </si>
  <si>
    <t>CETTUFIRO ELEVAGE MONDOM</t>
  </si>
  <si>
    <t>CEVEIRUT OF LARROUQUETTE</t>
  </si>
  <si>
    <t>CEVUSIT DE CHAZELLE</t>
  </si>
  <si>
    <t>CEWIMOU DE CHAZELLE</t>
  </si>
  <si>
    <t>CFRAICHE DU TOURNEUX</t>
  </si>
  <si>
    <t xml:space="preserve">CHACRIPAN  MT  </t>
  </si>
  <si>
    <t xml:space="preserve">CHAFFREUX  MT  </t>
  </si>
  <si>
    <t>CHAFOUIN DE LA FERME DE B</t>
  </si>
  <si>
    <t>CHAGALL  DE LOOP66</t>
  </si>
  <si>
    <t xml:space="preserve">CHAGLAM  MT  </t>
  </si>
  <si>
    <t>CHAITES DE OLIVE71</t>
  </si>
  <si>
    <t>CHAIZE DE NYCELLE</t>
  </si>
  <si>
    <t>CHALEN LOU PASCALOU</t>
  </si>
  <si>
    <t xml:space="preserve">CHAMPION  MT  </t>
  </si>
  <si>
    <t>CHAMPION MT</t>
  </si>
  <si>
    <t>CHAPLIN DE PAMPLEMOUSSE</t>
  </si>
  <si>
    <t>CHARAA DE BRIA</t>
  </si>
  <si>
    <t>CHARAB DE BRIA</t>
  </si>
  <si>
    <t>CHARAC DE BRIA</t>
  </si>
  <si>
    <t>CHARAD DE BRIA</t>
  </si>
  <si>
    <t>CHARAE DE BRIA</t>
  </si>
  <si>
    <t>CHARAF DE BRIA</t>
  </si>
  <si>
    <t xml:space="preserve">CHARKOS  MT  </t>
  </si>
  <si>
    <t>CHARKOS DU GRAIN DE LA PO</t>
  </si>
  <si>
    <t>CHARLEROI DE LOOP66</t>
  </si>
  <si>
    <t>CHARLES DE PAMPLEMOUSSE</t>
  </si>
  <si>
    <t>CHARLESTON DE LOOP66</t>
  </si>
  <si>
    <t>CHARLIE DE PAMPLEMOUSSE</t>
  </si>
  <si>
    <t xml:space="preserve">CHAROLAIS DE LA FERME DE </t>
  </si>
  <si>
    <t xml:space="preserve">CHARTOR  MT  </t>
  </si>
  <si>
    <t>CHASAUN DES LAURIERS</t>
  </si>
  <si>
    <t>CHASISSOUTU DE OLIVE71</t>
  </si>
  <si>
    <t>CHASLES DE PAMPLEMOUSSE</t>
  </si>
  <si>
    <t>CHASSEUR DU TOURNEUX</t>
  </si>
  <si>
    <t>CHAUDOISSAIN DE MORRELLON</t>
  </si>
  <si>
    <t>CHAUSOIRRETI OF DRAGON</t>
  </si>
  <si>
    <t xml:space="preserve">CHEDOIN  MT  </t>
  </si>
  <si>
    <t>CHEFU LOU PASCALOU</t>
  </si>
  <si>
    <t>CHEGRATUN -CEREALIER</t>
  </si>
  <si>
    <t xml:space="preserve">CHEILOU  MT  </t>
  </si>
  <si>
    <t>CHEIRO DE OLIVE71</t>
  </si>
  <si>
    <t>CHEJAISSU DE MORRELLONGE</t>
  </si>
  <si>
    <t xml:space="preserve">CHELAROUN  MT  </t>
  </si>
  <si>
    <t xml:space="preserve">CHELO  MT  </t>
  </si>
  <si>
    <t xml:space="preserve">CHENIPAN  MT  </t>
  </si>
  <si>
    <t xml:space="preserve">CHENISELLE  MT  </t>
  </si>
  <si>
    <t xml:space="preserve">CHENITI  MT  </t>
  </si>
  <si>
    <t>CHERCHER OF DRAGON</t>
  </si>
  <si>
    <t>CHESSORRI LOU PASCALOU</t>
  </si>
  <si>
    <t xml:space="preserve">CHETIFLOR  MT  </t>
  </si>
  <si>
    <t>CHEYEN MT</t>
  </si>
  <si>
    <t>CHIAVENO DE EARL FANJEAUX</t>
  </si>
  <si>
    <t>CHIBOLES DES MARRONNIERS</t>
  </si>
  <si>
    <t>CHICAGO DE PAMPLEMOUSSE</t>
  </si>
  <si>
    <t xml:space="preserve">CHICHICHARITO  MT  </t>
  </si>
  <si>
    <t>CHIESUBLEITTOI DE OLIVE71</t>
  </si>
  <si>
    <t xml:space="preserve">CHIFOI  MT  </t>
  </si>
  <si>
    <t>CHIGEIT DE FENDT412</t>
  </si>
  <si>
    <t>CHILATRORROI LOU PASCALOU</t>
  </si>
  <si>
    <t>CHIMAY DU TOURNEUX</t>
  </si>
  <si>
    <t>CHINOS  TRACTEUR CASE IH</t>
  </si>
  <si>
    <t>CHINU LOU PASCALOU</t>
  </si>
  <si>
    <t>CHIPS DE LA COMTé</t>
  </si>
  <si>
    <t>CHIPSSON DE LA COMTé</t>
  </si>
  <si>
    <t>CHIREIS LOU PASCALOU</t>
  </si>
  <si>
    <t>CHIRU DES MARRONNIERS</t>
  </si>
  <si>
    <t>CHIRUSSANAU LOU PASCALOU</t>
  </si>
  <si>
    <t xml:space="preserve">CHITO  MT  </t>
  </si>
  <si>
    <t>CHOCOLAT DES CHOUANS</t>
  </si>
  <si>
    <t>CHOFAIRUT DE OLIVE71</t>
  </si>
  <si>
    <t>CHOIGUS DE ETC.MORSAINT</t>
  </si>
  <si>
    <t xml:space="preserve">CHOIJU  MT  </t>
  </si>
  <si>
    <t>CHOLENAR DE OLIVE71</t>
  </si>
  <si>
    <t xml:space="preserve">CHOMUPEN  MT  </t>
  </si>
  <si>
    <t>CHOPHIN DE BODGT</t>
  </si>
  <si>
    <t>CHOSOURRET DE FLOLUC*</t>
  </si>
  <si>
    <t xml:space="preserve">CHOTU  MT  </t>
  </si>
  <si>
    <t>CHOUCROUTGARNIX DE MONTAU</t>
  </si>
  <si>
    <t>CHOUNIPAIR DU BORD DU RHI</t>
  </si>
  <si>
    <t>CHOVAUS DE LUSSERAYEN</t>
  </si>
  <si>
    <t xml:space="preserve">CHRYSACIER  MT  </t>
  </si>
  <si>
    <t>CHUDOUR DE OLIVE71</t>
  </si>
  <si>
    <t xml:space="preserve">CHUGET  MT  </t>
  </si>
  <si>
    <t>CHULUM DE LA COMTé</t>
  </si>
  <si>
    <t>CHUMIRES DE OLIVE71</t>
  </si>
  <si>
    <t>CHUROLEIT DE OLIVE71</t>
  </si>
  <si>
    <t>CHUSONI  FLOFLO72</t>
  </si>
  <si>
    <t xml:space="preserve">CHUTREN  MT  </t>
  </si>
  <si>
    <t>CHYPRE DE LA COMTé</t>
  </si>
  <si>
    <t>CHYPRE MT</t>
  </si>
  <si>
    <t>CIBLE DE LA COMTé</t>
  </si>
  <si>
    <t>CIBOJU DE CHAZELLE</t>
  </si>
  <si>
    <t xml:space="preserve">CICATRIX DE MONTAUBAN </t>
  </si>
  <si>
    <t>CIDELOS ELEVAGE MONDOM</t>
  </si>
  <si>
    <t xml:space="preserve">CIDOI  MT  </t>
  </si>
  <si>
    <t xml:space="preserve">CIEBOLUSO  TRACTEUR CASE </t>
  </si>
  <si>
    <t xml:space="preserve">CIFREILOS  MT  </t>
  </si>
  <si>
    <t>CIMARUT DE OLIVE71</t>
  </si>
  <si>
    <t>CIMATTAUVO DE OLIVE71</t>
  </si>
  <si>
    <t>CIMIOTU DE OLIVE71</t>
  </si>
  <si>
    <t>CIMORANAU DE OLIVE71</t>
  </si>
  <si>
    <t>CIMU TRANSPORTFRANCE</t>
  </si>
  <si>
    <t xml:space="preserve">CINEIDAR  MT  </t>
  </si>
  <si>
    <t>CINERUSSO LOU PASCALOU</t>
  </si>
  <si>
    <t>CINESSAFU LOU PASCALOU</t>
  </si>
  <si>
    <t>CIOBU DE CHAZELLE</t>
  </si>
  <si>
    <t>CIOGUTAUR DE CHAZELLE</t>
  </si>
  <si>
    <t>CIPAUT DE OLIVE71</t>
  </si>
  <si>
    <t>CIPEN DU MOULIN à VENT</t>
  </si>
  <si>
    <t>CIPLOU TRANSPORTFRANCE</t>
  </si>
  <si>
    <t>CIPONUMAU DE CHAZELLE</t>
  </si>
  <si>
    <t>CIPOUN DE MAKAK</t>
  </si>
  <si>
    <t xml:space="preserve">CIRAIS  MT  </t>
  </si>
  <si>
    <t xml:space="preserve">CIREIT  MT  </t>
  </si>
  <si>
    <t>CIRESAUMO DE CHAZELLE</t>
  </si>
  <si>
    <t>CIRKUS DU TOURNEUX</t>
  </si>
  <si>
    <t>CIROVOUN DE CHAZELLE</t>
  </si>
  <si>
    <t>CIRU DE OLIVE71</t>
  </si>
  <si>
    <t>CISER EARL EDEN</t>
  </si>
  <si>
    <t>CISO LOU PASCALOU</t>
  </si>
  <si>
    <t>CISOISKEMOU DE MORRELLONG</t>
  </si>
  <si>
    <t>CISSUROI DE CHAZELLE</t>
  </si>
  <si>
    <t>CISUTO DE OLIVE71</t>
  </si>
  <si>
    <t xml:space="preserve">CITASAU  MT  </t>
  </si>
  <si>
    <t>CITATTU DEL MOUTON81</t>
  </si>
  <si>
    <t>CITEIS DE ~GAEC DE LA CHA</t>
  </si>
  <si>
    <t xml:space="preserve">CITOINU  MT  </t>
  </si>
  <si>
    <t>CITTO OF CAP'S</t>
  </si>
  <si>
    <t>CITTUDO DE CHAZELLE</t>
  </si>
  <si>
    <t>CIUMENAPROU DE FLOLUC*</t>
  </si>
  <si>
    <t xml:space="preserve">CIZAYOX  MT  </t>
  </si>
  <si>
    <t>CLABENUNCOI DE OLIVE71</t>
  </si>
  <si>
    <t>CLACK DE LA FERME DE BEAU</t>
  </si>
  <si>
    <t>CLADOFI DE OLIVE71</t>
  </si>
  <si>
    <t>CLAFENEICHOU DE OLIVE71</t>
  </si>
  <si>
    <t>CLAIRFAYTS DE LOOP66</t>
  </si>
  <si>
    <t>CLAIRON DE LA COMTé</t>
  </si>
  <si>
    <t>CLALCAUNO DE EARL DE LA C</t>
  </si>
  <si>
    <t xml:space="preserve">CLAMIRAL  MT  </t>
  </si>
  <si>
    <t>CLAP DE PAMPLEMOUSSE</t>
  </si>
  <si>
    <t>CLAUDE DE TOM</t>
  </si>
  <si>
    <t>CLAUDIUS BLOCUS DE MONTAU</t>
  </si>
  <si>
    <t>CLAUDIUS DU GRAIN DE LA P</t>
  </si>
  <si>
    <t>CLAUDIUS QUIQUIL DE MONTA</t>
  </si>
  <si>
    <t>CLEIMAN LOU PASCALOU</t>
  </si>
  <si>
    <t>CLEIMU EARL JUJU</t>
  </si>
  <si>
    <t>CLEITOTTOUVO DE BODGT</t>
  </si>
  <si>
    <t>CLENAR DE OLIVE71</t>
  </si>
  <si>
    <t>CLERAUTONI DE REGIS VANDA</t>
  </si>
  <si>
    <t>CLERRADAU DE OLIVE71</t>
  </si>
  <si>
    <t>CLETOFUN LOU PASCALOU</t>
  </si>
  <si>
    <t>CLETOIS OUSTAL</t>
  </si>
  <si>
    <t>CLEVER DE LOOP66</t>
  </si>
  <si>
    <t>CLIEGRADOPOI DE CHAZELLE</t>
  </si>
  <si>
    <t>CLIFF DU GRAIN DE LA POUL</t>
  </si>
  <si>
    <t>CLIRU SCEA DE LA VALLET</t>
  </si>
  <si>
    <t>CLIUBLAMOGO DE CHAZELLE</t>
  </si>
  <si>
    <t>CLOFRAN EARL JUJU</t>
  </si>
  <si>
    <t>CLOHITEMU DE BODGT</t>
  </si>
  <si>
    <t>CLOIMER DE NAPAK</t>
  </si>
  <si>
    <t>CLOINEIR LOU PASCALOU</t>
  </si>
  <si>
    <t>CLOIRRUS DE REGIS VANDAM</t>
  </si>
  <si>
    <t>CLOITAUFEN  TRACTEUR CASE</t>
  </si>
  <si>
    <t>CLONDI DE OLIVE71</t>
  </si>
  <si>
    <t>CLONET OF LARROUQUETTE</t>
  </si>
  <si>
    <t>CLOTURESI DE REGIS VANDAM</t>
  </si>
  <si>
    <t>CLOUBI  TRACTEUR CASE IH</t>
  </si>
  <si>
    <t>CLOWN DE LA COMTé</t>
  </si>
  <si>
    <t>CLUAMIT  TRACTEUR CASE IH</t>
  </si>
  <si>
    <t>CLUNOITAU DE OLIVE71</t>
  </si>
  <si>
    <t>CLUNOUBAUS LOU PASCALOU</t>
  </si>
  <si>
    <t xml:space="preserve">CLURAT  MT  </t>
  </si>
  <si>
    <t xml:space="preserve">COATOX  MT  </t>
  </si>
  <si>
    <t>COBAUVRI DE CHAZELLE</t>
  </si>
  <si>
    <t>COBILUT LOU PASCALOU</t>
  </si>
  <si>
    <t>COBUPOU DU LYON</t>
  </si>
  <si>
    <t xml:space="preserve">COCHIGNON  MT  </t>
  </si>
  <si>
    <t>COCKTAIL DU GRAIN DE LA P</t>
  </si>
  <si>
    <t>COCO DE PAMPLEMOUSSE</t>
  </si>
  <si>
    <t xml:space="preserve">COCONFORT  MT  </t>
  </si>
  <si>
    <t>COCOS MT</t>
  </si>
  <si>
    <t>CODAK DE LOOP66</t>
  </si>
  <si>
    <t>CODUVI DE OLIVE71</t>
  </si>
  <si>
    <t>COFIR TRANSPORTFRANCE</t>
  </si>
  <si>
    <t>COFOUTAIRI DE OLIVE71</t>
  </si>
  <si>
    <t>COGAN  TRACTEUR CASE IH</t>
  </si>
  <si>
    <t>COGIPAIS DE OLIVE71</t>
  </si>
  <si>
    <t>COGIVOIT ELEVAGE MONDOM</t>
  </si>
  <si>
    <t>COGU DE CHAZELLE</t>
  </si>
  <si>
    <t>COICHAUGO DE BODGT</t>
  </si>
  <si>
    <t>COITAISU DE AHO64</t>
  </si>
  <si>
    <t>COITU DES JARDINS</t>
  </si>
  <si>
    <t>COLD DE PAMPLEMOUSSE</t>
  </si>
  <si>
    <t>COLLINS DE PAMPLEMOUSSE</t>
  </si>
  <si>
    <t>COLOMBUS DE PAMPLEMOUSSE</t>
  </si>
  <si>
    <t>COLORADO DE PAMPLEMOUSSE</t>
  </si>
  <si>
    <t xml:space="preserve">COLOSSINGE  MT  </t>
  </si>
  <si>
    <t>COLOUMI DE OLIVE71</t>
  </si>
  <si>
    <t xml:space="preserve">COLOUSI  MT  </t>
  </si>
  <si>
    <t>COLUMELLE</t>
  </si>
  <si>
    <t>COMANCHE DE LOOP66</t>
  </si>
  <si>
    <t>COMAU ELEVAGE MONDOM</t>
  </si>
  <si>
    <t xml:space="preserve">COMI  MT  </t>
  </si>
  <si>
    <t>COMPLICE DE LOOP66</t>
  </si>
  <si>
    <t>CONABU DU MOULIN à VENT</t>
  </si>
  <si>
    <t>CONDROZ DE LOOP66</t>
  </si>
  <si>
    <t>CONGO MT</t>
  </si>
  <si>
    <t xml:space="preserve">CONI  MT  </t>
  </si>
  <si>
    <t>CONQUISTA MT</t>
  </si>
  <si>
    <t>CONSTELLE DU TOURNEUX</t>
  </si>
  <si>
    <t>COOKE DE LOOP66</t>
  </si>
  <si>
    <t>COOKI MARIUS72</t>
  </si>
  <si>
    <t>COOPER PEDDY DU  GAEC TUR</t>
  </si>
  <si>
    <t>COPILOISU DE OLIVE71</t>
  </si>
  <si>
    <t>CORAIL DU GRAIN DE LA POU</t>
  </si>
  <si>
    <t>CORAMI DE EARL DE ST LEU</t>
  </si>
  <si>
    <t xml:space="preserve">CORBOSS  MT  </t>
  </si>
  <si>
    <t>COREE SUD MT</t>
  </si>
  <si>
    <t>COREIDU DE CHAZELLE</t>
  </si>
  <si>
    <t xml:space="preserve">CORIZA DE MONTAUBAN </t>
  </si>
  <si>
    <t xml:space="preserve">CORNEBRE  MT  </t>
  </si>
  <si>
    <t>CORNELL DE PAMPLEMOUSSE</t>
  </si>
  <si>
    <t xml:space="preserve">CORNEMUS DE MONTAUBAN </t>
  </si>
  <si>
    <t>COROMINAS DE BUZET</t>
  </si>
  <si>
    <t>CORRAS DE CHAZELLE</t>
  </si>
  <si>
    <t>CORROU  FLOFLO72</t>
  </si>
  <si>
    <t>CORSAIR DE LOOP66</t>
  </si>
  <si>
    <t xml:space="preserve">COSMéTIX DE MONTAUBAN </t>
  </si>
  <si>
    <t xml:space="preserve">COSMOS  MT  </t>
  </si>
  <si>
    <t>COSMOS DE LA GROUAS</t>
  </si>
  <si>
    <t>COSOU DE OLIVE71</t>
  </si>
  <si>
    <t xml:space="preserve">COSU  MT  </t>
  </si>
  <si>
    <t>COTE D'IVOIRE MT</t>
  </si>
  <si>
    <t xml:space="preserve">COTEPUN  MT  </t>
  </si>
  <si>
    <t>COTINAULO DE BODGT</t>
  </si>
  <si>
    <t>COTOIR DE ~GAEC DE LA CHA</t>
  </si>
  <si>
    <t>COTON DE LA COMTé</t>
  </si>
  <si>
    <t xml:space="preserve">COTOVOL  MT  </t>
  </si>
  <si>
    <t>COUFAUGAIR LOU PASCALOU</t>
  </si>
  <si>
    <t>COUFIGI DE CHAZELLE</t>
  </si>
  <si>
    <t>COUJOINAS ELEVAGE MONDOM</t>
  </si>
  <si>
    <t>COULER DE OLIVE71</t>
  </si>
  <si>
    <t>COUMARRISI OF DRAGON</t>
  </si>
  <si>
    <t xml:space="preserve">COURILAIT  MT  </t>
  </si>
  <si>
    <t>COUSER MARIUS72</t>
  </si>
  <si>
    <t>COUSOLRE DE LOOP66</t>
  </si>
  <si>
    <t>COVREN DE FENDT412</t>
  </si>
  <si>
    <t>COVU DE OLIVE71</t>
  </si>
  <si>
    <t>COYOTTE DU GRAIN DE LA PO</t>
  </si>
  <si>
    <t>COZOUNOI MARIUS72</t>
  </si>
  <si>
    <t xml:space="preserve">CRABO  MT  </t>
  </si>
  <si>
    <t>CRABUVLO MARIUS72</t>
  </si>
  <si>
    <t>CRAC DE LA FERME DE BEAUM</t>
  </si>
  <si>
    <t>CRAC DU GRAIN DE LA POULE</t>
  </si>
  <si>
    <t>CRACH DE LA FERME DE BEAU</t>
  </si>
  <si>
    <t xml:space="preserve">CRADI  MT  </t>
  </si>
  <si>
    <t xml:space="preserve">CRADOPAUD  MT  </t>
  </si>
  <si>
    <t>12 ans et 1 mois</t>
  </si>
  <si>
    <t>CRAISONUTRO EARL JUJU</t>
  </si>
  <si>
    <t>CRAITIES ELEVAGE MONDOM</t>
  </si>
  <si>
    <t>CRAKER DE LA FRIPOUILLE</t>
  </si>
  <si>
    <t xml:space="preserve">CRAMAU  MT  </t>
  </si>
  <si>
    <t>CRANK IT DE LOOP66</t>
  </si>
  <si>
    <t>CRASH DE PAMPLEMOUSSE</t>
  </si>
  <si>
    <t>CRASSUMON DE OLIVE71</t>
  </si>
  <si>
    <t xml:space="preserve">CRASSUS DE MONTAUBAN </t>
  </si>
  <si>
    <t>CRAUMBEIPO DE OLIVE71</t>
  </si>
  <si>
    <t>CRAUSSOLO DE EARL DE LA C</t>
  </si>
  <si>
    <t>CRAVUMIS DE BODGT</t>
  </si>
  <si>
    <t>CREGUFI DE BODGT</t>
  </si>
  <si>
    <t xml:space="preserve">CREHELF  MT  </t>
  </si>
  <si>
    <t>CREMEUX DU TOURNEUX</t>
  </si>
  <si>
    <t>CREPOI DE REGIS VANDAM</t>
  </si>
  <si>
    <t xml:space="preserve">CREPULI  MT  </t>
  </si>
  <si>
    <t xml:space="preserve">CRESSELIA  MT  </t>
  </si>
  <si>
    <t>CRéSUS  DE TAILLEBOIS</t>
  </si>
  <si>
    <t>CRETALON DU BORD DU RHIN</t>
  </si>
  <si>
    <t xml:space="preserve">CRIGUSO  MT  </t>
  </si>
  <si>
    <t xml:space="preserve">CRIKZIK  MT  </t>
  </si>
  <si>
    <t>CRINOI DES MARRONNIERS</t>
  </si>
  <si>
    <t>CRISIUT DE OLIVE71</t>
  </si>
  <si>
    <t>CRITTAS DU DREAMFARM</t>
  </si>
  <si>
    <t>CRIUTTOI LOU PASCALOU</t>
  </si>
  <si>
    <t>CROAS DU TOURNEUX</t>
  </si>
  <si>
    <t>CROASANS DU TOURNEUX</t>
  </si>
  <si>
    <t>CROCUS MT</t>
  </si>
  <si>
    <t>CROGEMI DE OLIVE71</t>
  </si>
  <si>
    <t>CROICROI DU TOURNEUX</t>
  </si>
  <si>
    <t>CROIMAUN  TRACTEUR CASE I</t>
  </si>
  <si>
    <t>CROINIAT DE BODGT</t>
  </si>
  <si>
    <t>CROIPRATTU DE FLOLUC*</t>
  </si>
  <si>
    <t>CROISANS DU TOURNEUX</t>
  </si>
  <si>
    <t>CROISEUR DU TOURNEUX</t>
  </si>
  <si>
    <t>CROISON DU TOURNEUX</t>
  </si>
  <si>
    <t>CROISSANT DU TOURNEUX</t>
  </si>
  <si>
    <t>CROISSENT DU TOURNEUX</t>
  </si>
  <si>
    <t>CROIX DU TOURNEUX</t>
  </si>
  <si>
    <t>CROIXAN DU TOURNEUX</t>
  </si>
  <si>
    <t>CROIXEE DU TOURNEUX</t>
  </si>
  <si>
    <t>CROIXENS DU TOURNEUX</t>
  </si>
  <si>
    <t>CROIZEUR DU TOURNEUX</t>
  </si>
  <si>
    <t>CROLUDOIN JESILIEN DES SA</t>
  </si>
  <si>
    <t>CROMINALU DE MORRELLONGE</t>
  </si>
  <si>
    <t>CRONAU ELEVAGE MONDOM</t>
  </si>
  <si>
    <t>CROPUFI DE REGIS VANDAM</t>
  </si>
  <si>
    <t>CROS DU TOURNEUX</t>
  </si>
  <si>
    <t>CROULIGRAIN DE OLIVE71</t>
  </si>
  <si>
    <t>CROVAU  TRACTEUR CASE IH</t>
  </si>
  <si>
    <t>CROXE DU TOURNEUX</t>
  </si>
  <si>
    <t>CROXX DU TOURNEUX</t>
  </si>
  <si>
    <t>CRUFROI LULUDOM</t>
  </si>
  <si>
    <t>LULUDOM</t>
  </si>
  <si>
    <t>CRUIMO LOU PASCALOU</t>
  </si>
  <si>
    <t>CRUMI  TRACTEUR CASE IH</t>
  </si>
  <si>
    <t>CRUNILAIT -CEREALIER</t>
  </si>
  <si>
    <t xml:space="preserve">CRUSTRABI  MT  </t>
  </si>
  <si>
    <t>CRUTAIBLO DU GROSEILLER</t>
  </si>
  <si>
    <t xml:space="preserve">CUANES  MT  </t>
  </si>
  <si>
    <t>CUB DE LA CHAUSSéE</t>
  </si>
  <si>
    <t>CUBALODI DE ~GAEC DE LA C</t>
  </si>
  <si>
    <t>CUBIR LOU PASCALOU</t>
  </si>
  <si>
    <t>CUBITUS DE PAMPLEMOUSSE</t>
  </si>
  <si>
    <t>CUBITUS DU GRAIN DE LA PO</t>
  </si>
  <si>
    <t>CUFLETLOR DE BODGT</t>
  </si>
  <si>
    <t>CUHAIRROU DE OLIVE71</t>
  </si>
  <si>
    <t>CULARISO DE ~GAEC DE LA C</t>
  </si>
  <si>
    <t>CULECHIN DE OLIVE71</t>
  </si>
  <si>
    <t>CULOTTIS DES MARRONNIERS</t>
  </si>
  <si>
    <t>CUMARRES DE CHAZELLE</t>
  </si>
  <si>
    <t>CUMETOS DE OLIVE71</t>
  </si>
  <si>
    <t>CUMINO DE ~GAEC DE LA CHA</t>
  </si>
  <si>
    <t>CUMO DE ETC.MORSAINT</t>
  </si>
  <si>
    <t>CUMONOI EARL JUJU</t>
  </si>
  <si>
    <t>CUMOU DE OLIVE71</t>
  </si>
  <si>
    <t>CUMULONIMBUS DE MONTAUBAN</t>
  </si>
  <si>
    <t xml:space="preserve">CUNAIT  MT  </t>
  </si>
  <si>
    <t>CUNLER DE OLIVE71</t>
  </si>
  <si>
    <t>CUNNINGHAM DE LOOP66</t>
  </si>
  <si>
    <t>CUPIN DE OLIVE71</t>
  </si>
  <si>
    <t>CUPRA DE LOOP66</t>
  </si>
  <si>
    <t>CURASO ELEVAGE MONDOM</t>
  </si>
  <si>
    <t>CUROSASSAU CHOCHO</t>
  </si>
  <si>
    <t>CURRILEN  TRACTEUR CASE I</t>
  </si>
  <si>
    <t>CURRON DE FENDT412</t>
  </si>
  <si>
    <t>CUSO DE FLOLUC*</t>
  </si>
  <si>
    <t>CUSOI DE CHAZELLE</t>
  </si>
  <si>
    <t>CUSOLIT DU MOULIN à VENT</t>
  </si>
  <si>
    <t>CUSOMAIR DE OLIVE71</t>
  </si>
  <si>
    <t>CUTAR DE OLIVE71</t>
  </si>
  <si>
    <t>CUTTAUSOROU DE FLOLUC*</t>
  </si>
  <si>
    <t xml:space="preserve">CUTTI  MT  </t>
  </si>
  <si>
    <t xml:space="preserve">CUVAUNES  MT  </t>
  </si>
  <si>
    <t>CUVO DU LYON</t>
  </si>
  <si>
    <t xml:space="preserve">CUWIS  MT  </t>
  </si>
  <si>
    <t>CöX DE LOOP66</t>
  </si>
  <si>
    <t>D KAL DU TOURNEUX</t>
  </si>
  <si>
    <t>D'ARTAGNAN DE PAMPLEMOUSS</t>
  </si>
  <si>
    <t>D'SOUZA DE FENDT412</t>
  </si>
  <si>
    <t>DABEICO DE CHAZELLE</t>
  </si>
  <si>
    <t xml:space="preserve">DACHU  MT  </t>
  </si>
  <si>
    <t>DAFAUPIMO LOU PASCALOU</t>
  </si>
  <si>
    <t>DAFILU DE BODGT</t>
  </si>
  <si>
    <t>DAFOLU LA FERME DE NONO</t>
  </si>
  <si>
    <t>NONOZE14</t>
  </si>
  <si>
    <t xml:space="preserve">DAGLO  MT  </t>
  </si>
  <si>
    <t>DAGO DE CHAZELLE</t>
  </si>
  <si>
    <t>DAGOBERT DU GRAIN DE LA P</t>
  </si>
  <si>
    <t>DAGRI DE OLIVE71</t>
  </si>
  <si>
    <t>DAGU TRANSPORTFRANCE</t>
  </si>
  <si>
    <t xml:space="preserve">DAIFAU  MT  </t>
  </si>
  <si>
    <t>DAILLANT DU TOURNEUX</t>
  </si>
  <si>
    <t xml:space="preserve">DAIMECORR DE ~GAEC DE LA </t>
  </si>
  <si>
    <t>DAIMON DE OLIVE71</t>
  </si>
  <si>
    <t>DAIMUPO DE BODGT</t>
  </si>
  <si>
    <t xml:space="preserve">DAINDIAVA DE ~GAEC DE LA </t>
  </si>
  <si>
    <t>DAINNOT DE CHAZELLE</t>
  </si>
  <si>
    <t>DAINOT DE OLIVE71</t>
  </si>
  <si>
    <t>DAIRO OUSTAL</t>
  </si>
  <si>
    <t>DAIROU DE ROMAINDU70</t>
  </si>
  <si>
    <t xml:space="preserve">DAIRRU  MT  </t>
  </si>
  <si>
    <t>DAISHO DE MORRELLONGE</t>
  </si>
  <si>
    <t>DAISOBU DE OLIVE71</t>
  </si>
  <si>
    <t>DAISUBOI DE CHAZELLE</t>
  </si>
  <si>
    <t>DAITEIVU DE EARL DES WEPP</t>
  </si>
  <si>
    <t>DAJUGI EARL EDEN</t>
  </si>
  <si>
    <t>DAKOTA DE LA COMTé</t>
  </si>
  <si>
    <t>DALCUTOS DES JARDINS</t>
  </si>
  <si>
    <t xml:space="preserve">DALEMISO  MT  </t>
  </si>
  <si>
    <t>DALI DU MOULIN à VENT</t>
  </si>
  <si>
    <t>DALO DE ~GAEC DE LA CHAUF</t>
  </si>
  <si>
    <t>DALUABO DE FENDT412</t>
  </si>
  <si>
    <t>DAMERS</t>
  </si>
  <si>
    <t xml:space="preserve">DAMION  MT  </t>
  </si>
  <si>
    <t>DAMOS DE BODGT</t>
  </si>
  <si>
    <t>DANAIGLES DE DADOUN14</t>
  </si>
  <si>
    <t>DANDIS LOU PASCALOU</t>
  </si>
  <si>
    <t xml:space="preserve">DANEMARK  MT  </t>
  </si>
  <si>
    <t>DANISH DE LOOP66</t>
  </si>
  <si>
    <t>DANIVU DE OLIVE71</t>
  </si>
  <si>
    <t xml:space="preserve">DANOIMUSO  TRACTEUR CASE </t>
  </si>
  <si>
    <t>DAPETOLAU DE CHAZELLE</t>
  </si>
  <si>
    <t>DAPOSOUNI DE EARL DE ST L</t>
  </si>
  <si>
    <t>DAPURO DE OLIVE71</t>
  </si>
  <si>
    <t xml:space="preserve">DARKRAI  MT  </t>
  </si>
  <si>
    <t>DARREMOT LOU PASCALOU</t>
  </si>
  <si>
    <t>DARTAGNAN   FLOFLO72</t>
  </si>
  <si>
    <t>DARTMOUTH DE PAMPLEMOUSSE</t>
  </si>
  <si>
    <t>DASIT DE EARL DES WEPPES</t>
  </si>
  <si>
    <t>DATAUN DE OLIVE71</t>
  </si>
  <si>
    <t>DATOUR LOU PASCALOU</t>
  </si>
  <si>
    <t>DATTISSEN DE FIRE'S</t>
  </si>
  <si>
    <t>DATTISUN DE CHAZELLE</t>
  </si>
  <si>
    <t>DAUCAIBOU DE OLIVE71</t>
  </si>
  <si>
    <t>DAUCOGIS DE MORRELLONGE</t>
  </si>
  <si>
    <t>DAUFUANVEIBO DE BODGT</t>
  </si>
  <si>
    <t>DAULOS DES MARRONNIERS</t>
  </si>
  <si>
    <t>DAUMO DE OLIVE71</t>
  </si>
  <si>
    <t>DAUNAIFEIS LOU PASCALOU</t>
  </si>
  <si>
    <t>DAUPI DE ~GAEC DE LA CHAU</t>
  </si>
  <si>
    <t>DAUREBLIS MARIUS72</t>
  </si>
  <si>
    <t>DAURO DE BODGT</t>
  </si>
  <si>
    <t>DAUROUTTOILO  FLOFLO72</t>
  </si>
  <si>
    <t xml:space="preserve">DAUSIGLOM DE ~GAEC DE LA </t>
  </si>
  <si>
    <t>DAUSORRET ELEVAGE MONDOM</t>
  </si>
  <si>
    <t>DAUSSI DE ICEMAN3292</t>
  </si>
  <si>
    <t xml:space="preserve">DAUTTELICLOU LA FERME DE </t>
  </si>
  <si>
    <t>DAUXOT DE OLIVE71</t>
  </si>
  <si>
    <t>DAVON-JA SCEA GUILLOCHON</t>
  </si>
  <si>
    <t xml:space="preserve">DAVUT  MT  </t>
  </si>
  <si>
    <t xml:space="preserve">DAWSON  MT  </t>
  </si>
  <si>
    <t>DAYTIME DE LOOP66</t>
  </si>
  <si>
    <t>DCALLE DU TOURNEUX</t>
  </si>
  <si>
    <t>DE TROIS DU TOURNEUX</t>
  </si>
  <si>
    <t>DE TROY DU TOURNEUX</t>
  </si>
  <si>
    <t>DE VINCI DE PAMPLEMOUSSE</t>
  </si>
  <si>
    <t xml:space="preserve">DECABRI  MT  </t>
  </si>
  <si>
    <t>DECALE DU TOURNEUX</t>
  </si>
  <si>
    <t>DECAU DE ~GAEC DE LA CHAU</t>
  </si>
  <si>
    <t>DECIR DE OLIVE71</t>
  </si>
  <si>
    <t>DECTOR DE ORDO</t>
  </si>
  <si>
    <t>ORDO74</t>
  </si>
  <si>
    <t>DEFACE DU TOURNEUX</t>
  </si>
  <si>
    <t xml:space="preserve">DEFI  MT  </t>
  </si>
  <si>
    <t>DEFOILUN DU MOULIN à VENT</t>
  </si>
  <si>
    <t>DEGLUFLINTO DE OLIVE71</t>
  </si>
  <si>
    <t>DEGNURRO DE OLIVE71</t>
  </si>
  <si>
    <t>DEIGAUROUS  FLOFLO72</t>
  </si>
  <si>
    <t>DEIGE DU TERTRE</t>
  </si>
  <si>
    <t>DEINOTU DU MOULIN à VENT</t>
  </si>
  <si>
    <t>DEINUR DE OLIVE71</t>
  </si>
  <si>
    <t>DEINUTTO DE CHAZELLE</t>
  </si>
  <si>
    <t>DEISOR DE OLIVE71</t>
  </si>
  <si>
    <t>DEISUT DE ~GAEC DE LA CHA</t>
  </si>
  <si>
    <t>DEITOIVU EARL JUJU</t>
  </si>
  <si>
    <t xml:space="preserve">DEITU  MT  </t>
  </si>
  <si>
    <t>DEIVAIFU DE ~GAEC DE LA C</t>
  </si>
  <si>
    <t>DELAONI OF LARROUQUETTE</t>
  </si>
  <si>
    <t>DELTA DES MARRONNIERS</t>
  </si>
  <si>
    <t xml:space="preserve">DEMANTA  MT  </t>
  </si>
  <si>
    <t xml:space="preserve">DEMOLOSSE  MT  </t>
  </si>
  <si>
    <t>DEMUCIR DE ~GAEC DE LA CH</t>
  </si>
  <si>
    <t>DEMURROIN DE OLIVE71</t>
  </si>
  <si>
    <t xml:space="preserve">DEOXYS  MT  </t>
  </si>
  <si>
    <t>DEPOICLUR LOU PASCALOU</t>
  </si>
  <si>
    <t>DER DE LA COMTé</t>
  </si>
  <si>
    <t>DERIPU  FLOFLO72</t>
  </si>
  <si>
    <t>DERISO DE LA MARREAU</t>
  </si>
  <si>
    <t>DERRAITUS DE OLIVE71</t>
  </si>
  <si>
    <t>DERRISSUFOU DE OLIVE71</t>
  </si>
  <si>
    <t xml:space="preserve">DERU  MT  </t>
  </si>
  <si>
    <t>DERUNO MARIUS72</t>
  </si>
  <si>
    <t xml:space="preserve">DERVOS  MT  </t>
  </si>
  <si>
    <t>DES CHOUANS DE CHAZELLE</t>
  </si>
  <si>
    <t>DESASTOVU DE MORRELLONGE</t>
  </si>
  <si>
    <t>DESCHAMBAULT DE LOOP66</t>
  </si>
  <si>
    <t>DESIR DE OLIVE71</t>
  </si>
  <si>
    <t>DESOI DE OLIVE71</t>
  </si>
  <si>
    <t>DESSIPLO DE OLIVE71</t>
  </si>
  <si>
    <t>DESTROY DU TOURNEUX</t>
  </si>
  <si>
    <t>DETON DE ~GAEC DE LA CHAU</t>
  </si>
  <si>
    <t>DETROI DU TOURNEUX</t>
  </si>
  <si>
    <t xml:space="preserve">DETTONI  MT  </t>
  </si>
  <si>
    <t xml:space="preserve">DETUR  MT  </t>
  </si>
  <si>
    <t>DETUS DE ICEMAN3292</t>
  </si>
  <si>
    <t xml:space="preserve">DETUSOLI  MT  </t>
  </si>
  <si>
    <t>DEUXDEUX DU TOURNEUX</t>
  </si>
  <si>
    <t>DEVRUN DE EARL DES WEPPES</t>
  </si>
  <si>
    <t>DEWARS DE LOOP66</t>
  </si>
  <si>
    <t>DEWIFU DE EARL DES WEPPES</t>
  </si>
  <si>
    <t xml:space="preserve">DEWOTT  MT  </t>
  </si>
  <si>
    <t xml:space="preserve">DIABLO  MT  </t>
  </si>
  <si>
    <t>DIABOLO DE LOOP66</t>
  </si>
  <si>
    <t xml:space="preserve">DIAGNOSTIX DE MONTAUBAN </t>
  </si>
  <si>
    <t xml:space="preserve">DIALGA  MT  </t>
  </si>
  <si>
    <t>DIAMOND DE PAMPLEMOUSSE</t>
  </si>
  <si>
    <t>DIATTO DE CHAZELLE</t>
  </si>
  <si>
    <t xml:space="preserve">DIBEIS  MT  </t>
  </si>
  <si>
    <t>DICK DE LOOP66</t>
  </si>
  <si>
    <t>DICU DE ~GAEC DE LA CHAUF</t>
  </si>
  <si>
    <t>DIDDL DU GRAIN DE LA POUL</t>
  </si>
  <si>
    <t>DIEGO DES MARRONNIERS</t>
  </si>
  <si>
    <t>DIESEILO EARL JUJU</t>
  </si>
  <si>
    <t>DIESEL DU GRAIN DE LA POU</t>
  </si>
  <si>
    <t>DIFO DE ~GAEC DE LA CHAUF</t>
  </si>
  <si>
    <t>DIGOUNES  TRACTEUR CASE I</t>
  </si>
  <si>
    <t>DIKO DE CHAZELLE</t>
  </si>
  <si>
    <t>DILAVO DU MOULIN à VENT</t>
  </si>
  <si>
    <t>DILIOTER DE OLIVE71</t>
  </si>
  <si>
    <t xml:space="preserve">DILOT  MT  </t>
  </si>
  <si>
    <t>DILUCRO DE ~GAEC DE LA CH</t>
  </si>
  <si>
    <t>DIMBAFROUN DE LAMONESTI</t>
  </si>
  <si>
    <t xml:space="preserve">DIMORET  MT  </t>
  </si>
  <si>
    <t>DINEFUT DE OLIVE71</t>
  </si>
  <si>
    <t>DINGO DE R2891</t>
  </si>
  <si>
    <t>DINGO DU GRAIN DE LA POUL</t>
  </si>
  <si>
    <t>DINO DE ~GAEC DE LA CHAUF</t>
  </si>
  <si>
    <t xml:space="preserve">DINOT  MT  </t>
  </si>
  <si>
    <t>DINOTTU  FLOFLO72</t>
  </si>
  <si>
    <t>DINTO VALTRA40</t>
  </si>
  <si>
    <t>DINU DE ICEMAN3292</t>
  </si>
  <si>
    <t>DIOLES DE CHAZELLE</t>
  </si>
  <si>
    <t>DIONYSOS DU GRAIN DE LA P</t>
  </si>
  <si>
    <t>DIPRASU DE ~GAEC DE LA CH</t>
  </si>
  <si>
    <t>DIRO DE CHAZELLE</t>
  </si>
  <si>
    <t xml:space="preserve">DIROIT  MT  </t>
  </si>
  <si>
    <t>DIRONU DE FIRE'S</t>
  </si>
  <si>
    <t>DIRRENFOCRU EARL JUJU</t>
  </si>
  <si>
    <t>DIRRES DE OLIVE71</t>
  </si>
  <si>
    <t>DISCO DE PAMPLEMOUSSE</t>
  </si>
  <si>
    <t>DISELOUDRU DU GROSEILLER</t>
  </si>
  <si>
    <t>DISERT DE LA COMTé</t>
  </si>
  <si>
    <t>DISPATCH DE LOOP66</t>
  </si>
  <si>
    <t>DISSEMO DE CHAZELLE</t>
  </si>
  <si>
    <t>DISSIETAON DE CHAZELLE</t>
  </si>
  <si>
    <t>DISSUMAPO DE BODGT</t>
  </si>
  <si>
    <t>DISTRIBUTIONDéPR DE MONTA</t>
  </si>
  <si>
    <t>DITEMAR DE ROMAINDU70</t>
  </si>
  <si>
    <t>DITEMUR DE OLIVE71</t>
  </si>
  <si>
    <t xml:space="preserve">DITHYRAMBIX DE MONTAUBAN </t>
  </si>
  <si>
    <t>DITOMU DE CHAZELLE</t>
  </si>
  <si>
    <t>DITONAR LOU PASCALOU</t>
  </si>
  <si>
    <t>DITTAMO ELEVAGE MONDOM</t>
  </si>
  <si>
    <t>DITTON DU MOULIN à VENT</t>
  </si>
  <si>
    <t>DIUCETOBI LOU PASCALOU</t>
  </si>
  <si>
    <t>DIUNAS DE CHAZELLE</t>
  </si>
  <si>
    <t>DIUPALAIR DU DREAMFARM</t>
  </si>
  <si>
    <t>DIVISION DU TOURNEUX</t>
  </si>
  <si>
    <t>DIXDEDER DE LOOP66</t>
  </si>
  <si>
    <t>DIXIT DE LOOP66</t>
  </si>
  <si>
    <t>DJOKO DES MARRONNIERS</t>
  </si>
  <si>
    <t>DOBRITUSO DE BODGT</t>
  </si>
  <si>
    <t>DOCOU DE ~GAEC DE LA CHAU</t>
  </si>
  <si>
    <t>DOCRUPOU DE CHAZELLE</t>
  </si>
  <si>
    <t>DODO DE PAMPLEMOUSSE</t>
  </si>
  <si>
    <t xml:space="preserve">DODRIO  MT  </t>
  </si>
  <si>
    <t xml:space="preserve">DODUO  MT  </t>
  </si>
  <si>
    <t>DOFAN DE ~GAEC DE LA CHAU</t>
  </si>
  <si>
    <t xml:space="preserve">DOFASITOI DE ~GAEC DE LA </t>
  </si>
  <si>
    <t xml:space="preserve">DOFECIBOI DE ~GAEC DE LA </t>
  </si>
  <si>
    <t>DOFOUR DU PORCILAND</t>
  </si>
  <si>
    <t xml:space="preserve">DOICAU  MT  </t>
  </si>
  <si>
    <t xml:space="preserve">DOICROCHUS DE MONTAUBAN </t>
  </si>
  <si>
    <t>DOIFERU  FLOFLO72</t>
  </si>
  <si>
    <t>DOIFUAS DE CHAZELLE</t>
  </si>
  <si>
    <t>DOINU DE CHAZELLE</t>
  </si>
  <si>
    <t>DOINU ELEVAGE MONDOM</t>
  </si>
  <si>
    <t>DOIRRAFEIS DE OLIVE71</t>
  </si>
  <si>
    <t>DOIRRUCOU DE OLIVE71</t>
  </si>
  <si>
    <t xml:space="preserve">DOISETTOU DE ~GAEC DE LA </t>
  </si>
  <si>
    <t>DOITUNAILU  TRACTEUR CASE</t>
  </si>
  <si>
    <t>DOIVAPUR DE OLIVE71</t>
  </si>
  <si>
    <t>DOIZUGO DE FLOLUC*</t>
  </si>
  <si>
    <t xml:space="preserve">DOLAIS  MT  </t>
  </si>
  <si>
    <t>DOLBY DE LOOP66</t>
  </si>
  <si>
    <t>DOLI DES MARRONNIERS</t>
  </si>
  <si>
    <t>DOLIVIER DU TOURNEUX</t>
  </si>
  <si>
    <t>DOLU DE ELEVAGE MICHENEAU</t>
  </si>
  <si>
    <t>DOLUTEDIS DE VALETDETREFL</t>
  </si>
  <si>
    <t xml:space="preserve">DOLVI  MT  </t>
  </si>
  <si>
    <t>DOMINGO  D'ACCO</t>
  </si>
  <si>
    <t>DOMITIEN DE PAMPLEMOUSSE</t>
  </si>
  <si>
    <t>DOMOISUN DE CHAZELLE</t>
  </si>
  <si>
    <t>DONAIS MARIUS72</t>
  </si>
  <si>
    <t>DONAURES DU RIED BRUN</t>
  </si>
  <si>
    <t>JOJO6887</t>
  </si>
  <si>
    <t>DONDAILU DE CHAZELLE</t>
  </si>
  <si>
    <t>DONLUSEIRRI DE MORRELLONG</t>
  </si>
  <si>
    <t>DORANIS DES MARRONNIERS</t>
  </si>
  <si>
    <t xml:space="preserve">DORAULESI DE ~GAEC DE LA </t>
  </si>
  <si>
    <t>DORMéO DE PAMPLEMOUSSE</t>
  </si>
  <si>
    <t>DORRI DE CHAZELLE</t>
  </si>
  <si>
    <t>DORROISSUN DE CHAZELLE</t>
  </si>
  <si>
    <t xml:space="preserve">DORRUN  MT  </t>
  </si>
  <si>
    <t>DOSATTU DU BORD DU RHIN</t>
  </si>
  <si>
    <t>DOSESPANOU DE CHAZELLE</t>
  </si>
  <si>
    <t>DOSIEPU DE OLIVE71</t>
  </si>
  <si>
    <t>DOSOUN  FLOFLO72</t>
  </si>
  <si>
    <t>DOSSAULITO DE OLIVE71</t>
  </si>
  <si>
    <t xml:space="preserve">DOSSIPANA DE ~GAEC DE LA </t>
  </si>
  <si>
    <t>DOTEZOU DE FENDT412</t>
  </si>
  <si>
    <t>DOUBLEPOLéMIX DE MONTAUBA</t>
  </si>
  <si>
    <t>DOUDOU MT</t>
  </si>
  <si>
    <t>DOUGAUMI DU BORD DU RHIN</t>
  </si>
  <si>
    <t>DOUGLAS DE PAMPLEMOUSSE</t>
  </si>
  <si>
    <t>DOULAINLI OUSTAL</t>
  </si>
  <si>
    <t xml:space="preserve">DOULLET  MT  </t>
  </si>
  <si>
    <t>DOUM D'EXCALIBUR</t>
  </si>
  <si>
    <t>DOUSAT DE ~GAEC DE LA CHA</t>
  </si>
  <si>
    <t>DOUSAUT OF LARROUQUETTE</t>
  </si>
  <si>
    <t>DOUTAR DE OLIVE71</t>
  </si>
  <si>
    <t>DOUVEPLIROI DE CHAZELLE</t>
  </si>
  <si>
    <t>DOVOISAUN DE MORRELLONGE</t>
  </si>
  <si>
    <t>DRACO DEL TARNAIS</t>
  </si>
  <si>
    <t>LE TARNAIS</t>
  </si>
  <si>
    <t xml:space="preserve">DRACOLOSSE  MT  </t>
  </si>
  <si>
    <t>DRAGON DE PAMPLEMOUSSE</t>
  </si>
  <si>
    <t>DRAGON OF CELLO</t>
  </si>
  <si>
    <t>DRAGON OF DIAMOND</t>
  </si>
  <si>
    <t>DRAGON OF FIRE II</t>
  </si>
  <si>
    <t>DRAGON OF HURRICAN</t>
  </si>
  <si>
    <t>DRAGON OF JOKER</t>
  </si>
  <si>
    <t>DRAGON OF NEPTUNE</t>
  </si>
  <si>
    <t>DRAGON OF SUN</t>
  </si>
  <si>
    <t>DRAGON OF TOPAZ</t>
  </si>
  <si>
    <t>DRAGON OF VALLEY</t>
  </si>
  <si>
    <t>DRAGOTAUN DE OLIVE71</t>
  </si>
  <si>
    <t xml:space="preserve">DRAKE  MT  </t>
  </si>
  <si>
    <t xml:space="preserve">DRAKEN  MT  </t>
  </si>
  <si>
    <t xml:space="preserve">DRALIN  MT  </t>
  </si>
  <si>
    <t>DRALUN DE OLIVE71</t>
  </si>
  <si>
    <t>DRAMAIRRIAN DE EARL FANJE</t>
  </si>
  <si>
    <t>DRAMAU  FLOFLO72</t>
  </si>
  <si>
    <t>DRAMOSIT DE OLIVE71</t>
  </si>
  <si>
    <t>DRAMUT DE OLIVE71</t>
  </si>
  <si>
    <t>DRANI LOU PASCALOU</t>
  </si>
  <si>
    <t>DRANOUPI DE OLIVE71</t>
  </si>
  <si>
    <t xml:space="preserve">DRATTAK  MT  </t>
  </si>
  <si>
    <t xml:space="preserve">DRATU  MT  </t>
  </si>
  <si>
    <t>DRAULOI  TRACTEUR CASE IH</t>
  </si>
  <si>
    <t>DRECOIMAS DE BODGT</t>
  </si>
  <si>
    <t>DREI DU TOURNEUX</t>
  </si>
  <si>
    <t>DREMIPASU DE BODGT</t>
  </si>
  <si>
    <t xml:space="preserve">DREMUS  MT  </t>
  </si>
  <si>
    <t>DREMUS DU BORD DU RHIN</t>
  </si>
  <si>
    <t xml:space="preserve">DRERRUTAU  MT  </t>
  </si>
  <si>
    <t>DRETIMAURRO GAEC OUTRE FO</t>
  </si>
  <si>
    <t>DRIFAPMEITU DE OLIVE71</t>
  </si>
  <si>
    <t>DRIONSUT -CEREALIER</t>
  </si>
  <si>
    <t>DRITAN LOU PASCALOU</t>
  </si>
  <si>
    <t>DRITAS MARIUS72</t>
  </si>
  <si>
    <t>DRITOKEN DE JOJOCOUPET</t>
  </si>
  <si>
    <t>DRIVOUT DU BORD DU RHIN</t>
  </si>
  <si>
    <t>DROGI DE DADOUN14</t>
  </si>
  <si>
    <t>DROIPOUSIUNAU E.T.A DES I</t>
  </si>
  <si>
    <t>DROLAIPU LOU PASCALOU</t>
  </si>
  <si>
    <t>DROLEISAU DU MOULIN à VEN</t>
  </si>
  <si>
    <t>DROMI ELEVAGE MONDOM</t>
  </si>
  <si>
    <t>DROSAMINOI DE OLIVE71</t>
  </si>
  <si>
    <t>DROSHANET DE REGIS VANDAM</t>
  </si>
  <si>
    <t>DROSSIT DE OLIVE71</t>
  </si>
  <si>
    <t>DROST DE LOOP66</t>
  </si>
  <si>
    <t>DRUANIOTEISSU DE OLIVE71</t>
  </si>
  <si>
    <t>DRUFLEGAN ELEVAGE MONDOM</t>
  </si>
  <si>
    <t>DRUMOVI DE OLIVE71</t>
  </si>
  <si>
    <t>DRUNAUMOI MARIUS72</t>
  </si>
  <si>
    <t>DRUSON EARL JUJU</t>
  </si>
  <si>
    <t>DRUTESI  FLOFLO72</t>
  </si>
  <si>
    <t>DRUVAIS DU LYON</t>
  </si>
  <si>
    <t>DUAFOS DE FIRE'S</t>
  </si>
  <si>
    <t>DUAL DE LOOP66</t>
  </si>
  <si>
    <t>DUASENI DE ~GAEC DE LA CH</t>
  </si>
  <si>
    <t>DUASIAR DE CHAZELLE</t>
  </si>
  <si>
    <t>DUCAOVI DE CHAZELLE</t>
  </si>
  <si>
    <t>DUCOI DE MANIP</t>
  </si>
  <si>
    <t>MANIP</t>
  </si>
  <si>
    <t>DUIFAIGEIBOI DE CHAZELLE</t>
  </si>
  <si>
    <t>DUIPAT DE OLIVE71</t>
  </si>
  <si>
    <t>DUITTOSMO DE OLIVE71</t>
  </si>
  <si>
    <t>DULCIT DE OLIVE71</t>
  </si>
  <si>
    <t>DULINOS DE OLIVE71</t>
  </si>
  <si>
    <t>DULLO DE FIRE'S</t>
  </si>
  <si>
    <t>DULO  TRACTEUR CASE IH</t>
  </si>
  <si>
    <t>DUMESSIN DE CHAZELLE</t>
  </si>
  <si>
    <t>DUMICAU DU BORD DU RHIN</t>
  </si>
  <si>
    <t>DUMIRON DE CHAZELLE</t>
  </si>
  <si>
    <t>DUMMOLOI DE OLIVE71</t>
  </si>
  <si>
    <t xml:space="preserve">DUMO  MT  </t>
  </si>
  <si>
    <t>DUMOINAS DE FLOLUC*</t>
  </si>
  <si>
    <t>DUNATTO DE ~GAEC DE LA CH</t>
  </si>
  <si>
    <t>DUNCAN  DE ORDO</t>
  </si>
  <si>
    <t>DUNI DE ~GAEC DE LA CHAUF</t>
  </si>
  <si>
    <t>DUNK DE LOOP66</t>
  </si>
  <si>
    <t>DUNOCAT DE OLIVE71</t>
  </si>
  <si>
    <t>DUNOMAS DE FIRE'S</t>
  </si>
  <si>
    <t>DUNOUS  FLOFLO72</t>
  </si>
  <si>
    <t>DUPHOVEN DE FLOLUC*</t>
  </si>
  <si>
    <t>DURAGICAU EARL JUJU</t>
  </si>
  <si>
    <t xml:space="preserve">DURATISO  MT  </t>
  </si>
  <si>
    <t>DURETTOU  FLOFLO72</t>
  </si>
  <si>
    <t>DUREX DE BUZET</t>
  </si>
  <si>
    <t>DURI DU MOULIN à VENT</t>
  </si>
  <si>
    <t>DURO DE MORRELLONGE</t>
  </si>
  <si>
    <t xml:space="preserve">DUROIS  MT  </t>
  </si>
  <si>
    <t xml:space="preserve">DURRACO  MT  </t>
  </si>
  <si>
    <t>DUSEHALOI DE DAVID12</t>
  </si>
  <si>
    <t xml:space="preserve">DUSETO  MT  </t>
  </si>
  <si>
    <t>DUSOLI DE ~GAEC DE LA CHA</t>
  </si>
  <si>
    <t xml:space="preserve">DUSONI  MT  </t>
  </si>
  <si>
    <t xml:space="preserve">DUTENOIR  MT  </t>
  </si>
  <si>
    <t xml:space="preserve">DUTOSSIFL DE ~GAEC DE LA </t>
  </si>
  <si>
    <t>DUTRIBO  TRACTEUR CASE IH</t>
  </si>
  <si>
    <t>DUTROCAS OUSTAL</t>
  </si>
  <si>
    <t>DUTUAN DE CHAZELLE</t>
  </si>
  <si>
    <t>DUTY-FREE DE LOOP66</t>
  </si>
  <si>
    <t>DUVEFAUR DE CHAZELLE</t>
  </si>
  <si>
    <t>DUVLOINAPU DE CHAZELLE</t>
  </si>
  <si>
    <t>DYLAN DU GRAIN DE LA POUL</t>
  </si>
  <si>
    <t xml:space="preserve">DYNAVOLT  MT  </t>
  </si>
  <si>
    <t>EBABLI DE OLIVE71</t>
  </si>
  <si>
    <t>EBAFIR DE LOOP66</t>
  </si>
  <si>
    <t>EBAN ELEVAGE MONDOM</t>
  </si>
  <si>
    <t>EBAS DE OLIVE71</t>
  </si>
  <si>
    <t>EBASSIT VALTRA40</t>
  </si>
  <si>
    <t>EBAT  FLOFLO72</t>
  </si>
  <si>
    <t>EBDIRUN DE OLIVE71</t>
  </si>
  <si>
    <t>EBIMORRU DE EARL DE LA CA</t>
  </si>
  <si>
    <t xml:space="preserve">EBISOT  MT  </t>
  </si>
  <si>
    <t>EBIT DU MOULIN à VENT</t>
  </si>
  <si>
    <t>EBITON DU BORD DU RHIN</t>
  </si>
  <si>
    <t xml:space="preserve">EBLAUS  MT  </t>
  </si>
  <si>
    <t>EBLIT LOU PASCALOU</t>
  </si>
  <si>
    <t>EBODRU DE OLIVE71</t>
  </si>
  <si>
    <t xml:space="preserve">EBOGU  MT  </t>
  </si>
  <si>
    <t>EBOIMUXU DE OLIVE71</t>
  </si>
  <si>
    <t>EBONALU DE BODGT</t>
  </si>
  <si>
    <t>EBOS DU GROSEILLER</t>
  </si>
  <si>
    <t>EBOTISUN DE OLIVE71</t>
  </si>
  <si>
    <t>EBOTOULAU  FLOFLO72</t>
  </si>
  <si>
    <t>EBREISOMUN  TRACTEUR CASE</t>
  </si>
  <si>
    <t>EBRIOLAPMUS DU DREAMFARM</t>
  </si>
  <si>
    <t>EBUFOCKEIS DE CHAZELLE</t>
  </si>
  <si>
    <t xml:space="preserve">EBURISO  MT  </t>
  </si>
  <si>
    <t>EBUTIS ELEVAGE MONDOM</t>
  </si>
  <si>
    <t>ECAIN LOU PASCALOU</t>
  </si>
  <si>
    <t>ECANOGIS  TRACTEUR CASE I</t>
  </si>
  <si>
    <t>ECANUMO LOU PASCALOU</t>
  </si>
  <si>
    <t>ECAODRI DE OLIVE71</t>
  </si>
  <si>
    <t>ECCLES DE LOOP66</t>
  </si>
  <si>
    <t xml:space="preserve">ECCULOT  MT  </t>
  </si>
  <si>
    <t>ECEIS DE EARL FANJEAUX</t>
  </si>
  <si>
    <t>ECEITTOMOIS DE MORRELLONG</t>
  </si>
  <si>
    <t>ECHUT DE CHAZELLE</t>
  </si>
  <si>
    <t>ECHUT DE MORRELLONGE</t>
  </si>
  <si>
    <t>ECIN DE OLIVE71</t>
  </si>
  <si>
    <t xml:space="preserve">ECIRUS  MT  </t>
  </si>
  <si>
    <t>ECLEIVOINUT DE OLIVE71</t>
  </si>
  <si>
    <t>ECLOT DE OLIVE71</t>
  </si>
  <si>
    <t>ECLOTRI DE LAMONESTI</t>
  </si>
  <si>
    <t>ECOINU DU MOULIN à VENT</t>
  </si>
  <si>
    <t>ECON DE OLIVE71</t>
  </si>
  <si>
    <t>ECOS  FLOFLO72</t>
  </si>
  <si>
    <t xml:space="preserve">ECOSSE  MT  </t>
  </si>
  <si>
    <t xml:space="preserve">ECOSU  MT  </t>
  </si>
  <si>
    <t>ECOULIRO DE OLIVE71</t>
  </si>
  <si>
    <t>ECRAHITO DE CHAZELLE</t>
  </si>
  <si>
    <t xml:space="preserve">ECREMEUH  MT  </t>
  </si>
  <si>
    <t>ECRIN DE OLIVE71</t>
  </si>
  <si>
    <t>ECRITTASOI DE OLIVE71</t>
  </si>
  <si>
    <t>ECROFUSOI DE OLIVE71</t>
  </si>
  <si>
    <t>ECROUCHIN ELEVAGE MONDOM</t>
  </si>
  <si>
    <t>ECRUNALO DE OLIVE71</t>
  </si>
  <si>
    <t xml:space="preserve">ECTOPLASMA  MT  </t>
  </si>
  <si>
    <t>ECUPHAT  FLOFLO72</t>
  </si>
  <si>
    <t>ECUPO DE ~GAEC DE LA CHAU</t>
  </si>
  <si>
    <t>ECUSO DE CHAZELLE</t>
  </si>
  <si>
    <t>EDAIS DE BODGT</t>
  </si>
  <si>
    <t>EDAN DE OLIVE71</t>
  </si>
  <si>
    <t>EDAR DES JARDINS</t>
  </si>
  <si>
    <t>EDDY DE PAMPLEMOUSSE</t>
  </si>
  <si>
    <t>EDELWEIS DE LA COMTé</t>
  </si>
  <si>
    <t>EDIAVROIBOU DE MORRELLONG</t>
  </si>
  <si>
    <t>EDIS DE OLIVE71</t>
  </si>
  <si>
    <t>EDON DE CHAZELLE</t>
  </si>
  <si>
    <t>EDOT DE OLIVE71</t>
  </si>
  <si>
    <t>EDOULI DE OLIVE71</t>
  </si>
  <si>
    <t xml:space="preserve">EDOUT  MT  </t>
  </si>
  <si>
    <t>EDOVOIR DE CHAZELLE</t>
  </si>
  <si>
    <t>EDROCARRUN DES JARDINS</t>
  </si>
  <si>
    <t>EDUMOVAS DE EARL DE ST LE</t>
  </si>
  <si>
    <t>EDUR DE MORRELLONGE</t>
  </si>
  <si>
    <t>EDUS ELEVAGE MONDOM</t>
  </si>
  <si>
    <t>EDUSSI DE CHAZELLE</t>
  </si>
  <si>
    <t>EDUTAPAUR  FLOFLO72</t>
  </si>
  <si>
    <t>EDWARDS DE LOOP66</t>
  </si>
  <si>
    <t>EDWARDS DE PAMPLEMOUSSE</t>
  </si>
  <si>
    <t>EFAT DE OLIVE71</t>
  </si>
  <si>
    <t xml:space="preserve">EFAUGO  MT  </t>
  </si>
  <si>
    <t>EFFOULI DE OLIVE71</t>
  </si>
  <si>
    <t>EFFUIMOR LE GRAND ORME</t>
  </si>
  <si>
    <t>EFIODUTAUR LOU PASCALOU</t>
  </si>
  <si>
    <t xml:space="preserve">EFISUR  MT  </t>
  </si>
  <si>
    <t>EFIUDOUTEIS DE OLIVE71</t>
  </si>
  <si>
    <t xml:space="preserve">EFLOIR  MT  </t>
  </si>
  <si>
    <t>EFOIR DE CHAZELLE</t>
  </si>
  <si>
    <t>EFOIS DE OLIVE71</t>
  </si>
  <si>
    <t>EFONADIS LOU PASCALOU</t>
  </si>
  <si>
    <t>EFOUTANI DE OLIVE71</t>
  </si>
  <si>
    <t>EFRAN DE MORRELLONGE</t>
  </si>
  <si>
    <t>EFROSATAUN  FLOFLO72</t>
  </si>
  <si>
    <t>EFROUSI DE OLIVE71</t>
  </si>
  <si>
    <t>EFUAS DE OLIVE71</t>
  </si>
  <si>
    <t>EFUREIMAIT LOU PASCALOU</t>
  </si>
  <si>
    <t>EFUT DE REGIS VANDAM</t>
  </si>
  <si>
    <t>EFUVITOMEGLAU DE VALETDET</t>
  </si>
  <si>
    <t xml:space="preserve">EGALO  MT  </t>
  </si>
  <si>
    <t xml:space="preserve">EGAN  MT  </t>
  </si>
  <si>
    <t>EGARONAU DE REGIS VANDAM</t>
  </si>
  <si>
    <t>EGASHOI DE OLIVE71</t>
  </si>
  <si>
    <t>EGATAIS DE EARL DES WEPPE</t>
  </si>
  <si>
    <t>EGEILOS DE MIKA14</t>
  </si>
  <si>
    <t>EGIJUFOU  FLOFLO72</t>
  </si>
  <si>
    <t>EGIMOCU LOU PASCALOU</t>
  </si>
  <si>
    <t>EGISSOUN DE OLIVE71</t>
  </si>
  <si>
    <t>EGNAT DU MOULIN à VENT</t>
  </si>
  <si>
    <t>EGOFAUS ELEVAGE MONDOM</t>
  </si>
  <si>
    <t>EGOIT EARL EDEN</t>
  </si>
  <si>
    <t xml:space="preserve">EGOR  MT  </t>
  </si>
  <si>
    <t>EGOUDI DE REGIS VANDAM</t>
  </si>
  <si>
    <t>EGULOR DE OLIVE71</t>
  </si>
  <si>
    <t>EGUSICOR DE OLIVE71</t>
  </si>
  <si>
    <t xml:space="preserve">EHIUT  MT  </t>
  </si>
  <si>
    <t>EHTOIL DU TOURNEUX</t>
  </si>
  <si>
    <t>EIBAISUBROUN DE OLIVE71</t>
  </si>
  <si>
    <t>EIBANOS DE OLIVE71</t>
  </si>
  <si>
    <t>EIBAULON DE FENDT412</t>
  </si>
  <si>
    <t>EIBLAUN DE JOJOCOUPET</t>
  </si>
  <si>
    <t>EIBOITU LOU PASCALOU</t>
  </si>
  <si>
    <t>EIBON SCEA DE LA VALLET</t>
  </si>
  <si>
    <t xml:space="preserve">EIBUS  MT  </t>
  </si>
  <si>
    <t>EIBUT DU PORCILAND</t>
  </si>
  <si>
    <t xml:space="preserve">EICANOT  MT  </t>
  </si>
  <si>
    <t xml:space="preserve">EICAS  MT  </t>
  </si>
  <si>
    <t>EICKOT DE CHAZELLE</t>
  </si>
  <si>
    <t>EICOINUR DE MORRELLONGE</t>
  </si>
  <si>
    <t>EICOITAS DE OLIVE71</t>
  </si>
  <si>
    <t>EICUABODIS DE OLIVE71</t>
  </si>
  <si>
    <t>EIDAUMOILAIN DE OLIVE71</t>
  </si>
  <si>
    <t>EIDAUR -CEREALIER</t>
  </si>
  <si>
    <t>EIDIUSAN DE OLIVE71</t>
  </si>
  <si>
    <t>EIDROUMI DE OLIVE71</t>
  </si>
  <si>
    <t>EIDUR ELEVAGE MONDOM</t>
  </si>
  <si>
    <t>EIDUSOIR DE ROCHETTE</t>
  </si>
  <si>
    <t>EIFAISONU DU BORD DU RHIN</t>
  </si>
  <si>
    <t>EIFAKUNO DU MOULIN à VENT</t>
  </si>
  <si>
    <t>EIFAUN ELEVAGE MONDOM</t>
  </si>
  <si>
    <t>EIFAUT DE CHAZELLE</t>
  </si>
  <si>
    <t>EIFON DE ANTHONY03</t>
  </si>
  <si>
    <t>EIFORUS OUSTAL</t>
  </si>
  <si>
    <t>EIFUGOIJAIT DE OLIVE71</t>
  </si>
  <si>
    <t xml:space="preserve">EIFUPO  MT  </t>
  </si>
  <si>
    <t>EIGAISUMO DE OLIVE71</t>
  </si>
  <si>
    <t>EIGARRO DE OLIVE71</t>
  </si>
  <si>
    <t>EIGLURAN DE OLIVE71</t>
  </si>
  <si>
    <t>EIGORANU DE OLIVE71</t>
  </si>
  <si>
    <t>EIGORRUBAN DE MORRELLONGE</t>
  </si>
  <si>
    <t>EIGOVOU -CEREALIER</t>
  </si>
  <si>
    <t>EIKUCASOR DE MAKAK</t>
  </si>
  <si>
    <t>EILABU DE BODGT</t>
  </si>
  <si>
    <t xml:space="preserve">EILAIN  MT  </t>
  </si>
  <si>
    <t>EILAPHOU DE OLIVE71</t>
  </si>
  <si>
    <t>EILATOSMAU DU GROSEILLER</t>
  </si>
  <si>
    <t>EILATTOVOI DE OLIVE71</t>
  </si>
  <si>
    <t>EILAUT CHOCHO</t>
  </si>
  <si>
    <t>EILOFRUS  TRACTEUR CASE I</t>
  </si>
  <si>
    <t>EILOINLAR DE BODGT</t>
  </si>
  <si>
    <t xml:space="preserve">EILOISUN  MT  </t>
  </si>
  <si>
    <t>EILOS  FLOFLO72</t>
  </si>
  <si>
    <t>EILOS DES JARDINS</t>
  </si>
  <si>
    <t>EILOSATOUR DE BODGT</t>
  </si>
  <si>
    <t xml:space="preserve">EILOTUN DE MONTAUBAN </t>
  </si>
  <si>
    <t>EILOUNAS DE MORRELLONGE</t>
  </si>
  <si>
    <t>EILUNAUT DE REGIS VANDAM</t>
  </si>
  <si>
    <t>EIMAR DE OLIVE71</t>
  </si>
  <si>
    <t>EIMASAU DU BORD DU RHIN</t>
  </si>
  <si>
    <t>EIMAT DE ICEMAN3292</t>
  </si>
  <si>
    <t>EIMATTUNO LOU PASCALOU</t>
  </si>
  <si>
    <t>EIMOINU DES JARDINS</t>
  </si>
  <si>
    <t xml:space="preserve">EIMOIVOUR  TRACTEUR CASE </t>
  </si>
  <si>
    <t xml:space="preserve">EIMOKU  MT  </t>
  </si>
  <si>
    <t>EIMON MARIUS72</t>
  </si>
  <si>
    <t>EIMOT DE LA GROTTE</t>
  </si>
  <si>
    <t>EIMOUPHI DE OLIVE71</t>
  </si>
  <si>
    <t>EIMUDOI DE OLIVE71</t>
  </si>
  <si>
    <t>EIMUPADOI LOU PASCALOU</t>
  </si>
  <si>
    <t>EIMUTO SUNNING DALE</t>
  </si>
  <si>
    <t>EIMUTOLAN DE STADE FRANçA</t>
  </si>
  <si>
    <t>EINARUGO DE OLIVE71</t>
  </si>
  <si>
    <t xml:space="preserve">EINAT  MT  </t>
  </si>
  <si>
    <t xml:space="preserve">EINAUR  MT  </t>
  </si>
  <si>
    <t>EINOIT DE OLIVE71</t>
  </si>
  <si>
    <t>EINOUR DE OLIVE71</t>
  </si>
  <si>
    <t>EINSASSAU ELEVAGE MONDOM</t>
  </si>
  <si>
    <t>EINSORAU DE OLIVE71</t>
  </si>
  <si>
    <t>EINSTEIN DE PAMPLEMOUSSE</t>
  </si>
  <si>
    <t>EIPAJOSU DE OLIVE71</t>
  </si>
  <si>
    <t>EIPAOLUN -CEREALIER</t>
  </si>
  <si>
    <t>EIPAS EARL JUJU</t>
  </si>
  <si>
    <t>EIPLORUT SUNNING DALE</t>
  </si>
  <si>
    <t>EIPOUT DE BODGT</t>
  </si>
  <si>
    <t>EIPRUFASSON DE BODGT</t>
  </si>
  <si>
    <t>EIPRUMO MARIUS72</t>
  </si>
  <si>
    <t>EIPUNORAS DES JARDINS</t>
  </si>
  <si>
    <t>EIRAS LOU PASCALOU</t>
  </si>
  <si>
    <t>EIRASUPO LOU PASCALOU</t>
  </si>
  <si>
    <t>EIRIET LOU PASCALOU</t>
  </si>
  <si>
    <t>EIROMAFLUT DE OLIVE71</t>
  </si>
  <si>
    <t>EIROMUTOUN DE OLIVE71</t>
  </si>
  <si>
    <t>EIRON ELEVAGE MONDOM</t>
  </si>
  <si>
    <t>EIROUT DE OLIVE71</t>
  </si>
  <si>
    <t>EIROXOIMAS  FLOFLO72</t>
  </si>
  <si>
    <t>EIRRAIN DE ROCHETTE</t>
  </si>
  <si>
    <t>EIRROILOUBAS LOU PASCALOU</t>
  </si>
  <si>
    <t>EIRROMUPHU OF LARROUQUETT</t>
  </si>
  <si>
    <t>EIRROPULAS DE OLIVE71</t>
  </si>
  <si>
    <t>EIRROTUN DE REGIS VANDAM</t>
  </si>
  <si>
    <t>EIRUDO DE OLIVE71</t>
  </si>
  <si>
    <t xml:space="preserve">EIRUTTOIS  MT  </t>
  </si>
  <si>
    <t>EISAIVU DE BODGT</t>
  </si>
  <si>
    <t>EISANO DE OLIVE71</t>
  </si>
  <si>
    <t>EISCURO  TRACTEUR CASE IH</t>
  </si>
  <si>
    <t>EISIAMOU DE OLIVE71</t>
  </si>
  <si>
    <t>EISIATUSSO DE OLIVE71</t>
  </si>
  <si>
    <t>EISIOBRASCU DE OLIVE71</t>
  </si>
  <si>
    <t>EISOFRU DE OLIVE71</t>
  </si>
  <si>
    <t>EISOIFUMAN LOU PASCALOU</t>
  </si>
  <si>
    <t>EISOLLAMAIN DU DREAMFARM</t>
  </si>
  <si>
    <t>EISOT DE BODGT</t>
  </si>
  <si>
    <t xml:space="preserve">EISSAGOI  MT  </t>
  </si>
  <si>
    <t xml:space="preserve">EISSARU  MT  </t>
  </si>
  <si>
    <t>EISSOLU DU BORD DU RHIN</t>
  </si>
  <si>
    <t>EISSONUMAT OUSTAL</t>
  </si>
  <si>
    <t>EISSUBAN DE OLIVE71</t>
  </si>
  <si>
    <t>EISSUN DU DREAMFARM</t>
  </si>
  <si>
    <t>EISUISSAN DU LYON</t>
  </si>
  <si>
    <t>EISURODAU  FLOFLO72</t>
  </si>
  <si>
    <t>EISUROLU LOU PASCALOU</t>
  </si>
  <si>
    <t xml:space="preserve">EISUT  MT  </t>
  </si>
  <si>
    <t>EISUT DE OLIVE71</t>
  </si>
  <si>
    <t>EITALO DE ICEMAN3292</t>
  </si>
  <si>
    <t xml:space="preserve">EITAR  MT  </t>
  </si>
  <si>
    <t>EITAS DE OLIVE71</t>
  </si>
  <si>
    <t>EITAUSSOROU DE  ANTONIN</t>
  </si>
  <si>
    <t xml:space="preserve">EITOIR  MT  </t>
  </si>
  <si>
    <t>EITON DE ROCHETTE</t>
  </si>
  <si>
    <t>EITOUN OUSTAL</t>
  </si>
  <si>
    <t>EITRUMOIFAN EARL JUJU</t>
  </si>
  <si>
    <t>EITTOILOUSAN DE OLIVE71</t>
  </si>
  <si>
    <t>EITTOS DU BORD DU RHIN</t>
  </si>
  <si>
    <t>EITULAIDOIS MARIUS72</t>
  </si>
  <si>
    <t>EITUMIOLAS ELEVAGE MONDOM</t>
  </si>
  <si>
    <t>EITUN LOU PASCALOU</t>
  </si>
  <si>
    <t>EITUROGI DE OLIVE71</t>
  </si>
  <si>
    <t>EITUS EARL JUJU</t>
  </si>
  <si>
    <t>EITUVOIN DE CHAZELLE</t>
  </si>
  <si>
    <t>EIVAMOS DE OLIVE71</t>
  </si>
  <si>
    <t>EIVOBU ELEVAGE MONDOM</t>
  </si>
  <si>
    <t>EIVORRAS MARIUS72</t>
  </si>
  <si>
    <t>EIVRAGO DE OLIVE71</t>
  </si>
  <si>
    <t>EIVRAPO  FLOFLO72</t>
  </si>
  <si>
    <t>EIVUS DE HERVE57970</t>
  </si>
  <si>
    <t>EIWUN DE OLIVE71</t>
  </si>
  <si>
    <t>EJATEICO ELEVAGE MONDOM</t>
  </si>
  <si>
    <t>EJAUR DE OLIVE71</t>
  </si>
  <si>
    <t>EJUSOT DE OLIVE71</t>
  </si>
  <si>
    <t>EKONIFUT DU LYON</t>
  </si>
  <si>
    <t xml:space="preserve">EKOT  MT  </t>
  </si>
  <si>
    <t>EL SALVADOR MT</t>
  </si>
  <si>
    <t>ELAINOS OF LARROUQUETTE</t>
  </si>
  <si>
    <t>ELAIR DE GREG76760</t>
  </si>
  <si>
    <t>GREG76760</t>
  </si>
  <si>
    <t>ELAIR TRANSPORTFRANCE</t>
  </si>
  <si>
    <t>ELAIT DE OLIVE71</t>
  </si>
  <si>
    <t>ELAMOS DE LA GROTTE</t>
  </si>
  <si>
    <t>ELARO DU MOULIN à VENT</t>
  </si>
  <si>
    <t>ELARRI DE OLIVE71</t>
  </si>
  <si>
    <t>ELAS DE CHAZELLE</t>
  </si>
  <si>
    <t>ELASOT DE CHAZELLE</t>
  </si>
  <si>
    <t>ELASU DU TOURNEUX</t>
  </si>
  <si>
    <t>ELAT LOU PASCALOU</t>
  </si>
  <si>
    <t>ELATUMO DE BODGT</t>
  </si>
  <si>
    <t>ELATUROI  FLOFLO72</t>
  </si>
  <si>
    <t>ELAUKONIT DE OLIVE71</t>
  </si>
  <si>
    <t>ELAUMIROU DE CHAZELLE</t>
  </si>
  <si>
    <t>ELAUR LOU PASCALOU</t>
  </si>
  <si>
    <t>ELAUT DE LADY CAMILLE</t>
  </si>
  <si>
    <t>ELBERION OF DRAGON</t>
  </si>
  <si>
    <t>ELDORADO DU GRAIN DE LA P</t>
  </si>
  <si>
    <t xml:space="preserve">ELECTHOR  MT  </t>
  </si>
  <si>
    <t xml:space="preserve">ELEIN  MT  </t>
  </si>
  <si>
    <t>ELEIRON DE BODGT</t>
  </si>
  <si>
    <t>ELEISU LOU PASCALOU</t>
  </si>
  <si>
    <t xml:space="preserve">ELEIT  MT  </t>
  </si>
  <si>
    <t xml:space="preserve">ELEKABLE  MT  </t>
  </si>
  <si>
    <t xml:space="preserve">ELEKID  MT  </t>
  </si>
  <si>
    <t xml:space="preserve">ELEKTEK  MT  </t>
  </si>
  <si>
    <t xml:space="preserve">ELEMENT  MT  </t>
  </si>
  <si>
    <t xml:space="preserve">ÉLéONORADUS DE MONTAUBAN </t>
  </si>
  <si>
    <t>ELIFU DE OLIVE71</t>
  </si>
  <si>
    <t>ELIGOR LULUDOM</t>
  </si>
  <si>
    <t>ELIN DE OLIVE71</t>
  </si>
  <si>
    <t>ELINU DE BODGT</t>
  </si>
  <si>
    <t xml:space="preserve">ELIOGU  MT  </t>
  </si>
  <si>
    <t>ELIS  TRACTEUR CASE IH</t>
  </si>
  <si>
    <t xml:space="preserve">ELISAU  MT  </t>
  </si>
  <si>
    <t>ELITE DE PAMPLEMOUSSE</t>
  </si>
  <si>
    <t>ELODI DE MORRELLONGE</t>
  </si>
  <si>
    <t>ELODU DU MOULIN à VENT</t>
  </si>
  <si>
    <t>ELOGI ELEVAGE MONDOM</t>
  </si>
  <si>
    <t>ELOIDU OF LARROUQUETTE</t>
  </si>
  <si>
    <t xml:space="preserve">ELOIFU  MT  </t>
  </si>
  <si>
    <t>ELOISAIR LOU PASCALOU</t>
  </si>
  <si>
    <t>ELOISAT ELEVAGE MONDOM</t>
  </si>
  <si>
    <t>ELOMICRAN DE EARL LA GAUB</t>
  </si>
  <si>
    <t>EARL LA GAUBE</t>
  </si>
  <si>
    <t>ELONIRRU DE FENDT412</t>
  </si>
  <si>
    <t xml:space="preserve">ELOR  MT  </t>
  </si>
  <si>
    <t>ELORAUN DE OLIVE71</t>
  </si>
  <si>
    <t>ELORUTOUS DE OLIVE71</t>
  </si>
  <si>
    <t>ELOT LE GRAND ORME</t>
  </si>
  <si>
    <t>ELOTAINVUS DE OLIVE71</t>
  </si>
  <si>
    <t xml:space="preserve">ELOTI  MT  </t>
  </si>
  <si>
    <t>ELOTIRROU DE OLIVE71</t>
  </si>
  <si>
    <t>ELOUMIOR LOU PASCALOU</t>
  </si>
  <si>
    <t>ELSENEUR DE LA COMTé</t>
  </si>
  <si>
    <t>ELUKOITAN OF LARROUQUETTE</t>
  </si>
  <si>
    <t>ELUMIGO DE OLIVE71</t>
  </si>
  <si>
    <t>ELUMO DE CHAZELLE</t>
  </si>
  <si>
    <t>ELUMOITO DE OLIVE71</t>
  </si>
  <si>
    <t>ELUNATIR  TRACTEUR CASE I</t>
  </si>
  <si>
    <t>ELUNO DE CHAZELLE</t>
  </si>
  <si>
    <t>ELUNOR LOU PASCALOU</t>
  </si>
  <si>
    <t>ELUS DE MORRELLONGE</t>
  </si>
  <si>
    <t>ELUTO  FLOFLO72</t>
  </si>
  <si>
    <t>ELUVAUMOUS DE OLIVE71</t>
  </si>
  <si>
    <t>ELVIS DU GRAIN DE LA POUL</t>
  </si>
  <si>
    <t>EMAKIDO JESILIEN DES SABL</t>
  </si>
  <si>
    <t>EMALIVOS DE OLIVE71</t>
  </si>
  <si>
    <t>EMANO DE LOOP66</t>
  </si>
  <si>
    <t>EMANULI LOU PASCALOU</t>
  </si>
  <si>
    <t xml:space="preserve">EMAS  MT  </t>
  </si>
  <si>
    <t>EMASUT DE OLIVE71</t>
  </si>
  <si>
    <t>EMATTOSSOUR DE OLIVE71</t>
  </si>
  <si>
    <t xml:space="preserve">EMAUN  MT  </t>
  </si>
  <si>
    <t>EMAUVONI OF DRAGON</t>
  </si>
  <si>
    <t xml:space="preserve">EMBOAR  MT  </t>
  </si>
  <si>
    <t>EMEIRO DE CHAZELLE</t>
  </si>
  <si>
    <t>EMERAUDE DE PAMPLEMOUSSE</t>
  </si>
  <si>
    <t xml:space="preserve">EMERLON  MT  </t>
  </si>
  <si>
    <t>EMILIEN DU GRAIN DE LA PO</t>
  </si>
  <si>
    <t>EMILU LOU PASCALOU</t>
  </si>
  <si>
    <t>EMINOT LOU PASCALOU</t>
  </si>
  <si>
    <t>EMIRATES UNIS MT</t>
  </si>
  <si>
    <t>EMISOIPU DE MORRELLONGE</t>
  </si>
  <si>
    <t>EMISSANOT DE CHAZELLE</t>
  </si>
  <si>
    <t>EMISSUN DE CHAZELLE</t>
  </si>
  <si>
    <t>EMIT DE OLIVE71</t>
  </si>
  <si>
    <t>EMMICKURROT DE OLIVE71</t>
  </si>
  <si>
    <t xml:space="preserve">EMODUBAN  MT  </t>
  </si>
  <si>
    <t>EMOFFIR DE CHAZELLE</t>
  </si>
  <si>
    <t>EMOILUR DE OLIVE71</t>
  </si>
  <si>
    <t>EMOITTAN DE OLIVE71</t>
  </si>
  <si>
    <t xml:space="preserve">EMOLGA  MT  </t>
  </si>
  <si>
    <t>EMON DE OLIVE71</t>
  </si>
  <si>
    <t>EMONITAS DE CHAZELLE</t>
  </si>
  <si>
    <t>EMOS ELEVAGE MONDOM</t>
  </si>
  <si>
    <t>EMOSAURIT OF LARROUQUETTE</t>
  </si>
  <si>
    <t>EMOSIR DE ~GAEC DE LA CHA</t>
  </si>
  <si>
    <t xml:space="preserve">EMOUGAR  MT  </t>
  </si>
  <si>
    <t xml:space="preserve">EMOULAR  MT  </t>
  </si>
  <si>
    <t>EMOUPLAIS DE OLIVE71</t>
  </si>
  <si>
    <t>EMOURAS  TRACTEUR CASE IH</t>
  </si>
  <si>
    <t xml:space="preserve">EMOUS  MT  </t>
  </si>
  <si>
    <t>EMOUSBI DU DREAMFARM</t>
  </si>
  <si>
    <t>EMOUSSANI DE CHAZELLE</t>
  </si>
  <si>
    <t>EMOVUR DE OLIVE71</t>
  </si>
  <si>
    <t>EMPAIRUT DE BODGT</t>
  </si>
  <si>
    <t xml:space="preserve">EMPEREUR  MT  </t>
  </si>
  <si>
    <t xml:space="preserve">EMPIFLOR  MT  </t>
  </si>
  <si>
    <t>EMUIROPLOU DE PROBE16V</t>
  </si>
  <si>
    <t>EMULITO DE CHAZELLE</t>
  </si>
  <si>
    <t xml:space="preserve">EMUN  MT  </t>
  </si>
  <si>
    <t>EMUN DE OLIVE71</t>
  </si>
  <si>
    <t>EMUNVIFO DE OLIVE71</t>
  </si>
  <si>
    <t>EMURAT DE OLIVE71</t>
  </si>
  <si>
    <t xml:space="preserve">EMUS  MT  </t>
  </si>
  <si>
    <t xml:space="preserve">EMUSOR  MT  </t>
  </si>
  <si>
    <t>EMUT DE GREG76760</t>
  </si>
  <si>
    <t xml:space="preserve">EMUTOINI  MT  </t>
  </si>
  <si>
    <t>EMUTTAOPIN DE OLIVE71</t>
  </si>
  <si>
    <t>ENAFLUTOS LOU PASCALOU</t>
  </si>
  <si>
    <t>ENAGUBOT DE OLIVE71</t>
  </si>
  <si>
    <t>ENAIR EARL JUJU</t>
  </si>
  <si>
    <t>ENAIRRO DE REGIS VANDAM</t>
  </si>
  <si>
    <t>ENAIS DE EARL DES WEPPES</t>
  </si>
  <si>
    <t xml:space="preserve">ENALUS  MT  </t>
  </si>
  <si>
    <t>ENAR ELEVAGE MONDOM</t>
  </si>
  <si>
    <t>ENAROUS  FLOFLO72</t>
  </si>
  <si>
    <t>ENARU DE OLIVE71</t>
  </si>
  <si>
    <t xml:space="preserve">ENASSI  MT  </t>
  </si>
  <si>
    <t>ENASUTI DE OLIVE71</t>
  </si>
  <si>
    <t>ENATTO DE OLIVE71</t>
  </si>
  <si>
    <t>ENATTOR LOU PASCALOU</t>
  </si>
  <si>
    <t xml:space="preserve">ENAUR  MT  </t>
  </si>
  <si>
    <t>ENCORUTILFALUQUE DE MONTA</t>
  </si>
  <si>
    <t>ENEIFFUMOUR DE CHAZELLE</t>
  </si>
  <si>
    <t xml:space="preserve">ENEIFO  MT  </t>
  </si>
  <si>
    <t>ENEIPAUS DU DREAMFARM</t>
  </si>
  <si>
    <t>ENEIT DE OLIVE71</t>
  </si>
  <si>
    <t>ENFIUS  FLOFLO72</t>
  </si>
  <si>
    <t>ENIAGUIS DE OLIVE71</t>
  </si>
  <si>
    <t>ENICUWO DE OLIVE71</t>
  </si>
  <si>
    <t>ENIGU DE OLIVE71</t>
  </si>
  <si>
    <t xml:space="preserve">ENIRU  MT  </t>
  </si>
  <si>
    <t>ENIS DE OLIVE71</t>
  </si>
  <si>
    <t>ENITTOSOI LOU PASCALOU</t>
  </si>
  <si>
    <t xml:space="preserve">ENIUR  MT  </t>
  </si>
  <si>
    <t xml:space="preserve">ENIUVRO  MT  </t>
  </si>
  <si>
    <t xml:space="preserve">ENOCAGI  MT  </t>
  </si>
  <si>
    <t>ENOIFASU LOU PASCALOU</t>
  </si>
  <si>
    <t>ENOINDAIMEIS  FLOFLO72</t>
  </si>
  <si>
    <t>ENOITTALAU DE OLIVE71</t>
  </si>
  <si>
    <t>ENOLASU DE CHAZELLE</t>
  </si>
  <si>
    <t>ENOLI DE ROCHETTE</t>
  </si>
  <si>
    <t xml:space="preserve">ENOMATIS DE MONTAUBAN </t>
  </si>
  <si>
    <t xml:space="preserve">ENOMUR  MT  </t>
  </si>
  <si>
    <t>ENOR LOU PASCALOU</t>
  </si>
  <si>
    <t xml:space="preserve">ENOS  MT  </t>
  </si>
  <si>
    <t>ENOS DE CHAZELLE</t>
  </si>
  <si>
    <t>ENOURATI DE OLIVE71</t>
  </si>
  <si>
    <t>ENOUVRAS LOU PASCALOU</t>
  </si>
  <si>
    <t xml:space="preserve">ENOUXI  MT  </t>
  </si>
  <si>
    <t>ENSOLEILLER  TRACTEUR CAS</t>
  </si>
  <si>
    <t>ENTIUS LOU PASCALOU</t>
  </si>
  <si>
    <t>ENTREMéFRANCORUS DE MONTA</t>
  </si>
  <si>
    <t>ENUAR DE CHAZELLE</t>
  </si>
  <si>
    <t>ENUCKIRRIAS DE PAMPLEMOUS</t>
  </si>
  <si>
    <t>ENUIVO DE CHAZELLE</t>
  </si>
  <si>
    <t>ENUMAITTO DE EARL DE LA C</t>
  </si>
  <si>
    <t>ENUMEIS DE BODGT</t>
  </si>
  <si>
    <t>ENUR DE OLIVE71</t>
  </si>
  <si>
    <t xml:space="preserve">ENUS  MT  </t>
  </si>
  <si>
    <t>ENUS DE EARL DE ST LEU</t>
  </si>
  <si>
    <t>ENUSAUT DU MOULIN à VENT</t>
  </si>
  <si>
    <t>ligne</t>
  </si>
  <si>
    <t>palier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</si>
</sst>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7"/>
      <color indexed="9"/>
      <name val="Arial"/>
      <family val="2"/>
    </font>
    <font>
      <b/>
      <sz val="10"/>
      <name val="Arial"/>
      <family val="2"/>
    </font>
    <font>
      <b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58"/>
      </patternFill>
    </fill>
    <fill>
      <patternFill patternType="solid">
        <fgColor indexed="43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31"/>
      </patternFill>
    </fill>
    <fill>
      <patternFill patternType="solid">
        <fgColor rgb="FF00B0F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31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1" fontId="18" fillId="33" borderId="0" xfId="0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2" fontId="21" fillId="0" borderId="0" xfId="0" applyNumberFormat="1" applyFont="1"/>
    <xf numFmtId="2" fontId="0" fillId="0" borderId="0" xfId="0" applyNumberFormat="1"/>
    <xf numFmtId="0" fontId="18" fillId="33" borderId="10" xfId="0" applyFont="1" applyFill="1" applyBorder="1" applyAlignment="1">
      <alignment horizontal="center"/>
    </xf>
    <xf numFmtId="2" fontId="0" fillId="35" borderId="10" xfId="0" applyNumberFormat="1" applyFill="1" applyBorder="1"/>
    <xf numFmtId="1" fontId="19" fillId="37" borderId="10" xfId="0" applyNumberFormat="1" applyFont="1" applyFill="1" applyBorder="1" applyAlignment="1">
      <alignment horizontal="center"/>
    </xf>
    <xf numFmtId="0" fontId="0" fillId="36" borderId="10" xfId="0" quotePrefix="1" applyFill="1" applyBorder="1" applyAlignment="1">
      <alignment horizontal="center"/>
    </xf>
    <xf numFmtId="0" fontId="0" fillId="38" borderId="0" xfId="0" applyFill="1"/>
    <xf numFmtId="2" fontId="0" fillId="38" borderId="0" xfId="0" applyNumberFormat="1" applyFill="1"/>
    <xf numFmtId="0" fontId="0" fillId="39" borderId="0" xfId="0" applyFill="1" applyAlignment="1">
      <alignment horizontal="center"/>
    </xf>
    <xf numFmtId="0" fontId="0" fillId="40" borderId="10" xfId="0" applyFill="1" applyBorder="1"/>
    <xf numFmtId="0" fontId="22" fillId="41" borderId="0" xfId="0" applyFont="1" applyFill="1" applyAlignment="1">
      <alignment horizontal="center"/>
    </xf>
    <xf numFmtId="2" fontId="19" fillId="34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2" fontId="21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9">
    <dxf>
      <fill>
        <patternFill>
          <bgColor theme="7" tint="0.59996337778862885"/>
        </patternFill>
      </fill>
    </dxf>
    <dxf>
      <border>
        <bottom style="thin">
          <color rgb="FFFF0000"/>
        </bottom>
        <vertical/>
        <horizontal/>
      </border>
    </dxf>
    <dxf>
      <fill>
        <patternFill>
          <bgColor theme="9" tint="0.39994506668294322"/>
        </patternFill>
      </fill>
    </dxf>
    <dxf>
      <border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border>
        <bottom style="thin">
          <color rgb="FFFF0000"/>
        </bottom>
        <vertical/>
        <horizontal/>
      </border>
    </dxf>
    <dxf>
      <fill>
        <patternFill>
          <bgColor theme="9" tint="0.39994506668294322"/>
        </patternFill>
      </fill>
    </dxf>
    <dxf>
      <border>
        <bottom style="thin">
          <color rgb="FFFF0000"/>
        </bottom>
        <vertical/>
        <horizontal/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reaux" displayName="Taureaux" ref="A2:Q3001" totalsRowShown="0">
  <autoFilter ref="A2:Q3001" xr:uid="{00000000-000C-0000-FFFF-FFFF00000000}"/>
  <tableColumns count="17">
    <tableColumn id="13" xr3:uid="{00000000-0010-0000-0000-00000D000000}" name="Matricule"/>
    <tableColumn id="14" xr3:uid="{00000000-0010-0000-0000-00000E000000}" name="Nom"/>
    <tableColumn id="15" xr3:uid="{00000000-0010-0000-0000-00000F000000}" name="Race"/>
    <tableColumn id="16" xr3:uid="{00000000-0010-0000-0000-000010000000}" name="Age"/>
    <tableColumn id="17" xr3:uid="{00000000-0010-0000-0000-000011000000}" name="Poids"/>
    <tableColumn id="22" xr3:uid="{00000000-0010-0000-0000-000016000000}" name="indice 1"/>
    <tableColumn id="23" xr3:uid="{00000000-0010-0000-0000-000017000000}" name="Indice 2"/>
    <tableColumn id="24" xr3:uid="{00000000-0010-0000-0000-000018000000}" name="Indice 3"/>
    <tableColumn id="25" xr3:uid="{00000000-0010-0000-0000-000019000000}" name="indice 4"/>
    <tableColumn id="26" xr3:uid="{00000000-0010-0000-0000-00001A000000}" name="Indice 5"/>
    <tableColumn id="27" xr3:uid="{00000000-0010-0000-0000-00001B000000}" name="Somme des indices"/>
    <tableColumn id="28" xr3:uid="{00000000-0010-0000-0000-00001C000000}" name="Eleveur"/>
    <tableColumn id="29" xr3:uid="{00000000-0010-0000-0000-00001D000000}" name="CIA"/>
    <tableColumn id="30" xr3:uid="{00000000-0010-0000-0000-00001E000000}" name="Doses en stock"/>
    <tableColumn id="31" xr3:uid="{00000000-0010-0000-0000-00001F000000}" name="Prix"/>
    <tableColumn id="32" xr3:uid="{00000000-0010-0000-0000-000020000000}" name="Colonne1"/>
    <tableColumn id="1" xr3:uid="{10176474-6E9E-4431-896B-FC422A954710}" name="palier" dataDxfId="8">
      <calculatedColumnFormula array="1">SUM(--(Taureaux[[#This Row],[indice 1]:[Somme des indices]]&gt;=résultats!$E$4:$J$4))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0"/>
  <sheetViews>
    <sheetView tabSelected="1" workbookViewId="0">
      <selection activeCell="C10" sqref="C10"/>
    </sheetView>
  </sheetViews>
  <sheetFormatPr defaultColWidth="11.42578125" defaultRowHeight="15" x14ac:dyDescent="0.25"/>
  <cols>
    <col min="1" max="1" width="5.42578125" bestFit="1" customWidth="1"/>
    <col min="2" max="2" width="9" bestFit="1" customWidth="1"/>
    <col min="3" max="3" width="34.140625" bestFit="1" customWidth="1"/>
    <col min="4" max="4" width="12.5703125" bestFit="1" customWidth="1"/>
    <col min="5" max="5" width="10.85546875" style="1" bestFit="1" customWidth="1"/>
    <col min="6" max="6" width="8.5703125" style="1" bestFit="1" customWidth="1"/>
    <col min="7" max="7" width="11" style="1" bestFit="1" customWidth="1"/>
    <col min="8" max="8" width="9.7109375" style="1" bestFit="1" customWidth="1"/>
    <col min="9" max="9" width="15.28515625" style="1" bestFit="1" customWidth="1"/>
    <col min="10" max="10" width="19.7109375" style="1" bestFit="1" customWidth="1"/>
    <col min="11" max="11" width="22.42578125" bestFit="1" customWidth="1"/>
    <col min="12" max="12" width="6" bestFit="1" customWidth="1"/>
    <col min="13" max="13" width="7.140625" style="1" bestFit="1" customWidth="1"/>
    <col min="15" max="15" width="12" style="1" bestFit="1" customWidth="1"/>
    <col min="16" max="16" width="31" bestFit="1" customWidth="1"/>
    <col min="17" max="17" width="15.42578125" bestFit="1" customWidth="1"/>
    <col min="18" max="22" width="6" bestFit="1" customWidth="1"/>
    <col min="23" max="23" width="7" bestFit="1" customWidth="1"/>
    <col min="24" max="24" width="23.28515625" bestFit="1" customWidth="1"/>
    <col min="25" max="25" width="6" bestFit="1" customWidth="1"/>
  </cols>
  <sheetData>
    <row r="1" spans="1:15" x14ac:dyDescent="0.25">
      <c r="D1" s="2" t="s">
        <v>11</v>
      </c>
      <c r="E1" s="15">
        <v>4</v>
      </c>
    </row>
    <row r="2" spans="1:15" x14ac:dyDescent="0.25">
      <c r="K2" s="3"/>
      <c r="L2" s="3"/>
      <c r="M2" s="3"/>
      <c r="N2" s="3"/>
    </row>
    <row r="3" spans="1:15" x14ac:dyDescent="0.25">
      <c r="C3" s="7" t="s">
        <v>20</v>
      </c>
      <c r="D3" s="6" t="s">
        <v>12</v>
      </c>
      <c r="E3" s="6" t="str">
        <f>IF(OR(C3="bovin",C3="porcin",C3="caprin",C3="ovin",C3="lapin",C3="volaille",C3="pintade",C3="oie",C3="canard",C3="cheval de selle",C3="cheval de trait",C3="poney"),"Croissance","")</f>
        <v>Croissance</v>
      </c>
      <c r="F3" s="6" t="str">
        <f>IF(OR(C3="bovin",C3="caprin",C3="ovin"),"Lait",IF(OR(C3="porcin",C3="lapin"),"Profiicité",IF(OR(C3="volaille",C3="pintade",C3="oie",C3="canard"),"Œuf",IF(OR(C3="cheval de selle",C3="cheval de trait",C3="poney"),"Fertilité",""))))</f>
        <v>Lait</v>
      </c>
      <c r="G3" s="6" t="str">
        <f>IF(C3="bovin","Qualité lait",IF(OR(C3="porcin",C3="lapin"),"Allure générale",IF(OR(C3="caprin",C3="volaille",C3="pintade",C3="oie",C3="canard"),"Profilicité",IF(C3="ovin","Laine",IF(OR(C3="cheval de selle",C3="cheval de trait",C3="poney"),"Physique","")))))</f>
        <v>Qualité lait</v>
      </c>
      <c r="H3" s="6" t="str">
        <f>IF(OR(C3="bovin",C3="ovin"),"Profilicité",IF(C3="porcin","Somme",IF(OR(C3="caprin",C3="lapin"),"Laine",IF(OR(C3="volaille",C3="pintade"),"Allure générale",IF(C3="oie","Fertilité",IF(C3="canard","Duvet",IF(OR(C3="cheval de selle",C3="cheval de trait",C3="poney"),"Mental","")))))))</f>
        <v>Profilicité</v>
      </c>
      <c r="I3" s="6" t="str">
        <f>IF(OR(C3="bovin",C3="caprin",C3="ovin",C3="canard",C3="cheval de selle",C3="cheval de trait",C3="poney"),"Allure générale",IF(OR(C3="lapin",C3="volaille",C3="pintade"),"Somme",IF(C3="oie","Duvet","")))</f>
        <v>Allure générale</v>
      </c>
      <c r="J3" s="6" t="str">
        <f>IF(OR(C3="bovin",C3="canard",C3="cheval de selle",C3="cheval de trait",C3="poney"),"Somme",IF(OR(C3="caprin",C3="ovin"),"Qualité lait",IF(C3="oie","Allure générale","")))</f>
        <v>Somme</v>
      </c>
      <c r="K3" s="6" t="str">
        <f>IF(C3="bovin","",IF(OR(C3="caprin",C3="ovin",C3="oie"),"Somme",""))</f>
        <v/>
      </c>
    </row>
    <row r="4" spans="1:15" x14ac:dyDescent="0.25">
      <c r="C4" s="13" t="s">
        <v>67</v>
      </c>
      <c r="D4" s="8"/>
      <c r="E4" s="9">
        <v>56.43</v>
      </c>
      <c r="F4" s="9">
        <v>51.98</v>
      </c>
      <c r="G4" s="9">
        <v>78.27</v>
      </c>
      <c r="H4" s="9">
        <v>57.2</v>
      </c>
      <c r="I4" s="9">
        <v>58.6</v>
      </c>
      <c r="J4" s="9">
        <f>SUM(E4:I4)</f>
        <v>302.48</v>
      </c>
      <c r="K4" s="9"/>
      <c r="L4" s="4"/>
      <c r="M4" s="19"/>
      <c r="N4" s="4"/>
    </row>
    <row r="6" spans="1:15" ht="21" x14ac:dyDescent="0.35">
      <c r="C6" s="14" t="s">
        <v>3029</v>
      </c>
      <c r="D6" s="14">
        <v>1</v>
      </c>
    </row>
    <row r="8" spans="1:15" x14ac:dyDescent="0.25">
      <c r="C8" t="s">
        <v>19</v>
      </c>
      <c r="O8"/>
    </row>
    <row r="9" spans="1:15" x14ac:dyDescent="0.25">
      <c r="A9" s="1" t="s">
        <v>3028</v>
      </c>
      <c r="O9"/>
    </row>
    <row r="10" spans="1:15" s="18" customFormat="1" ht="15.75" x14ac:dyDescent="0.25">
      <c r="A10" s="17">
        <v>2</v>
      </c>
      <c r="B10" s="18" t="s">
        <v>13</v>
      </c>
      <c r="C10" s="18" t="str" cm="1">
        <f t="array" ref="C10">INDEX(Mâles!B:B,$A10)</f>
        <v>Nom</v>
      </c>
      <c r="D10" s="18" t="str" cm="1">
        <f t="array" ref="D10">INDEX(Mâles!C:C,$A10)</f>
        <v>Race</v>
      </c>
      <c r="E10" s="17" t="str" cm="1">
        <f t="array" ref="E10">INDEX(Mâles!F:F,$A10)</f>
        <v>indice 1</v>
      </c>
      <c r="F10" s="17" t="str" cm="1">
        <f t="array" ref="F10">INDEX(Mâles!G:G,$A10)</f>
        <v>Indice 2</v>
      </c>
      <c r="G10" s="17" t="str" cm="1">
        <f t="array" ref="G10">INDEX(Mâles!H:H,$A10)</f>
        <v>Indice 3</v>
      </c>
      <c r="H10" s="17" t="str" cm="1">
        <f t="array" ref="H10">INDEX(Mâles!I:I,$A10)</f>
        <v>indice 4</v>
      </c>
      <c r="I10" s="17" t="str" cm="1">
        <f t="array" ref="I10">INDEX(Mâles!J:J,$A10)</f>
        <v>Indice 5</v>
      </c>
      <c r="J10" s="17" t="str" cm="1">
        <f t="array" ref="J10">INDEX(Mâles!K:K,$A10)</f>
        <v>Somme des indices</v>
      </c>
      <c r="K10" s="18" t="str" cm="1">
        <f t="array" ref="K10">INDEX(Mâles!M:M,$A10)</f>
        <v>CIA</v>
      </c>
      <c r="L10" s="18" t="str" cm="1">
        <f t="array" ref="L10">INDEX(Mâles!O:O,$A10)</f>
        <v>Prix</v>
      </c>
      <c r="M10" s="17" t="str" cm="1">
        <f t="array" ref="M10">INDEX(Mâles!Q:Q,$A10)</f>
        <v>palier</v>
      </c>
    </row>
    <row r="11" spans="1:15" ht="15.75" x14ac:dyDescent="0.25">
      <c r="A11" s="12" cm="1">
        <f t="array" ref="A11">ROUND(MOD(10000000*_xlfn.AGGREGATE(14,6,(1000*(IF($D$6=1,Taureaux[palier],IF($D$6=2,Taureaux[palier]&gt;=$E$1)))+TRUNC(Taureaux[Somme des indices],2)+ROW(Taureaux[Somme des indices])/10000000)/(Taureaux[Race]=résultats!$C$4),résultats!B11),10000),0)</f>
        <v>1981</v>
      </c>
      <c r="B11">
        <v>1</v>
      </c>
      <c r="C11" s="18" t="str" cm="1">
        <f t="array" ref="C11">INDEX(Mâles!B:B,$A11)</f>
        <v>CODAK DE LOOP66</v>
      </c>
      <c r="D11" t="str" cm="1">
        <f t="array" ref="D11">INDEX(Mâles!C:C,$A11)</f>
        <v>Aubrac</v>
      </c>
      <c r="E11" s="16" cm="1">
        <f t="array" ref="E11">INDEX(Mâles!F:F,$A11)</f>
        <v>72.95</v>
      </c>
      <c r="F11" s="16" cm="1">
        <f t="array" ref="F11">INDEX(Mâles!G:G,$A11)</f>
        <v>77.61</v>
      </c>
      <c r="G11" s="16" cm="1">
        <f t="array" ref="G11">INDEX(Mâles!H:H,$A11)</f>
        <v>69.91</v>
      </c>
      <c r="H11" s="16" cm="1">
        <f t="array" ref="H11">INDEX(Mâles!I:I,$A11)</f>
        <v>63.81</v>
      </c>
      <c r="I11" s="16" cm="1">
        <f t="array" ref="I11">INDEX(Mâles!J:J,$A11)</f>
        <v>79.94</v>
      </c>
      <c r="J11" s="16" cm="1">
        <f t="array" ref="J11">INDEX(Mâles!K:K,$A11)</f>
        <v>364.21999999999997</v>
      </c>
      <c r="K11" t="str" cm="1">
        <f t="array" ref="K11">INDEX(Mâles!M:M,$A11)</f>
        <v>LOOP66</v>
      </c>
      <c r="L11" cm="1">
        <f t="array" ref="L11">INDEX(Mâles!O:O,$A11)</f>
        <v>1660</v>
      </c>
      <c r="M11" s="1" cm="1">
        <f t="array" ref="M11">INDEX(Mâles!Q:Q,$A11)</f>
        <v>5</v>
      </c>
      <c r="O11"/>
    </row>
    <row r="12" spans="1:15" ht="15.75" x14ac:dyDescent="0.25">
      <c r="A12" s="12" cm="1">
        <f t="array" ref="A12">ROUND(MOD(10000000*_xlfn.AGGREGATE(14,6,(1000*(IF($D$6=1,Taureaux[palier],IF($D$6=2,Taureaux[palier]&gt;=$E$1)))+TRUNC(Taureaux[Somme des indices],2)+ROW(Taureaux[Somme des indices])/10000000)/(Taureaux[Race]=résultats!$C$4),résultats!B12),10000),0)</f>
        <v>1879</v>
      </c>
      <c r="B12">
        <v>2</v>
      </c>
      <c r="C12" s="18" t="str" cm="1">
        <f t="array" ref="C12">INDEX(Mâles!B:B,$A12)</f>
        <v>CHULUM DE LA COMTé</v>
      </c>
      <c r="D12" t="str" cm="1">
        <f t="array" ref="D12">INDEX(Mâles!C:C,$A12)</f>
        <v>Aubrac</v>
      </c>
      <c r="E12" s="16" cm="1">
        <f t="array" ref="E12">INDEX(Mâles!F:F,$A12)</f>
        <v>72.53</v>
      </c>
      <c r="F12" s="16" cm="1">
        <f t="array" ref="F12">INDEX(Mâles!G:G,$A12)</f>
        <v>72.55</v>
      </c>
      <c r="G12" s="16" cm="1">
        <f t="array" ref="G12">INDEX(Mâles!H:H,$A12)</f>
        <v>75.989999999999995</v>
      </c>
      <c r="H12" s="16" cm="1">
        <f t="array" ref="H12">INDEX(Mâles!I:I,$A12)</f>
        <v>62.76</v>
      </c>
      <c r="I12" s="16" cm="1">
        <f t="array" ref="I12">INDEX(Mâles!J:J,$A12)</f>
        <v>71.3</v>
      </c>
      <c r="J12" s="16" cm="1">
        <f t="array" ref="J12">INDEX(Mâles!K:K,$A12)</f>
        <v>355.13</v>
      </c>
      <c r="K12" t="str" cm="1">
        <f t="array" ref="K12">INDEX(Mâles!M:M,$A12)</f>
        <v>MIRAMIRA</v>
      </c>
      <c r="L12" cm="1">
        <f t="array" ref="L12">INDEX(Mâles!O:O,$A12)</f>
        <v>741</v>
      </c>
      <c r="M12" s="1" cm="1">
        <f t="array" ref="M12">INDEX(Mâles!Q:Q,$A12)</f>
        <v>5</v>
      </c>
      <c r="O12"/>
    </row>
    <row r="13" spans="1:15" ht="15.75" x14ac:dyDescent="0.25">
      <c r="A13" s="12" cm="1">
        <f t="array" ref="A13">ROUND(MOD(10000000*_xlfn.AGGREGATE(14,6,(1000*(IF($D$6=1,Taureaux[palier],IF($D$6=2,Taureaux[palier]&gt;=$E$1)))+TRUNC(Taureaux[Somme des indices],2)+ROW(Taureaux[Somme des indices])/10000000)/(Taureaux[Race]=résultats!$C$4),résultats!B13),10000),0)</f>
        <v>72</v>
      </c>
      <c r="B13">
        <v>3</v>
      </c>
      <c r="C13" s="18" t="str" cm="1">
        <f t="array" ref="C13">INDEX(Mâles!B:B,$A13)</f>
        <v>ACHIN DES MARRONNIERS</v>
      </c>
      <c r="D13" t="str" cm="1">
        <f t="array" ref="D13">INDEX(Mâles!C:C,$A13)</f>
        <v>Aubrac</v>
      </c>
      <c r="E13" s="16" cm="1">
        <f t="array" ref="E13">INDEX(Mâles!F:F,$A13)</f>
        <v>75.3</v>
      </c>
      <c r="F13" s="16" cm="1">
        <f t="array" ref="F13">INDEX(Mâles!G:G,$A13)</f>
        <v>68.86</v>
      </c>
      <c r="G13" s="16" cm="1">
        <f t="array" ref="G13">INDEX(Mâles!H:H,$A13)</f>
        <v>69.77</v>
      </c>
      <c r="H13" s="16" cm="1">
        <f t="array" ref="H13">INDEX(Mâles!I:I,$A13)</f>
        <v>70.92</v>
      </c>
      <c r="I13" s="16" cm="1">
        <f t="array" ref="I13">INDEX(Mâles!J:J,$A13)</f>
        <v>69.75</v>
      </c>
      <c r="J13" s="16" cm="1">
        <f t="array" ref="J13">INDEX(Mâles!K:K,$A13)</f>
        <v>354.6</v>
      </c>
      <c r="K13" t="str" cm="1">
        <f t="array" ref="K13">INDEX(Mâles!M:M,$A13)</f>
        <v>LES MARRONNIERS</v>
      </c>
      <c r="L13" cm="1">
        <f t="array" ref="L13">INDEX(Mâles!O:O,$A13)</f>
        <v>2258</v>
      </c>
      <c r="M13" s="1" cm="1">
        <f t="array" ref="M13">INDEX(Mâles!Q:Q,$A13)</f>
        <v>5</v>
      </c>
      <c r="O13"/>
    </row>
    <row r="14" spans="1:15" ht="15.75" x14ac:dyDescent="0.25">
      <c r="A14" s="12" cm="1">
        <f t="array" ref="A14">ROUND(MOD(10000000*_xlfn.AGGREGATE(14,6,(1000*(IF($D$6=1,Taureaux[palier],IF($D$6=2,Taureaux[palier]&gt;=$E$1)))+TRUNC(Taureaux[Somme des indices],2)+ROW(Taureaux[Somme des indices])/10000000)/(Taureaux[Race]=résultats!$C$4),résultats!B14),10000),0)</f>
        <v>124</v>
      </c>
      <c r="B14">
        <v>4</v>
      </c>
      <c r="C14" s="18" t="str" cm="1">
        <f t="array" ref="C14">INDEX(Mâles!B:B,$A14)</f>
        <v>ADONES DE CHAZELLE</v>
      </c>
      <c r="D14" t="str" cm="1">
        <f t="array" ref="D14">INDEX(Mâles!C:C,$A14)</f>
        <v>Aubrac</v>
      </c>
      <c r="E14" s="16" cm="1">
        <f t="array" ref="E14">INDEX(Mâles!F:F,$A14)</f>
        <v>79.010000000000005</v>
      </c>
      <c r="F14" s="16" cm="1">
        <f t="array" ref="F14">INDEX(Mâles!G:G,$A14)</f>
        <v>76.930000000000007</v>
      </c>
      <c r="G14" s="16" cm="1">
        <f t="array" ref="G14">INDEX(Mâles!H:H,$A14)</f>
        <v>67.489999999999995</v>
      </c>
      <c r="H14" s="16" cm="1">
        <f t="array" ref="H14">INDEX(Mâles!I:I,$A14)</f>
        <v>63.03</v>
      </c>
      <c r="I14" s="16" cm="1">
        <f t="array" ref="I14">INDEX(Mâles!J:J,$A14)</f>
        <v>67.52</v>
      </c>
      <c r="J14" s="16" cm="1">
        <f t="array" ref="J14">INDEX(Mâles!K:K,$A14)</f>
        <v>353.98</v>
      </c>
      <c r="K14" t="str" cm="1">
        <f t="array" ref="K14">INDEX(Mâles!M:M,$A14)</f>
        <v>LE PAYSAN DE CHAZELLE</v>
      </c>
      <c r="L14" cm="1">
        <f t="array" ref="L14">INDEX(Mâles!O:O,$A14)</f>
        <v>690</v>
      </c>
      <c r="M14" s="1" cm="1">
        <f t="array" ref="M14">INDEX(Mâles!Q:Q,$A14)</f>
        <v>5</v>
      </c>
      <c r="O14"/>
    </row>
    <row r="15" spans="1:15" ht="15.75" x14ac:dyDescent="0.25">
      <c r="A15" s="12" cm="1">
        <f t="array" ref="A15">ROUND(MOD(10000000*_xlfn.AGGREGATE(14,6,(1000*(IF($D$6=1,Taureaux[palier],IF($D$6=2,Taureaux[palier]&gt;=$E$1)))+TRUNC(Taureaux[Somme des indices],2)+ROW(Taureaux[Somme des indices])/10000000)/(Taureaux[Race]=résultats!$C$4),résultats!B15),10000),0)</f>
        <v>2834</v>
      </c>
      <c r="B15">
        <v>5</v>
      </c>
      <c r="C15" s="18" t="str" cm="1">
        <f t="array" ref="C15">INDEX(Mâles!B:B,$A15)</f>
        <v>ELDORADO DU GRAIN DE LA P</v>
      </c>
      <c r="D15" t="str" cm="1">
        <f t="array" ref="D15">INDEX(Mâles!C:C,$A15)</f>
        <v>Aubrac</v>
      </c>
      <c r="E15" s="16" cm="1">
        <f t="array" ref="E15">INDEX(Mâles!F:F,$A15)</f>
        <v>74.42</v>
      </c>
      <c r="F15" s="16" cm="1">
        <f t="array" ref="F15">INDEX(Mâles!G:G,$A15)</f>
        <v>75.23</v>
      </c>
      <c r="G15" s="16" cm="1">
        <f t="array" ref="G15">INDEX(Mâles!H:H,$A15)</f>
        <v>70.260000000000005</v>
      </c>
      <c r="H15" s="16" cm="1">
        <f t="array" ref="H15">INDEX(Mâles!I:I,$A15)</f>
        <v>60.22</v>
      </c>
      <c r="I15" s="16" cm="1">
        <f t="array" ref="I15">INDEX(Mâles!J:J,$A15)</f>
        <v>70</v>
      </c>
      <c r="J15" s="16" cm="1">
        <f t="array" ref="J15">INDEX(Mâles!K:K,$A15)</f>
        <v>350.13</v>
      </c>
      <c r="K15" t="str" cm="1">
        <f t="array" ref="K15">INDEX(Mâles!M:M,$A15)</f>
        <v>LE PAYSAN DE CHAZELLE</v>
      </c>
      <c r="L15" cm="1">
        <f t="array" ref="L15">INDEX(Mâles!O:O,$A15)</f>
        <v>4</v>
      </c>
      <c r="M15" s="1" cm="1">
        <f t="array" ref="M15">INDEX(Mâles!Q:Q,$A15)</f>
        <v>5</v>
      </c>
      <c r="O15"/>
    </row>
    <row r="16" spans="1:15" ht="15.75" x14ac:dyDescent="0.25">
      <c r="A16" s="12" cm="1">
        <f t="array" ref="A16">ROUND(MOD(10000000*_xlfn.AGGREGATE(14,6,(1000*(IF($D$6=1,Taureaux[palier],IF($D$6=2,Taureaux[palier]&gt;=$E$1)))+TRUNC(Taureaux[Somme des indices],2)+ROW(Taureaux[Somme des indices])/10000000)/(Taureaux[Race]=résultats!$C$4),résultats!B16),10000),0)</f>
        <v>2833</v>
      </c>
      <c r="B16">
        <v>6</v>
      </c>
      <c r="C16" s="18" t="str" cm="1">
        <f t="array" ref="C16">INDEX(Mâles!B:B,$A16)</f>
        <v>ELDORADO DU GRAIN DE LA P</v>
      </c>
      <c r="D16" t="str" cm="1">
        <f t="array" ref="D16">INDEX(Mâles!C:C,$A16)</f>
        <v>Aubrac</v>
      </c>
      <c r="E16" s="16" cm="1">
        <f t="array" ref="E16">INDEX(Mâles!F:F,$A16)</f>
        <v>74.42</v>
      </c>
      <c r="F16" s="16" cm="1">
        <f t="array" ref="F16">INDEX(Mâles!G:G,$A16)</f>
        <v>75.23</v>
      </c>
      <c r="G16" s="16" cm="1">
        <f t="array" ref="G16">INDEX(Mâles!H:H,$A16)</f>
        <v>70.260000000000005</v>
      </c>
      <c r="H16" s="16" cm="1">
        <f t="array" ref="H16">INDEX(Mâles!I:I,$A16)</f>
        <v>60.22</v>
      </c>
      <c r="I16" s="16" cm="1">
        <f t="array" ref="I16">INDEX(Mâles!J:J,$A16)</f>
        <v>70</v>
      </c>
      <c r="J16" s="16" cm="1">
        <f t="array" ref="J16">INDEX(Mâles!K:K,$A16)</f>
        <v>350.13</v>
      </c>
      <c r="K16" t="str" cm="1">
        <f t="array" ref="K16">INDEX(Mâles!M:M,$A16)</f>
        <v>TATOUNE31</v>
      </c>
      <c r="L16" cm="1">
        <f t="array" ref="L16">INDEX(Mâles!O:O,$A16)</f>
        <v>6</v>
      </c>
      <c r="M16" s="1" cm="1">
        <f t="array" ref="M16">INDEX(Mâles!Q:Q,$A16)</f>
        <v>5</v>
      </c>
      <c r="O16"/>
    </row>
    <row r="17" spans="1:15" ht="15.75" x14ac:dyDescent="0.25">
      <c r="A17" s="12" cm="1">
        <f t="array" ref="A17">ROUND(MOD(10000000*_xlfn.AGGREGATE(14,6,(1000*(IF($D$6=1,Taureaux[palier],IF($D$6=2,Taureaux[palier]&gt;=$E$1)))+TRUNC(Taureaux[Somme des indices],2)+ROW(Taureaux[Somme des indices])/10000000)/(Taureaux[Race]=résultats!$C$4),résultats!B17),10000),0)</f>
        <v>2832</v>
      </c>
      <c r="B17">
        <v>7</v>
      </c>
      <c r="C17" s="18" t="str" cm="1">
        <f t="array" ref="C17">INDEX(Mâles!B:B,$A17)</f>
        <v>ELDORADO DU GRAIN DE LA P</v>
      </c>
      <c r="D17" t="str" cm="1">
        <f t="array" ref="D17">INDEX(Mâles!C:C,$A17)</f>
        <v>Aubrac</v>
      </c>
      <c r="E17" s="16" cm="1">
        <f t="array" ref="E17">INDEX(Mâles!F:F,$A17)</f>
        <v>74.42</v>
      </c>
      <c r="F17" s="16" cm="1">
        <f t="array" ref="F17">INDEX(Mâles!G:G,$A17)</f>
        <v>75.23</v>
      </c>
      <c r="G17" s="16" cm="1">
        <f t="array" ref="G17">INDEX(Mâles!H:H,$A17)</f>
        <v>70.260000000000005</v>
      </c>
      <c r="H17" s="16" cm="1">
        <f t="array" ref="H17">INDEX(Mâles!I:I,$A17)</f>
        <v>60.22</v>
      </c>
      <c r="I17" s="16" cm="1">
        <f t="array" ref="I17">INDEX(Mâles!J:J,$A17)</f>
        <v>70</v>
      </c>
      <c r="J17" s="16" cm="1">
        <f t="array" ref="J17">INDEX(Mâles!K:K,$A17)</f>
        <v>350.13</v>
      </c>
      <c r="K17" t="str" cm="1">
        <f t="array" ref="K17">INDEX(Mâles!M:M,$A17)</f>
        <v>ALEXDU80</v>
      </c>
      <c r="L17" cm="1">
        <f t="array" ref="L17">INDEX(Mâles!O:O,$A17)</f>
        <v>30</v>
      </c>
      <c r="M17" s="1" cm="1">
        <f t="array" ref="M17">INDEX(Mâles!Q:Q,$A17)</f>
        <v>5</v>
      </c>
      <c r="O17"/>
    </row>
    <row r="18" spans="1:15" ht="15.75" x14ac:dyDescent="0.25">
      <c r="A18" s="12" cm="1">
        <f t="array" ref="A18">ROUND(MOD(10000000*_xlfn.AGGREGATE(14,6,(1000*(IF($D$6=1,Taureaux[palier],IF($D$6=2,Taureaux[palier]&gt;=$E$1)))+TRUNC(Taureaux[Somme des indices],2)+ROW(Taureaux[Somme des indices])/10000000)/(Taureaux[Race]=résultats!$C$4),résultats!B18),10000),0)</f>
        <v>46</v>
      </c>
      <c r="B18">
        <v>8</v>
      </c>
      <c r="C18" s="18" t="str" cm="1">
        <f t="array" ref="C18">INDEX(Mâles!B:B,$A18)</f>
        <v>ABLOMES DE CHAZELLE</v>
      </c>
      <c r="D18" t="str" cm="1">
        <f t="array" ref="D18">INDEX(Mâles!C:C,$A18)</f>
        <v>Aubrac</v>
      </c>
      <c r="E18" s="16" cm="1">
        <f t="array" ref="E18">INDEX(Mâles!F:F,$A18)</f>
        <v>75.2</v>
      </c>
      <c r="F18" s="16" cm="1">
        <f t="array" ref="F18">INDEX(Mâles!G:G,$A18)</f>
        <v>74.89</v>
      </c>
      <c r="G18" s="16" cm="1">
        <f t="array" ref="G18">INDEX(Mâles!H:H,$A18)</f>
        <v>64.290000000000006</v>
      </c>
      <c r="H18" s="16" cm="1">
        <f t="array" ref="H18">INDEX(Mâles!I:I,$A18)</f>
        <v>61.49</v>
      </c>
      <c r="I18" s="16" cm="1">
        <f t="array" ref="I18">INDEX(Mâles!J:J,$A18)</f>
        <v>74.19</v>
      </c>
      <c r="J18" s="16" cm="1">
        <f t="array" ref="J18">INDEX(Mâles!K:K,$A18)</f>
        <v>350.06</v>
      </c>
      <c r="K18" t="str" cm="1">
        <f t="array" ref="K18">INDEX(Mâles!M:M,$A18)</f>
        <v>LE PAYSAN DE CHAZELLE</v>
      </c>
      <c r="L18" cm="1">
        <f t="array" ref="L18">INDEX(Mâles!O:O,$A18)</f>
        <v>944</v>
      </c>
      <c r="M18" s="1" cm="1">
        <f t="array" ref="M18">INDEX(Mâles!Q:Q,$A18)</f>
        <v>5</v>
      </c>
      <c r="O18"/>
    </row>
    <row r="19" spans="1:15" ht="15.75" x14ac:dyDescent="0.25">
      <c r="A19" s="12" cm="1">
        <f t="array" ref="A19">ROUND(MOD(10000000*_xlfn.AGGREGATE(14,6,(1000*(IF($D$6=1,Taureaux[palier],IF($D$6=2,Taureaux[palier]&gt;=$E$1)))+TRUNC(Taureaux[Somme des indices],2)+ROW(Taureaux[Somme des indices])/10000000)/(Taureaux[Race]=résultats!$C$4),résultats!B19),10000),0)</f>
        <v>1171</v>
      </c>
      <c r="B19">
        <v>9</v>
      </c>
      <c r="C19" s="18" t="str" cm="1">
        <f t="array" ref="C19">INDEX(Mâles!B:B,$A19)</f>
        <v>BARON DU GRAIN DE LA POUL</v>
      </c>
      <c r="D19" t="str" cm="1">
        <f t="array" ref="D19">INDEX(Mâles!C:C,$A19)</f>
        <v>Aubrac</v>
      </c>
      <c r="E19" s="16" cm="1">
        <f t="array" ref="E19">INDEX(Mâles!F:F,$A19)</f>
        <v>71.36</v>
      </c>
      <c r="F19" s="16" cm="1">
        <f t="array" ref="F19">INDEX(Mâles!G:G,$A19)</f>
        <v>74.2</v>
      </c>
      <c r="G19" s="16" cm="1">
        <f t="array" ref="G19">INDEX(Mâles!H:H,$A19)</f>
        <v>69.16</v>
      </c>
      <c r="H19" s="16" cm="1">
        <f t="array" ref="H19">INDEX(Mâles!I:I,$A19)</f>
        <v>59.95</v>
      </c>
      <c r="I19" s="16" cm="1">
        <f t="array" ref="I19">INDEX(Mâles!J:J,$A19)</f>
        <v>74.53</v>
      </c>
      <c r="J19" s="16" cm="1">
        <f t="array" ref="J19">INDEX(Mâles!K:K,$A19)</f>
        <v>349.20000000000005</v>
      </c>
      <c r="K19" t="str" cm="1">
        <f t="array" ref="K19">INDEX(Mâles!M:M,$A19)</f>
        <v>TATOUNE31</v>
      </c>
      <c r="L19" cm="1">
        <f t="array" ref="L19">INDEX(Mâles!O:O,$A19)</f>
        <v>18</v>
      </c>
      <c r="M19" s="1" cm="1">
        <f t="array" ref="M19">INDEX(Mâles!Q:Q,$A19)</f>
        <v>5</v>
      </c>
      <c r="O19"/>
    </row>
    <row r="20" spans="1:15" ht="15.75" x14ac:dyDescent="0.25">
      <c r="A20" s="12" cm="1">
        <f t="array" ref="A20">ROUND(MOD(10000000*_xlfn.AGGREGATE(14,6,(1000*(IF($D$6=1,Taureaux[palier],IF($D$6=2,Taureaux[palier]&gt;=$E$1)))+TRUNC(Taureaux[Somme des indices],2)+ROW(Taureaux[Somme des indices])/10000000)/(Taureaux[Race]=résultats!$C$4),résultats!B20),10000),0)</f>
        <v>2042</v>
      </c>
      <c r="B20">
        <v>10</v>
      </c>
      <c r="C20" s="18" t="str" cm="1">
        <f t="array" ref="C20">INDEX(Mâles!B:B,$A20)</f>
        <v>COTON DE LA COMTé</v>
      </c>
      <c r="D20" t="str" cm="1">
        <f t="array" ref="D20">INDEX(Mâles!C:C,$A20)</f>
        <v>Aubrac</v>
      </c>
      <c r="E20" s="16" cm="1">
        <f t="array" ref="E20">INDEX(Mâles!F:F,$A20)</f>
        <v>76.42</v>
      </c>
      <c r="F20" s="16" cm="1">
        <f t="array" ref="F20">INDEX(Mâles!G:G,$A20)</f>
        <v>68.14</v>
      </c>
      <c r="G20" s="16" cm="1">
        <f t="array" ref="G20">INDEX(Mâles!H:H,$A20)</f>
        <v>66.709999999999994</v>
      </c>
      <c r="H20" s="16" cm="1">
        <f t="array" ref="H20">INDEX(Mâles!I:I,$A20)</f>
        <v>69.09</v>
      </c>
      <c r="I20" s="16" cm="1">
        <f t="array" ref="I20">INDEX(Mâles!J:J,$A20)</f>
        <v>67.77</v>
      </c>
      <c r="J20" s="16" cm="1">
        <f t="array" ref="J20">INDEX(Mâles!K:K,$A20)</f>
        <v>348.13</v>
      </c>
      <c r="K20" t="str" cm="1">
        <f t="array" ref="K20">INDEX(Mâles!M:M,$A20)</f>
        <v>MIRAMIRA</v>
      </c>
      <c r="L20" cm="1">
        <f t="array" ref="L20">INDEX(Mâles!O:O,$A20)</f>
        <v>710</v>
      </c>
      <c r="M20" s="1" cm="1">
        <f t="array" ref="M20">INDEX(Mâles!Q:Q,$A20)</f>
        <v>5</v>
      </c>
      <c r="O20"/>
    </row>
    <row r="21" spans="1:15" ht="15.75" x14ac:dyDescent="0.25">
      <c r="A21" s="12" cm="1">
        <f t="array" ref="A21">ROUND(MOD(10000000*_xlfn.AGGREGATE(14,6,(1000*(IF($D$6=1,Taureaux[palier],IF($D$6=2,Taureaux[palier]&gt;=$E$1)))+TRUNC(Taureaux[Somme des indices],2)+ROW(Taureaux[Somme des indices])/10000000)/(Taureaux[Race]=résultats!$C$4),résultats!B21),10000),0)</f>
        <v>1159</v>
      </c>
      <c r="B21">
        <v>11</v>
      </c>
      <c r="C21" s="18" t="str" cm="1">
        <f t="array" ref="C21">INDEX(Mâles!B:B,$A21)</f>
        <v>BARACUDA DU GRAIN DE LA P</v>
      </c>
      <c r="D21" t="str" cm="1">
        <f t="array" ref="D21">INDEX(Mâles!C:C,$A21)</f>
        <v>Aubrac</v>
      </c>
      <c r="E21" s="16" cm="1">
        <f t="array" ref="E21">INDEX(Mâles!F:F,$A21)</f>
        <v>72.66</v>
      </c>
      <c r="F21" s="16" cm="1">
        <f t="array" ref="F21">INDEX(Mâles!G:G,$A21)</f>
        <v>74.73</v>
      </c>
      <c r="G21" s="16" cm="1">
        <f t="array" ref="G21">INDEX(Mâles!H:H,$A21)</f>
        <v>70.62</v>
      </c>
      <c r="H21" s="16" cm="1">
        <f t="array" ref="H21">INDEX(Mâles!I:I,$A21)</f>
        <v>58.58</v>
      </c>
      <c r="I21" s="16" cm="1">
        <f t="array" ref="I21">INDEX(Mâles!J:J,$A21)</f>
        <v>71.290000000000006</v>
      </c>
      <c r="J21" s="16" cm="1">
        <f t="array" ref="J21">INDEX(Mâles!K:K,$A21)</f>
        <v>347.88</v>
      </c>
      <c r="K21" t="str" cm="1">
        <f t="array" ref="K21">INDEX(Mâles!M:M,$A21)</f>
        <v>MOREAU</v>
      </c>
      <c r="L21" cm="1">
        <f t="array" ref="L21">INDEX(Mâles!O:O,$A21)</f>
        <v>9</v>
      </c>
      <c r="M21" s="1" cm="1">
        <f t="array" ref="M21">INDEX(Mâles!Q:Q,$A21)</f>
        <v>5</v>
      </c>
      <c r="O21"/>
    </row>
    <row r="22" spans="1:15" ht="15.75" x14ac:dyDescent="0.25">
      <c r="A22" s="12" cm="1">
        <f t="array" ref="A22">ROUND(MOD(10000000*_xlfn.AGGREGATE(14,6,(1000*(IF($D$6=1,Taureaux[palier],IF($D$6=2,Taureaux[palier]&gt;=$E$1)))+TRUNC(Taureaux[Somme des indices],2)+ROW(Taureaux[Somme des indices])/10000000)/(Taureaux[Race]=résultats!$C$4),résultats!B22),10000),0)</f>
        <v>1158</v>
      </c>
      <c r="B22">
        <v>12</v>
      </c>
      <c r="C22" s="18" t="str" cm="1">
        <f t="array" ref="C22">INDEX(Mâles!B:B,$A22)</f>
        <v>BARACUDA DU GRAIN DE LA P</v>
      </c>
      <c r="D22" t="str" cm="1">
        <f t="array" ref="D22">INDEX(Mâles!C:C,$A22)</f>
        <v>Aubrac</v>
      </c>
      <c r="E22" s="16" cm="1">
        <f t="array" ref="E22">INDEX(Mâles!F:F,$A22)</f>
        <v>72.66</v>
      </c>
      <c r="F22" s="16" cm="1">
        <f t="array" ref="F22">INDEX(Mâles!G:G,$A22)</f>
        <v>74.73</v>
      </c>
      <c r="G22" s="16" cm="1">
        <f t="array" ref="G22">INDEX(Mâles!H:H,$A22)</f>
        <v>70.62</v>
      </c>
      <c r="H22" s="16" cm="1">
        <f t="array" ref="H22">INDEX(Mâles!I:I,$A22)</f>
        <v>58.58</v>
      </c>
      <c r="I22" s="16" cm="1">
        <f t="array" ref="I22">INDEX(Mâles!J:J,$A22)</f>
        <v>71.290000000000006</v>
      </c>
      <c r="J22" s="16" cm="1">
        <f t="array" ref="J22">INDEX(Mâles!K:K,$A22)</f>
        <v>347.88</v>
      </c>
      <c r="K22" t="str" cm="1">
        <f t="array" ref="K22">INDEX(Mâles!M:M,$A22)</f>
        <v>TATOUNE31</v>
      </c>
      <c r="L22" cm="1">
        <f t="array" ref="L22">INDEX(Mâles!O:O,$A22)</f>
        <v>17</v>
      </c>
      <c r="M22" s="1" cm="1">
        <f t="array" ref="M22">INDEX(Mâles!Q:Q,$A22)</f>
        <v>5</v>
      </c>
      <c r="O22"/>
    </row>
    <row r="23" spans="1:15" ht="15.75" x14ac:dyDescent="0.25">
      <c r="A23" s="12" cm="1">
        <f t="array" ref="A23">ROUND(MOD(10000000*_xlfn.AGGREGATE(14,6,(1000*(IF($D$6=1,Taureaux[palier],IF($D$6=2,Taureaux[palier]&gt;=$E$1)))+TRUNC(Taureaux[Somme des indices],2)+ROW(Taureaux[Somme des indices])/10000000)/(Taureaux[Race]=résultats!$C$4),résultats!B23),10000),0)</f>
        <v>2897</v>
      </c>
      <c r="B23">
        <v>13</v>
      </c>
      <c r="C23" s="18" t="str" cm="1">
        <f t="array" ref="C23">INDEX(Mâles!B:B,$A23)</f>
        <v>EMILIEN DU GRAIN DE LA PO</v>
      </c>
      <c r="D23" t="str" cm="1">
        <f t="array" ref="D23">INDEX(Mâles!C:C,$A23)</f>
        <v>Aubrac</v>
      </c>
      <c r="E23" s="16" cm="1">
        <f t="array" ref="E23">INDEX(Mâles!F:F,$A23)</f>
        <v>72.69</v>
      </c>
      <c r="F23" s="16" cm="1">
        <f t="array" ref="F23">INDEX(Mâles!G:G,$A23)</f>
        <v>73.58</v>
      </c>
      <c r="G23" s="16" cm="1">
        <f t="array" ref="G23">INDEX(Mâles!H:H,$A23)</f>
        <v>65.19</v>
      </c>
      <c r="H23" s="16" cm="1">
        <f t="array" ref="H23">INDEX(Mâles!I:I,$A23)</f>
        <v>62.52</v>
      </c>
      <c r="I23" s="16" cm="1">
        <f t="array" ref="I23">INDEX(Mâles!J:J,$A23)</f>
        <v>73.58</v>
      </c>
      <c r="J23" s="16" cm="1">
        <f t="array" ref="J23">INDEX(Mâles!K:K,$A23)</f>
        <v>347.55999999999995</v>
      </c>
      <c r="K23" t="str" cm="1">
        <f t="array" ref="K23">INDEX(Mâles!M:M,$A23)</f>
        <v>TATOUNE31</v>
      </c>
      <c r="L23" cm="1">
        <f t="array" ref="L23">INDEX(Mâles!O:O,$A23)</f>
        <v>8</v>
      </c>
      <c r="M23" s="1" cm="1">
        <f t="array" ref="M23">INDEX(Mâles!Q:Q,$A23)</f>
        <v>5</v>
      </c>
      <c r="O23"/>
    </row>
    <row r="24" spans="1:15" ht="15.75" x14ac:dyDescent="0.25">
      <c r="A24" s="12" cm="1">
        <f t="array" ref="A24">ROUND(MOD(10000000*_xlfn.AGGREGATE(14,6,(1000*(IF($D$6=1,Taureaux[palier],IF($D$6=2,Taureaux[palier]&gt;=$E$1)))+TRUNC(Taureaux[Somme des indices],2)+ROW(Taureaux[Somme des indices])/10000000)/(Taureaux[Race]=résultats!$C$4),résultats!B24),10000),0)</f>
        <v>1939</v>
      </c>
      <c r="B24">
        <v>14</v>
      </c>
      <c r="C24" s="18" t="str" cm="1">
        <f t="array" ref="C24">INDEX(Mâles!B:B,$A24)</f>
        <v>CLAUDIUS DU GRAIN DE LA P</v>
      </c>
      <c r="D24" t="str" cm="1">
        <f t="array" ref="D24">INDEX(Mâles!C:C,$A24)</f>
        <v>Aubrac</v>
      </c>
      <c r="E24" s="16" cm="1">
        <f t="array" ref="E24">INDEX(Mâles!F:F,$A24)</f>
        <v>73.680000000000007</v>
      </c>
      <c r="F24" s="16" cm="1">
        <f t="array" ref="F24">INDEX(Mâles!G:G,$A24)</f>
        <v>74.41</v>
      </c>
      <c r="G24" s="16" cm="1">
        <f t="array" ref="G24">INDEX(Mâles!H:H,$A24)</f>
        <v>67.069999999999993</v>
      </c>
      <c r="H24" s="16" cm="1">
        <f t="array" ref="H24">INDEX(Mâles!I:I,$A24)</f>
        <v>58.56</v>
      </c>
      <c r="I24" s="16" cm="1">
        <f t="array" ref="I24">INDEX(Mâles!J:J,$A24)</f>
        <v>73.56</v>
      </c>
      <c r="J24" s="16" cm="1">
        <f t="array" ref="J24">INDEX(Mâles!K:K,$A24)</f>
        <v>347.28000000000003</v>
      </c>
      <c r="K24" t="str" cm="1">
        <f t="array" ref="K24">INDEX(Mâles!M:M,$A24)</f>
        <v>TATOUNE31</v>
      </c>
      <c r="L24" cm="1">
        <f t="array" ref="L24">INDEX(Mâles!O:O,$A24)</f>
        <v>17</v>
      </c>
      <c r="M24" s="1" cm="1">
        <f t="array" ref="M24">INDEX(Mâles!Q:Q,$A24)</f>
        <v>5</v>
      </c>
      <c r="O24"/>
    </row>
    <row r="25" spans="1:15" ht="15.75" x14ac:dyDescent="0.25">
      <c r="A25" s="12" cm="1">
        <f t="array" ref="A25">ROUND(MOD(10000000*_xlfn.AGGREGATE(14,6,(1000*(IF($D$6=1,Taureaux[palier],IF($D$6=2,Taureaux[palier]&gt;=$E$1)))+TRUNC(Taureaux[Somme des indices],2)+ROW(Taureaux[Somme des indices])/10000000)/(Taureaux[Race]=résultats!$C$4),résultats!B25),10000),0)</f>
        <v>1709</v>
      </c>
      <c r="B25">
        <v>15</v>
      </c>
      <c r="C25" s="18" t="str" cm="1">
        <f t="array" ref="C25">INDEX(Mâles!B:B,$A25)</f>
        <v>CARLOS DU GRAIN DE LA POU</v>
      </c>
      <c r="D25" t="str" cm="1">
        <f t="array" ref="D25">INDEX(Mâles!C:C,$A25)</f>
        <v>Aubrac</v>
      </c>
      <c r="E25" s="16" cm="1">
        <f t="array" ref="E25">INDEX(Mâles!F:F,$A25)</f>
        <v>67.260000000000005</v>
      </c>
      <c r="F25" s="16" cm="1">
        <f t="array" ref="F25">INDEX(Mâles!G:G,$A25)</f>
        <v>76.39</v>
      </c>
      <c r="G25" s="16" cm="1">
        <f t="array" ref="G25">INDEX(Mâles!H:H,$A25)</f>
        <v>70.31</v>
      </c>
      <c r="H25" s="16" cm="1">
        <f t="array" ref="H25">INDEX(Mâles!I:I,$A25)</f>
        <v>59.73</v>
      </c>
      <c r="I25" s="16" cm="1">
        <f t="array" ref="I25">INDEX(Mâles!J:J,$A25)</f>
        <v>73.5</v>
      </c>
      <c r="J25" s="16" cm="1">
        <f t="array" ref="J25">INDEX(Mâles!K:K,$A25)</f>
        <v>347.19</v>
      </c>
      <c r="K25" t="str" cm="1">
        <f t="array" ref="K25">INDEX(Mâles!M:M,$A25)</f>
        <v>EARL DE ST LEU</v>
      </c>
      <c r="L25" cm="1">
        <f t="array" ref="L25">INDEX(Mâles!O:O,$A25)</f>
        <v>8</v>
      </c>
      <c r="M25" s="1" cm="1">
        <f t="array" ref="M25">INDEX(Mâles!Q:Q,$A25)</f>
        <v>5</v>
      </c>
      <c r="O25"/>
    </row>
    <row r="26" spans="1:15" ht="15.75" x14ac:dyDescent="0.25">
      <c r="A26" s="12" cm="1">
        <f t="array" ref="A26">ROUND(MOD(10000000*_xlfn.AGGREGATE(14,6,(1000*(IF($D$6=1,Taureaux[palier],IF($D$6=2,Taureaux[palier]&gt;=$E$1)))+TRUNC(Taureaux[Somme des indices],2)+ROW(Taureaux[Somme des indices])/10000000)/(Taureaux[Race]=résultats!$C$4),résultats!B26),10000),0)</f>
        <v>1708</v>
      </c>
      <c r="B26">
        <v>16</v>
      </c>
      <c r="C26" s="18" t="str" cm="1">
        <f t="array" ref="C26">INDEX(Mâles!B:B,$A26)</f>
        <v>CARLOS DU GRAIN DE LA POU</v>
      </c>
      <c r="D26" t="str" cm="1">
        <f t="array" ref="D26">INDEX(Mâles!C:C,$A26)</f>
        <v>Aubrac</v>
      </c>
      <c r="E26" s="16" cm="1">
        <f t="array" ref="E26">INDEX(Mâles!F:F,$A26)</f>
        <v>67.260000000000005</v>
      </c>
      <c r="F26" s="16" cm="1">
        <f t="array" ref="F26">INDEX(Mâles!G:G,$A26)</f>
        <v>76.39</v>
      </c>
      <c r="G26" s="16" cm="1">
        <f t="array" ref="G26">INDEX(Mâles!H:H,$A26)</f>
        <v>70.31</v>
      </c>
      <c r="H26" s="16" cm="1">
        <f t="array" ref="H26">INDEX(Mâles!I:I,$A26)</f>
        <v>59.73</v>
      </c>
      <c r="I26" s="16" cm="1">
        <f t="array" ref="I26">INDEX(Mâles!J:J,$A26)</f>
        <v>73.5</v>
      </c>
      <c r="J26" s="16" cm="1">
        <f t="array" ref="J26">INDEX(Mâles!K:K,$A26)</f>
        <v>347.19</v>
      </c>
      <c r="K26" t="str" cm="1">
        <f t="array" ref="K26">INDEX(Mâles!M:M,$A26)</f>
        <v>TATOUNE31</v>
      </c>
      <c r="L26" cm="1">
        <f t="array" ref="L26">INDEX(Mâles!O:O,$A26)</f>
        <v>25</v>
      </c>
      <c r="M26" s="1" cm="1">
        <f t="array" ref="M26">INDEX(Mâles!Q:Q,$A26)</f>
        <v>5</v>
      </c>
      <c r="O26"/>
    </row>
    <row r="27" spans="1:15" ht="15.75" x14ac:dyDescent="0.25">
      <c r="A27" s="12" cm="1">
        <f t="array" ref="A27">ROUND(MOD(10000000*_xlfn.AGGREGATE(14,6,(1000*(IF($D$6=1,Taureaux[palier],IF($D$6=2,Taureaux[palier]&gt;=$E$1)))+TRUNC(Taureaux[Somme des indices],2)+ROW(Taureaux[Somme des indices])/10000000)/(Taureaux[Race]=résultats!$C$4),résultats!B27),10000),0)</f>
        <v>1707</v>
      </c>
      <c r="B27">
        <v>17</v>
      </c>
      <c r="C27" s="18" t="str" cm="1">
        <f t="array" ref="C27">INDEX(Mâles!B:B,$A27)</f>
        <v>CARLOS DU GRAIN DE LA POU</v>
      </c>
      <c r="D27" t="str" cm="1">
        <f t="array" ref="D27">INDEX(Mâles!C:C,$A27)</f>
        <v>Aubrac</v>
      </c>
      <c r="E27" s="16" cm="1">
        <f t="array" ref="E27">INDEX(Mâles!F:F,$A27)</f>
        <v>67.260000000000005</v>
      </c>
      <c r="F27" s="16" cm="1">
        <f t="array" ref="F27">INDEX(Mâles!G:G,$A27)</f>
        <v>76.39</v>
      </c>
      <c r="G27" s="16" cm="1">
        <f t="array" ref="G27">INDEX(Mâles!H:H,$A27)</f>
        <v>70.31</v>
      </c>
      <c r="H27" s="16" cm="1">
        <f t="array" ref="H27">INDEX(Mâles!I:I,$A27)</f>
        <v>59.73</v>
      </c>
      <c r="I27" s="16" cm="1">
        <f t="array" ref="I27">INDEX(Mâles!J:J,$A27)</f>
        <v>73.5</v>
      </c>
      <c r="J27" s="16" cm="1">
        <f t="array" ref="J27">INDEX(Mâles!K:K,$A27)</f>
        <v>347.19</v>
      </c>
      <c r="K27" t="str" cm="1">
        <f t="array" ref="K27">INDEX(Mâles!M:M,$A27)</f>
        <v>MOREAU</v>
      </c>
      <c r="L27" cm="1">
        <f t="array" ref="L27">INDEX(Mâles!O:O,$A27)</f>
        <v>10</v>
      </c>
      <c r="M27" s="1" cm="1">
        <f t="array" ref="M27">INDEX(Mâles!Q:Q,$A27)</f>
        <v>5</v>
      </c>
      <c r="O27"/>
    </row>
    <row r="28" spans="1:15" ht="15.75" x14ac:dyDescent="0.25">
      <c r="A28" s="12" cm="1">
        <f t="array" ref="A28">ROUND(MOD(10000000*_xlfn.AGGREGATE(14,6,(1000*(IF($D$6=1,Taureaux[palier],IF($D$6=2,Taureaux[palier]&gt;=$E$1)))+TRUNC(Taureaux[Somme des indices],2)+ROW(Taureaux[Somme des indices])/10000000)/(Taureaux[Race]=résultats!$C$4),résultats!B28),10000),0)</f>
        <v>813</v>
      </c>
      <c r="B28">
        <v>18</v>
      </c>
      <c r="C28" s="18" t="str" cm="1">
        <f t="array" ref="C28">INDEX(Mâles!B:B,$A28)</f>
        <v>ASTéRIX DU GRAIN DE LA PO</v>
      </c>
      <c r="D28" t="str" cm="1">
        <f t="array" ref="D28">INDEX(Mâles!C:C,$A28)</f>
        <v>Aubrac</v>
      </c>
      <c r="E28" s="16" cm="1">
        <f t="array" ref="E28">INDEX(Mâles!F:F,$A28)</f>
        <v>67.94</v>
      </c>
      <c r="F28" s="16" cm="1">
        <f t="array" ref="F28">INDEX(Mâles!G:G,$A28)</f>
        <v>71.53</v>
      </c>
      <c r="G28" s="16" cm="1">
        <f t="array" ref="G28">INDEX(Mâles!H:H,$A28)</f>
        <v>71.319999999999993</v>
      </c>
      <c r="H28" s="16" cm="1">
        <f t="array" ref="H28">INDEX(Mâles!I:I,$A28)</f>
        <v>58.99</v>
      </c>
      <c r="I28" s="16" cm="1">
        <f t="array" ref="I28">INDEX(Mâles!J:J,$A28)</f>
        <v>77.349999999999994</v>
      </c>
      <c r="J28" s="16" cm="1">
        <f t="array" ref="J28">INDEX(Mâles!K:K,$A28)</f>
        <v>347.13</v>
      </c>
      <c r="K28" t="str" cm="1">
        <f t="array" ref="K28">INDEX(Mâles!M:M,$A28)</f>
        <v>TATOUNE31</v>
      </c>
      <c r="L28" cm="1">
        <f t="array" ref="L28">INDEX(Mâles!O:O,$A28)</f>
        <v>23</v>
      </c>
      <c r="M28" s="1" cm="1">
        <f t="array" ref="M28">INDEX(Mâles!Q:Q,$A28)</f>
        <v>5</v>
      </c>
      <c r="O28"/>
    </row>
    <row r="29" spans="1:15" ht="15.75" x14ac:dyDescent="0.25">
      <c r="A29" s="12" cm="1">
        <f t="array" ref="A29">ROUND(MOD(10000000*_xlfn.AGGREGATE(14,6,(1000*(IF($D$6=1,Taureaux[palier],IF($D$6=2,Taureaux[palier]&gt;=$E$1)))+TRUNC(Taureaux[Somme des indices],2)+ROW(Taureaux[Somme des indices])/10000000)/(Taureaux[Race]=résultats!$C$4),résultats!B29),10000),0)</f>
        <v>935</v>
      </c>
      <c r="B29">
        <v>19</v>
      </c>
      <c r="C29" s="18" t="str" cm="1">
        <f t="array" ref="C29">INDEX(Mâles!B:B,$A29)</f>
        <v>AUGOSSOIN DU MOULIN à VEN</v>
      </c>
      <c r="D29" t="str" cm="1">
        <f t="array" ref="D29">INDEX(Mâles!C:C,$A29)</f>
        <v>Aubrac</v>
      </c>
      <c r="E29" s="16" cm="1">
        <f t="array" ref="E29">INDEX(Mâles!F:F,$A29)</f>
        <v>71.78</v>
      </c>
      <c r="F29" s="16" cm="1">
        <f t="array" ref="F29">INDEX(Mâles!G:G,$A29)</f>
        <v>69.069999999999993</v>
      </c>
      <c r="G29" s="16" cm="1">
        <f t="array" ref="G29">INDEX(Mâles!H:H,$A29)</f>
        <v>72.7</v>
      </c>
      <c r="H29" s="16" cm="1">
        <f t="array" ref="H29">INDEX(Mâles!I:I,$A29)</f>
        <v>61.19</v>
      </c>
      <c r="I29" s="16" cm="1">
        <f t="array" ref="I29">INDEX(Mâles!J:J,$A29)</f>
        <v>72</v>
      </c>
      <c r="J29" s="16" cm="1">
        <f t="array" ref="J29">INDEX(Mâles!K:K,$A29)</f>
        <v>346.74</v>
      </c>
      <c r="K29" t="str" cm="1">
        <f t="array" ref="K29">INDEX(Mâles!M:M,$A29)</f>
        <v>ALEXDU80</v>
      </c>
      <c r="L29" cm="1">
        <f t="array" ref="L29">INDEX(Mâles!O:O,$A29)</f>
        <v>3057</v>
      </c>
      <c r="M29" s="1" cm="1">
        <f t="array" ref="M29">INDEX(Mâles!Q:Q,$A29)</f>
        <v>5</v>
      </c>
      <c r="O29"/>
    </row>
    <row r="30" spans="1:15" ht="15.75" x14ac:dyDescent="0.25">
      <c r="A30" s="12" cm="1">
        <f t="array" ref="A30">ROUND(MOD(10000000*_xlfn.AGGREGATE(14,6,(1000*(IF($D$6=1,Taureaux[palier],IF($D$6=2,Taureaux[palier]&gt;=$E$1)))+TRUNC(Taureaux[Somme des indices],2)+ROW(Taureaux[Somme des indices])/10000000)/(Taureaux[Race]=résultats!$C$4),résultats!B30),10000),0)</f>
        <v>740</v>
      </c>
      <c r="B30">
        <v>20</v>
      </c>
      <c r="C30" s="18" t="str" cm="1">
        <f t="array" ref="C30">INDEX(Mâles!B:B,$A30)</f>
        <v>ASAUVIN DU MOULIN à VENT</v>
      </c>
      <c r="D30" t="str" cm="1">
        <f t="array" ref="D30">INDEX(Mâles!C:C,$A30)</f>
        <v>Aubrac</v>
      </c>
      <c r="E30" s="16" cm="1">
        <f t="array" ref="E30">INDEX(Mâles!F:F,$A30)</f>
        <v>72.91</v>
      </c>
      <c r="F30" s="16" cm="1">
        <f t="array" ref="F30">INDEX(Mâles!G:G,$A30)</f>
        <v>72.69</v>
      </c>
      <c r="G30" s="16" cm="1">
        <f t="array" ref="G30">INDEX(Mâles!H:H,$A30)</f>
        <v>63.97</v>
      </c>
      <c r="H30" s="16" cm="1">
        <f t="array" ref="H30">INDEX(Mâles!I:I,$A30)</f>
        <v>59.53</v>
      </c>
      <c r="I30" s="16" cm="1">
        <f t="array" ref="I30">INDEX(Mâles!J:J,$A30)</f>
        <v>77.28</v>
      </c>
      <c r="J30" s="16" cm="1">
        <f t="array" ref="J30">INDEX(Mâles!K:K,$A30)</f>
        <v>346.38</v>
      </c>
      <c r="K30" t="str" cm="1">
        <f t="array" ref="K30">INDEX(Mâles!M:M,$A30)</f>
        <v>ALEXDU80</v>
      </c>
      <c r="L30" cm="1">
        <f t="array" ref="L30">INDEX(Mâles!O:O,$A30)</f>
        <v>3055</v>
      </c>
      <c r="M30" s="1" cm="1">
        <f t="array" ref="M30">INDEX(Mâles!Q:Q,$A30)</f>
        <v>5</v>
      </c>
      <c r="O30"/>
    </row>
    <row r="31" spans="1:15" ht="15.75" x14ac:dyDescent="0.25">
      <c r="A31" s="12" cm="1">
        <f t="array" ref="A31">ROUND(MOD(10000000*_xlfn.AGGREGATE(14,6,(1000*(IF($D$6=1,Taureaux[palier],IF($D$6=2,Taureaux[palier]&gt;=$E$1)))+TRUNC(Taureaux[Somme des indices],2)+ROW(Taureaux[Somme des indices])/10000000)/(Taureaux[Race]=résultats!$C$4),résultats!B31),10000),0)</f>
        <v>2327</v>
      </c>
      <c r="B31">
        <v>21</v>
      </c>
      <c r="C31" s="18" t="str" cm="1">
        <f t="array" ref="C31">INDEX(Mâles!B:B,$A31)</f>
        <v>DINGO DU GRAIN DE LA POUL</v>
      </c>
      <c r="D31" t="str" cm="1">
        <f t="array" ref="D31">INDEX(Mâles!C:C,$A31)</f>
        <v>Aubrac</v>
      </c>
      <c r="E31" s="16" cm="1">
        <f t="array" ref="E31">INDEX(Mâles!F:F,$A31)</f>
        <v>72.150000000000006</v>
      </c>
      <c r="F31" s="16" cm="1">
        <f t="array" ref="F31">INDEX(Mâles!G:G,$A31)</f>
        <v>72.650000000000006</v>
      </c>
      <c r="G31" s="16" cm="1">
        <f t="array" ref="G31">INDEX(Mâles!H:H,$A31)</f>
        <v>64.7</v>
      </c>
      <c r="H31" s="16" cm="1">
        <f t="array" ref="H31">INDEX(Mâles!I:I,$A31)</f>
        <v>61.99</v>
      </c>
      <c r="I31" s="16" cm="1">
        <f t="array" ref="I31">INDEX(Mâles!J:J,$A31)</f>
        <v>74.66</v>
      </c>
      <c r="J31" s="16" cm="1">
        <f t="array" ref="J31">INDEX(Mâles!K:K,$A31)</f>
        <v>346.15</v>
      </c>
      <c r="K31" t="str" cm="1">
        <f t="array" ref="K31">INDEX(Mâles!M:M,$A31)</f>
        <v>EARL DE ST LEU</v>
      </c>
      <c r="L31" cm="1">
        <f t="array" ref="L31">INDEX(Mâles!O:O,$A31)</f>
        <v>9</v>
      </c>
      <c r="M31" s="1" cm="1">
        <f t="array" ref="M31">INDEX(Mâles!Q:Q,$A31)</f>
        <v>5</v>
      </c>
      <c r="O31"/>
    </row>
    <row r="32" spans="1:15" ht="15.75" x14ac:dyDescent="0.25">
      <c r="A32" s="12" cm="1">
        <f t="array" ref="A32">ROUND(MOD(10000000*_xlfn.AGGREGATE(14,6,(1000*(IF($D$6=1,Taureaux[palier],IF($D$6=2,Taureaux[palier]&gt;=$E$1)))+TRUNC(Taureaux[Somme des indices],2)+ROW(Taureaux[Somme des indices])/10000000)/(Taureaux[Race]=résultats!$C$4),résultats!B32),10000),0)</f>
        <v>524</v>
      </c>
      <c r="B32">
        <v>22</v>
      </c>
      <c r="C32" s="18" t="str" cm="1">
        <f t="array" ref="C32">INDEX(Mâles!B:B,$A32)</f>
        <v xml:space="preserve">ANGLAIGUS DE MONTAUBAN </v>
      </c>
      <c r="D32" t="str" cm="1">
        <f t="array" ref="D32">INDEX(Mâles!C:C,$A32)</f>
        <v>Aubrac</v>
      </c>
      <c r="E32" s="16" cm="1">
        <f t="array" ref="E32">INDEX(Mâles!F:F,$A32)</f>
        <v>71.88</v>
      </c>
      <c r="F32" s="16" cm="1">
        <f t="array" ref="F32">INDEX(Mâles!G:G,$A32)</f>
        <v>75</v>
      </c>
      <c r="G32" s="16" cm="1">
        <f t="array" ref="G32">INDEX(Mâles!H:H,$A32)</f>
        <v>61.91</v>
      </c>
      <c r="H32" s="16" cm="1">
        <f t="array" ref="H32">INDEX(Mâles!I:I,$A32)</f>
        <v>62.95</v>
      </c>
      <c r="I32" s="16" cm="1">
        <f t="array" ref="I32">INDEX(Mâles!J:J,$A32)</f>
        <v>74.13</v>
      </c>
      <c r="J32" s="16" cm="1">
        <f t="array" ref="J32">INDEX(Mâles!K:K,$A32)</f>
        <v>345.87</v>
      </c>
      <c r="K32" t="str" cm="1">
        <f t="array" ref="K32">INDEX(Mâles!M:M,$A32)</f>
        <v>TATOUNE31</v>
      </c>
      <c r="L32" cm="1">
        <f t="array" ref="L32">INDEX(Mâles!O:O,$A32)</f>
        <v>2824</v>
      </c>
      <c r="M32" s="1" cm="1">
        <f t="array" ref="M32">INDEX(Mâles!Q:Q,$A32)</f>
        <v>5</v>
      </c>
      <c r="O32"/>
    </row>
    <row r="33" spans="1:15" ht="15.75" x14ac:dyDescent="0.25">
      <c r="A33" s="12" cm="1">
        <f t="array" ref="A33">ROUND(MOD(10000000*_xlfn.AGGREGATE(14,6,(1000*(IF($D$6=1,Taureaux[palier],IF($D$6=2,Taureaux[palier]&gt;=$E$1)))+TRUNC(Taureaux[Somme des indices],2)+ROW(Taureaux[Somme des indices])/10000000)/(Taureaux[Race]=résultats!$C$4),résultats!B33),10000),0)</f>
        <v>1162</v>
      </c>
      <c r="B33">
        <v>23</v>
      </c>
      <c r="C33" s="18" t="str" cm="1">
        <f t="array" ref="C33">INDEX(Mâles!B:B,$A33)</f>
        <v xml:space="preserve">BARBAPAPA DU GRAIN DE LA </v>
      </c>
      <c r="D33" t="str" cm="1">
        <f t="array" ref="D33">INDEX(Mâles!C:C,$A33)</f>
        <v>Aubrac</v>
      </c>
      <c r="E33" s="16" cm="1">
        <f t="array" ref="E33">INDEX(Mâles!F:F,$A33)</f>
        <v>72.34</v>
      </c>
      <c r="F33" s="16" cm="1">
        <f t="array" ref="F33">INDEX(Mâles!G:G,$A33)</f>
        <v>74.400000000000006</v>
      </c>
      <c r="G33" s="16" cm="1">
        <f t="array" ref="G33">INDEX(Mâles!H:H,$A33)</f>
        <v>68.760000000000005</v>
      </c>
      <c r="H33" s="16" cm="1">
        <f t="array" ref="H33">INDEX(Mâles!I:I,$A33)</f>
        <v>59.37</v>
      </c>
      <c r="I33" s="16" cm="1">
        <f t="array" ref="I33">INDEX(Mâles!J:J,$A33)</f>
        <v>70.92</v>
      </c>
      <c r="J33" s="16" cm="1">
        <f t="array" ref="J33">INDEX(Mâles!K:K,$A33)</f>
        <v>345.79</v>
      </c>
      <c r="K33" t="str" cm="1">
        <f t="array" ref="K33">INDEX(Mâles!M:M,$A33)</f>
        <v>MOREAU</v>
      </c>
      <c r="L33" cm="1">
        <f t="array" ref="L33">INDEX(Mâles!O:O,$A33)</f>
        <v>10</v>
      </c>
      <c r="M33" s="1" cm="1">
        <f t="array" ref="M33">INDEX(Mâles!Q:Q,$A33)</f>
        <v>5</v>
      </c>
      <c r="N33" s="1"/>
      <c r="O33"/>
    </row>
    <row r="34" spans="1:15" ht="15.75" x14ac:dyDescent="0.25">
      <c r="A34" s="12" cm="1">
        <f t="array" ref="A34">ROUND(MOD(10000000*_xlfn.AGGREGATE(14,6,(1000*(IF($D$6=1,Taureaux[palier],IF($D$6=2,Taureaux[palier]&gt;=$E$1)))+TRUNC(Taureaux[Somme des indices],2)+ROW(Taureaux[Somme des indices])/10000000)/(Taureaux[Race]=résultats!$C$4),résultats!B34),10000),0)</f>
        <v>340</v>
      </c>
      <c r="B34">
        <v>24</v>
      </c>
      <c r="C34" s="18" t="str" cm="1">
        <f t="array" ref="C34">INDEX(Mâles!B:B,$A34)</f>
        <v>AIZUPAU DE FENDT412</v>
      </c>
      <c r="D34" t="str" cm="1">
        <f t="array" ref="D34">INDEX(Mâles!C:C,$A34)</f>
        <v>Aubrac</v>
      </c>
      <c r="E34" s="16" cm="1">
        <f t="array" ref="E34">INDEX(Mâles!F:F,$A34)</f>
        <v>73.489999999999995</v>
      </c>
      <c r="F34" s="16" cm="1">
        <f t="array" ref="F34">INDEX(Mâles!G:G,$A34)</f>
        <v>72.8</v>
      </c>
      <c r="G34" s="16" cm="1">
        <f t="array" ref="G34">INDEX(Mâles!H:H,$A34)</f>
        <v>59.7</v>
      </c>
      <c r="H34" s="16" cm="1">
        <f t="array" ref="H34">INDEX(Mâles!I:I,$A34)</f>
        <v>61.75</v>
      </c>
      <c r="I34" s="16" cm="1">
        <f t="array" ref="I34">INDEX(Mâles!J:J,$A34)</f>
        <v>77</v>
      </c>
      <c r="J34" s="16" cm="1">
        <f t="array" ref="J34">INDEX(Mâles!K:K,$A34)</f>
        <v>344.74</v>
      </c>
      <c r="K34" t="str" cm="1">
        <f t="array" ref="K34">INDEX(Mâles!M:M,$A34)</f>
        <v>FERME LAMONESTI</v>
      </c>
      <c r="L34" cm="1">
        <f t="array" ref="L34">INDEX(Mâles!O:O,$A34)</f>
        <v>20048</v>
      </c>
      <c r="M34" s="1" cm="1">
        <f t="array" ref="M34">INDEX(Mâles!Q:Q,$A34)</f>
        <v>5</v>
      </c>
    </row>
    <row r="35" spans="1:15" ht="15.75" x14ac:dyDescent="0.25">
      <c r="A35" s="12" cm="1">
        <f t="array" ref="A35">ROUND(MOD(10000000*_xlfn.AGGREGATE(14,6,(1000*(IF($D$6=1,Taureaux[palier],IF($D$6=2,Taureaux[palier]&gt;=$E$1)))+TRUNC(Taureaux[Somme des indices],2)+ROW(Taureaux[Somme des indices])/10000000)/(Taureaux[Race]=résultats!$C$4),résultats!B35),10000),0)</f>
        <v>1747</v>
      </c>
      <c r="B35">
        <v>25</v>
      </c>
      <c r="C35" s="18" t="str" cm="1">
        <f t="array" ref="C35">INDEX(Mâles!B:B,$A35)</f>
        <v>CEIFOU DE ~GAEC DE LA CHA</v>
      </c>
      <c r="D35" t="str" cm="1">
        <f t="array" ref="D35">INDEX(Mâles!C:C,$A35)</f>
        <v>Aubrac</v>
      </c>
      <c r="E35" s="16" cm="1">
        <f t="array" ref="E35">INDEX(Mâles!F:F,$A35)</f>
        <v>74.69</v>
      </c>
      <c r="F35" s="16" cm="1">
        <f t="array" ref="F35">INDEX(Mâles!G:G,$A35)</f>
        <v>70.77</v>
      </c>
      <c r="G35" s="16" cm="1">
        <f t="array" ref="G35">INDEX(Mâles!H:H,$A35)</f>
        <v>68.180000000000007</v>
      </c>
      <c r="H35" s="16" cm="1">
        <f t="array" ref="H35">INDEX(Mâles!I:I,$A35)</f>
        <v>66.069999999999993</v>
      </c>
      <c r="I35" s="16" cm="1">
        <f t="array" ref="I35">INDEX(Mâles!J:J,$A35)</f>
        <v>64.89</v>
      </c>
      <c r="J35" s="16" cm="1">
        <f t="array" ref="J35">INDEX(Mâles!K:K,$A35)</f>
        <v>344.59999999999997</v>
      </c>
      <c r="K35" t="str" cm="1">
        <f t="array" ref="K35">INDEX(Mâles!M:M,$A35)</f>
        <v>LES MARRONNIERS</v>
      </c>
      <c r="L35" cm="1">
        <f t="array" ref="L35">INDEX(Mâles!O:O,$A35)</f>
        <v>9076</v>
      </c>
      <c r="M35" s="1" cm="1">
        <f t="array" ref="M35">INDEX(Mâles!Q:Q,$A35)</f>
        <v>5</v>
      </c>
    </row>
    <row r="36" spans="1:15" ht="15.75" x14ac:dyDescent="0.25">
      <c r="A36" s="12" cm="1">
        <f t="array" ref="A36">ROUND(MOD(10000000*_xlfn.AGGREGATE(14,6,(1000*(IF($D$6=1,Taureaux[palier],IF($D$6=2,Taureaux[palier]&gt;=$E$1)))+TRUNC(Taureaux[Somme des indices],2)+ROW(Taureaux[Somme des indices])/10000000)/(Taureaux[Race]=résultats!$C$4),résultats!B36),10000),0)</f>
        <v>1317</v>
      </c>
      <c r="B36">
        <v>26</v>
      </c>
      <c r="C36" s="18" t="str" cm="1">
        <f t="array" ref="C36">INDEX(Mâles!B:B,$A36)</f>
        <v>BIOMAN DU GRAIN DE LA POU</v>
      </c>
      <c r="D36" t="str" cm="1">
        <f t="array" ref="D36">INDEX(Mâles!C:C,$A36)</f>
        <v>Aubrac</v>
      </c>
      <c r="E36" s="16" cm="1">
        <f t="array" ref="E36">INDEX(Mâles!F:F,$A36)</f>
        <v>67.040000000000006</v>
      </c>
      <c r="F36" s="16" cm="1">
        <f t="array" ref="F36">INDEX(Mâles!G:G,$A36)</f>
        <v>73.44</v>
      </c>
      <c r="G36" s="16" cm="1">
        <f t="array" ref="G36">INDEX(Mâles!H:H,$A36)</f>
        <v>66.680000000000007</v>
      </c>
      <c r="H36" s="16" cm="1">
        <f t="array" ref="H36">INDEX(Mâles!I:I,$A36)</f>
        <v>63.32</v>
      </c>
      <c r="I36" s="16" cm="1">
        <f t="array" ref="I36">INDEX(Mâles!J:J,$A36)</f>
        <v>73.84</v>
      </c>
      <c r="J36" s="16" cm="1">
        <f t="array" ref="J36">INDEX(Mâles!K:K,$A36)</f>
        <v>344.32000000000005</v>
      </c>
      <c r="K36" t="str" cm="1">
        <f t="array" ref="K36">INDEX(Mâles!M:M,$A36)</f>
        <v>MOREAU</v>
      </c>
      <c r="L36" cm="1">
        <f t="array" ref="L36">INDEX(Mâles!O:O,$A36)</f>
        <v>13</v>
      </c>
      <c r="M36" s="1" cm="1">
        <f t="array" ref="M36">INDEX(Mâles!Q:Q,$A36)</f>
        <v>5</v>
      </c>
    </row>
    <row r="37" spans="1:15" ht="15.75" x14ac:dyDescent="0.25">
      <c r="A37" s="12" cm="1">
        <f t="array" ref="A37">ROUND(MOD(10000000*_xlfn.AGGREGATE(14,6,(1000*(IF($D$6=1,Taureaux[palier],IF($D$6=2,Taureaux[palier]&gt;=$E$1)))+TRUNC(Taureaux[Somme des indices],2)+ROW(Taureaux[Somme des indices])/10000000)/(Taureaux[Race]=résultats!$C$4),résultats!B37),10000),0)</f>
        <v>1316</v>
      </c>
      <c r="B37">
        <v>27</v>
      </c>
      <c r="C37" s="18" t="str" cm="1">
        <f t="array" ref="C37">INDEX(Mâles!B:B,$A37)</f>
        <v>BIOMAN DU GRAIN DE LA POU</v>
      </c>
      <c r="D37" t="str" cm="1">
        <f t="array" ref="D37">INDEX(Mâles!C:C,$A37)</f>
        <v>Aubrac</v>
      </c>
      <c r="E37" s="16" cm="1">
        <f t="array" ref="E37">INDEX(Mâles!F:F,$A37)</f>
        <v>67.040000000000006</v>
      </c>
      <c r="F37" s="16" cm="1">
        <f t="array" ref="F37">INDEX(Mâles!G:G,$A37)</f>
        <v>73.44</v>
      </c>
      <c r="G37" s="16" cm="1">
        <f t="array" ref="G37">INDEX(Mâles!H:H,$A37)</f>
        <v>66.680000000000007</v>
      </c>
      <c r="H37" s="16" cm="1">
        <f t="array" ref="H37">INDEX(Mâles!I:I,$A37)</f>
        <v>63.32</v>
      </c>
      <c r="I37" s="16" cm="1">
        <f t="array" ref="I37">INDEX(Mâles!J:J,$A37)</f>
        <v>73.84</v>
      </c>
      <c r="J37" s="16" cm="1">
        <f t="array" ref="J37">INDEX(Mâles!K:K,$A37)</f>
        <v>344.32000000000005</v>
      </c>
      <c r="K37" t="str" cm="1">
        <f t="array" ref="K37">INDEX(Mâles!M:M,$A37)</f>
        <v>TATOUNE31</v>
      </c>
      <c r="L37" cm="1">
        <f t="array" ref="L37">INDEX(Mâles!O:O,$A37)</f>
        <v>6</v>
      </c>
      <c r="M37" s="1" cm="1">
        <f t="array" ref="M37">INDEX(Mâles!Q:Q,$A37)</f>
        <v>5</v>
      </c>
    </row>
    <row r="38" spans="1:15" ht="15.75" x14ac:dyDescent="0.25">
      <c r="A38" s="12" cm="1">
        <f t="array" ref="A38">ROUND(MOD(10000000*_xlfn.AGGREGATE(14,6,(1000*(IF($D$6=1,Taureaux[palier],IF($D$6=2,Taureaux[palier]&gt;=$E$1)))+TRUNC(Taureaux[Somme des indices],2)+ROW(Taureaux[Somme des indices])/10000000)/(Taureaux[Race]=résultats!$C$4),résultats!B38),10000),0)</f>
        <v>1649</v>
      </c>
      <c r="B38">
        <v>28</v>
      </c>
      <c r="C38" s="18" t="str" cm="1">
        <f t="array" ref="C38">INDEX(Mâles!B:B,$A38)</f>
        <v xml:space="preserve">CAIUS BONUS DE MONTAUBAN </v>
      </c>
      <c r="D38" t="str" cm="1">
        <f t="array" ref="D38">INDEX(Mâles!C:C,$A38)</f>
        <v>Aubrac</v>
      </c>
      <c r="E38" s="16" cm="1">
        <f t="array" ref="E38">INDEX(Mâles!F:F,$A38)</f>
        <v>70.2</v>
      </c>
      <c r="F38" s="16" cm="1">
        <f t="array" ref="F38">INDEX(Mâles!G:G,$A38)</f>
        <v>65.73</v>
      </c>
      <c r="G38" s="16" cm="1">
        <f t="array" ref="G38">INDEX(Mâles!H:H,$A38)</f>
        <v>68.86</v>
      </c>
      <c r="H38" s="16" cm="1">
        <f t="array" ref="H38">INDEX(Mâles!I:I,$A38)</f>
        <v>69.739999999999995</v>
      </c>
      <c r="I38" s="16" cm="1">
        <f t="array" ref="I38">INDEX(Mâles!J:J,$A38)</f>
        <v>69.69</v>
      </c>
      <c r="J38" s="16" cm="1">
        <f t="array" ref="J38">INDEX(Mâles!K:K,$A38)</f>
        <v>344.22</v>
      </c>
      <c r="K38" t="str" cm="1">
        <f t="array" ref="K38">INDEX(Mâles!M:M,$A38)</f>
        <v>TATOUNE31</v>
      </c>
      <c r="L38" cm="1">
        <f t="array" ref="L38">INDEX(Mâles!O:O,$A38)</f>
        <v>16909</v>
      </c>
      <c r="M38" s="1" cm="1">
        <f t="array" ref="M38">INDEX(Mâles!Q:Q,$A38)</f>
        <v>5</v>
      </c>
    </row>
    <row r="39" spans="1:15" ht="15.75" x14ac:dyDescent="0.25">
      <c r="A39" s="12" cm="1">
        <f t="array" ref="A39">ROUND(MOD(10000000*_xlfn.AGGREGATE(14,6,(1000*(IF($D$6=1,Taureaux[palier],IF($D$6=2,Taureaux[palier]&gt;=$E$1)))+TRUNC(Taureaux[Somme des indices],2)+ROW(Taureaux[Somme des indices])/10000000)/(Taureaux[Race]=résultats!$C$4),résultats!B39),10000),0)</f>
        <v>1648</v>
      </c>
      <c r="B39">
        <v>29</v>
      </c>
      <c r="C39" s="18" t="str" cm="1">
        <f t="array" ref="C39">INDEX(Mâles!B:B,$A39)</f>
        <v xml:space="preserve">CAIUS BONUS DE MONTAUBAN </v>
      </c>
      <c r="D39" t="str" cm="1">
        <f t="array" ref="D39">INDEX(Mâles!C:C,$A39)</f>
        <v>Aubrac</v>
      </c>
      <c r="E39" s="16" cm="1">
        <f t="array" ref="E39">INDEX(Mâles!F:F,$A39)</f>
        <v>70.2</v>
      </c>
      <c r="F39" s="16" cm="1">
        <f t="array" ref="F39">INDEX(Mâles!G:G,$A39)</f>
        <v>65.73</v>
      </c>
      <c r="G39" s="16" cm="1">
        <f t="array" ref="G39">INDEX(Mâles!H:H,$A39)</f>
        <v>68.86</v>
      </c>
      <c r="H39" s="16" cm="1">
        <f t="array" ref="H39">INDEX(Mâles!I:I,$A39)</f>
        <v>69.739999999999995</v>
      </c>
      <c r="I39" s="16" cm="1">
        <f t="array" ref="I39">INDEX(Mâles!J:J,$A39)</f>
        <v>69.69</v>
      </c>
      <c r="J39" s="16" cm="1">
        <f t="array" ref="J39">INDEX(Mâles!K:K,$A39)</f>
        <v>344.22</v>
      </c>
      <c r="K39" t="str" cm="1">
        <f t="array" ref="K39">INDEX(Mâles!M:M,$A39)</f>
        <v>SIMMENTHAL</v>
      </c>
      <c r="L39" cm="1">
        <f t="array" ref="L39">INDEX(Mâles!O:O,$A39)</f>
        <v>10</v>
      </c>
      <c r="M39" s="1" cm="1">
        <f t="array" ref="M39">INDEX(Mâles!Q:Q,$A39)</f>
        <v>5</v>
      </c>
    </row>
    <row r="40" spans="1:15" ht="15.75" x14ac:dyDescent="0.25">
      <c r="A40" s="12" cm="1">
        <f t="array" ref="A40">ROUND(MOD(10000000*_xlfn.AGGREGATE(14,6,(1000*(IF($D$6=1,Taureaux[palier],IF($D$6=2,Taureaux[palier]&gt;=$E$1)))+TRUNC(Taureaux[Somme des indices],2)+ROW(Taureaux[Somme des indices])/10000000)/(Taureaux[Race]=résultats!$C$4),résultats!B40),10000),0)</f>
        <v>3001</v>
      </c>
      <c r="B40">
        <v>30</v>
      </c>
      <c r="C40" s="18" t="str" cm="1">
        <f t="array" ref="C40">INDEX(Mâles!B:B,$A40)</f>
        <v>ENUSAUT DU MOULIN à VENT</v>
      </c>
      <c r="D40" t="str" cm="1">
        <f t="array" ref="D40">INDEX(Mâles!C:C,$A40)</f>
        <v>Aubrac</v>
      </c>
      <c r="E40" s="16" cm="1">
        <f t="array" ref="E40">INDEX(Mâles!F:F,$A40)</f>
        <v>76.2</v>
      </c>
      <c r="F40" s="16" cm="1">
        <f t="array" ref="F40">INDEX(Mâles!G:G,$A40)</f>
        <v>64.44</v>
      </c>
      <c r="G40" s="16" cm="1">
        <f t="array" ref="G40">INDEX(Mâles!H:H,$A40)</f>
        <v>67.010000000000005</v>
      </c>
      <c r="H40" s="16" cm="1">
        <f t="array" ref="H40">INDEX(Mâles!I:I,$A40)</f>
        <v>67.22</v>
      </c>
      <c r="I40" s="16" cm="1">
        <f t="array" ref="I40">INDEX(Mâles!J:J,$A40)</f>
        <v>68.97</v>
      </c>
      <c r="J40" s="16" cm="1">
        <f t="array" ref="J40">INDEX(Mâles!K:K,$A40)</f>
        <v>343.84000000000003</v>
      </c>
      <c r="K40" t="str" cm="1">
        <f t="array" ref="K40">INDEX(Mâles!M:M,$A40)</f>
        <v>ALEXDU80</v>
      </c>
      <c r="L40" cm="1">
        <f t="array" ref="L40">INDEX(Mâles!O:O,$A40)</f>
        <v>26490</v>
      </c>
      <c r="M40" s="1" cm="1">
        <f t="array" ref="M40">INDEX(Mâles!Q:Q,$A40)</f>
        <v>5</v>
      </c>
    </row>
    <row r="41" spans="1:15" ht="15.75" x14ac:dyDescent="0.25">
      <c r="A41" s="12" cm="1">
        <f t="array" ref="A41">ROUND(MOD(10000000*_xlfn.AGGREGATE(14,6,(1000*(IF($D$6=1,Taureaux[palier],IF($D$6=2,Taureaux[palier]&gt;=$E$1)))+TRUNC(Taureaux[Somme des indices],2)+ROW(Taureaux[Somme des indices])/10000000)/(Taureaux[Race]=résultats!$C$4),résultats!B41),10000),0)</f>
        <v>3000</v>
      </c>
      <c r="B41">
        <v>31</v>
      </c>
      <c r="C41" s="18" t="str" cm="1">
        <f t="array" ref="C41">INDEX(Mâles!B:B,$A41)</f>
        <v>ENUSAUT DU MOULIN à VENT</v>
      </c>
      <c r="D41" t="str" cm="1">
        <f t="array" ref="D41">INDEX(Mâles!C:C,$A41)</f>
        <v>Aubrac</v>
      </c>
      <c r="E41" s="16" cm="1">
        <f t="array" ref="E41">INDEX(Mâles!F:F,$A41)</f>
        <v>76.2</v>
      </c>
      <c r="F41" s="16" cm="1">
        <f t="array" ref="F41">INDEX(Mâles!G:G,$A41)</f>
        <v>64.44</v>
      </c>
      <c r="G41" s="16" cm="1">
        <f t="array" ref="G41">INDEX(Mâles!H:H,$A41)</f>
        <v>67.010000000000005</v>
      </c>
      <c r="H41" s="16" cm="1">
        <f t="array" ref="H41">INDEX(Mâles!I:I,$A41)</f>
        <v>67.22</v>
      </c>
      <c r="I41" s="16" cm="1">
        <f t="array" ref="I41">INDEX(Mâles!J:J,$A41)</f>
        <v>68.97</v>
      </c>
      <c r="J41" s="16" cm="1">
        <f t="array" ref="J41">INDEX(Mâles!K:K,$A41)</f>
        <v>343.84000000000003</v>
      </c>
      <c r="K41" t="str" cm="1">
        <f t="array" ref="K41">INDEX(Mâles!M:M,$A41)</f>
        <v>LE PAYSAN DE CHAZELLE</v>
      </c>
      <c r="L41" cm="1">
        <f t="array" ref="L41">INDEX(Mâles!O:O,$A41)</f>
        <v>13</v>
      </c>
      <c r="M41" s="1" cm="1">
        <f t="array" ref="M41">INDEX(Mâles!Q:Q,$A41)</f>
        <v>5</v>
      </c>
    </row>
    <row r="42" spans="1:15" ht="15.75" x14ac:dyDescent="0.25">
      <c r="A42" s="12" cm="1">
        <f t="array" ref="A42">ROUND(MOD(10000000*_xlfn.AGGREGATE(14,6,(1000*(IF($D$6=1,Taureaux[palier],IF($D$6=2,Taureaux[palier]&gt;=$E$1)))+TRUNC(Taureaux[Somme des indices],2)+ROW(Taureaux[Somme des indices])/10000000)/(Taureaux[Race]=résultats!$C$4),résultats!B42),10000),0)</f>
        <v>795</v>
      </c>
      <c r="B42">
        <v>32</v>
      </c>
      <c r="C42" s="18" t="str" cm="1">
        <f t="array" ref="C42">INDEX(Mâles!B:B,$A42)</f>
        <v>ASPRO DU GRAIN DE LA POUL</v>
      </c>
      <c r="D42" t="str" cm="1">
        <f t="array" ref="D42">INDEX(Mâles!C:C,$A42)</f>
        <v>Aubrac</v>
      </c>
      <c r="E42" s="16" cm="1">
        <f t="array" ref="E42">INDEX(Mâles!F:F,$A42)</f>
        <v>68.180000000000007</v>
      </c>
      <c r="F42" s="16" cm="1">
        <f t="array" ref="F42">INDEX(Mâles!G:G,$A42)</f>
        <v>68.2</v>
      </c>
      <c r="G42" s="16" cm="1">
        <f t="array" ref="G42">INDEX(Mâles!H:H,$A42)</f>
        <v>68.36</v>
      </c>
      <c r="H42" s="16" cm="1">
        <f t="array" ref="H42">INDEX(Mâles!I:I,$A42)</f>
        <v>60.39</v>
      </c>
      <c r="I42" s="16" cm="1">
        <f t="array" ref="I42">INDEX(Mâles!J:J,$A42)</f>
        <v>77.06</v>
      </c>
      <c r="J42" s="16" cm="1">
        <f t="array" ref="J42">INDEX(Mâles!K:K,$A42)</f>
        <v>342.19</v>
      </c>
      <c r="K42" t="str" cm="1">
        <f t="array" ref="K42">INDEX(Mâles!M:M,$A42)</f>
        <v>LE PAYSAN DE CHAZELLE</v>
      </c>
      <c r="L42" cm="1">
        <f t="array" ref="L42">INDEX(Mâles!O:O,$A42)</f>
        <v>5</v>
      </c>
      <c r="M42" s="1" cm="1">
        <f t="array" ref="M42">INDEX(Mâles!Q:Q,$A42)</f>
        <v>5</v>
      </c>
    </row>
    <row r="43" spans="1:15" ht="15.75" x14ac:dyDescent="0.25">
      <c r="A43" s="12" cm="1">
        <f t="array" ref="A43">ROUND(MOD(10000000*_xlfn.AGGREGATE(14,6,(1000*(IF($D$6=1,Taureaux[palier],IF($D$6=2,Taureaux[palier]&gt;=$E$1)))+TRUNC(Taureaux[Somme des indices],2)+ROW(Taureaux[Somme des indices])/10000000)/(Taureaux[Race]=résultats!$C$4),résultats!B43),10000),0)</f>
        <v>775</v>
      </c>
      <c r="B43">
        <v>33</v>
      </c>
      <c r="C43" s="18" t="str" cm="1">
        <f t="array" ref="C43">INDEX(Mâles!B:B,$A43)</f>
        <v>ASIT OF LARROUQUETTE</v>
      </c>
      <c r="D43" t="str" cm="1">
        <f t="array" ref="D43">INDEX(Mâles!C:C,$A43)</f>
        <v>Aubrac</v>
      </c>
      <c r="E43" s="16" cm="1">
        <f t="array" ref="E43">INDEX(Mâles!F:F,$A43)</f>
        <v>73.66</v>
      </c>
      <c r="F43" s="16" cm="1">
        <f t="array" ref="F43">INDEX(Mâles!G:G,$A43)</f>
        <v>65.760000000000005</v>
      </c>
      <c r="G43" s="16" cm="1">
        <f t="array" ref="G43">INDEX(Mâles!H:H,$A43)</f>
        <v>70.150000000000006</v>
      </c>
      <c r="H43" s="16" cm="1">
        <f t="array" ref="H43">INDEX(Mâles!I:I,$A43)</f>
        <v>58.96</v>
      </c>
      <c r="I43" s="16" cm="1">
        <f t="array" ref="I43">INDEX(Mâles!J:J,$A43)</f>
        <v>73.33</v>
      </c>
      <c r="J43" s="16" cm="1">
        <f t="array" ref="J43">INDEX(Mâles!K:K,$A43)</f>
        <v>341.86</v>
      </c>
      <c r="K43" t="str" cm="1">
        <f t="array" ref="K43">INDEX(Mâles!M:M,$A43)</f>
        <v>EARL LARROUQUETTE</v>
      </c>
      <c r="L43" cm="1">
        <f t="array" ref="L43">INDEX(Mâles!O:O,$A43)</f>
        <v>1826</v>
      </c>
      <c r="M43" s="1" cm="1">
        <f t="array" ref="M43">INDEX(Mâles!Q:Q,$A43)</f>
        <v>5</v>
      </c>
    </row>
    <row r="44" spans="1:15" ht="15.75" x14ac:dyDescent="0.25">
      <c r="A44" s="12" cm="1">
        <f t="array" ref="A44">ROUND(MOD(10000000*_xlfn.AGGREGATE(14,6,(1000*(IF($D$6=1,Taureaux[palier],IF($D$6=2,Taureaux[palier]&gt;=$E$1)))+TRUNC(Taureaux[Somme des indices],2)+ROW(Taureaux[Somme des indices])/10000000)/(Taureaux[Race]=résultats!$C$4),résultats!B44),10000),0)</f>
        <v>627</v>
      </c>
      <c r="B44">
        <v>34</v>
      </c>
      <c r="C44" s="18" t="str" cm="1">
        <f t="array" ref="C44">INDEX(Mâles!B:B,$A44)</f>
        <v>ARAUMOUNI OF LARROUQUETTE</v>
      </c>
      <c r="D44" t="str" cm="1">
        <f t="array" ref="D44">INDEX(Mâles!C:C,$A44)</f>
        <v>Aubrac</v>
      </c>
      <c r="E44" s="16" cm="1">
        <f t="array" ref="E44">INDEX(Mâles!F:F,$A44)</f>
        <v>66.7</v>
      </c>
      <c r="F44" s="16" cm="1">
        <f t="array" ref="F44">INDEX(Mâles!G:G,$A44)</f>
        <v>68.48</v>
      </c>
      <c r="G44" s="16" cm="1">
        <f t="array" ref="G44">INDEX(Mâles!H:H,$A44)</f>
        <v>73.14</v>
      </c>
      <c r="H44" s="16" cm="1">
        <f t="array" ref="H44">INDEX(Mâles!I:I,$A44)</f>
        <v>63.33</v>
      </c>
      <c r="I44" s="16" cm="1">
        <f t="array" ref="I44">INDEX(Mâles!J:J,$A44)</f>
        <v>69.92</v>
      </c>
      <c r="J44" s="16" cm="1">
        <f t="array" ref="J44">INDEX(Mâles!K:K,$A44)</f>
        <v>341.57</v>
      </c>
      <c r="K44" t="str" cm="1">
        <f t="array" ref="K44">INDEX(Mâles!M:M,$A44)</f>
        <v>EARL LARROUQUETTE</v>
      </c>
      <c r="L44" cm="1">
        <f t="array" ref="L44">INDEX(Mâles!O:O,$A44)</f>
        <v>9227</v>
      </c>
      <c r="M44" s="1" cm="1">
        <f t="array" ref="M44">INDEX(Mâles!Q:Q,$A44)</f>
        <v>5</v>
      </c>
    </row>
    <row r="45" spans="1:15" ht="15.75" x14ac:dyDescent="0.25">
      <c r="A45" s="12" cm="1">
        <f t="array" ref="A45">ROUND(MOD(10000000*_xlfn.AGGREGATE(14,6,(1000*(IF($D$6=1,Taureaux[palier],IF($D$6=2,Taureaux[palier]&gt;=$E$1)))+TRUNC(Taureaux[Somme des indices],2)+ROW(Taureaux[Somme des indices])/10000000)/(Taureaux[Race]=résultats!$C$4),résultats!B45),10000),0)</f>
        <v>2743</v>
      </c>
      <c r="B45">
        <v>35</v>
      </c>
      <c r="C45" s="18" t="str" cm="1">
        <f t="array" ref="C45">INDEX(Mâles!B:B,$A45)</f>
        <v>EIPRUFASSON DE BODGT</v>
      </c>
      <c r="D45" t="str" cm="1">
        <f t="array" ref="D45">INDEX(Mâles!C:C,$A45)</f>
        <v>Aubrac</v>
      </c>
      <c r="E45" s="16" cm="1">
        <f t="array" ref="E45">INDEX(Mâles!F:F,$A45)</f>
        <v>69.14</v>
      </c>
      <c r="F45" s="16" cm="1">
        <f t="array" ref="F45">INDEX(Mâles!G:G,$A45)</f>
        <v>69.430000000000007</v>
      </c>
      <c r="G45" s="16" cm="1">
        <f t="array" ref="G45">INDEX(Mâles!H:H,$A45)</f>
        <v>62.63</v>
      </c>
      <c r="H45" s="16" cm="1">
        <f t="array" ref="H45">INDEX(Mâles!I:I,$A45)</f>
        <v>66.78</v>
      </c>
      <c r="I45" s="16" cm="1">
        <f t="array" ref="I45">INDEX(Mâles!J:J,$A45)</f>
        <v>72.88</v>
      </c>
      <c r="J45" s="16" cm="1">
        <f t="array" ref="J45">INDEX(Mâles!K:K,$A45)</f>
        <v>340.86</v>
      </c>
      <c r="K45" t="str" cm="1">
        <f t="array" ref="K45">INDEX(Mâles!M:M,$A45)</f>
        <v>BODGT</v>
      </c>
      <c r="L45" cm="1">
        <f t="array" ref="L45">INDEX(Mâles!O:O,$A45)</f>
        <v>676</v>
      </c>
      <c r="M45" s="1" cm="1">
        <f t="array" ref="M45">INDEX(Mâles!Q:Q,$A45)</f>
        <v>5</v>
      </c>
    </row>
    <row r="46" spans="1:15" ht="15.75" x14ac:dyDescent="0.25">
      <c r="A46" s="12" cm="1">
        <f t="array" ref="A46">ROUND(MOD(10000000*_xlfn.AGGREGATE(14,6,(1000*(IF($D$6=1,Taureaux[palier],IF($D$6=2,Taureaux[palier]&gt;=$E$1)))+TRUNC(Taureaux[Somme des indices],2)+ROW(Taureaux[Somme des indices])/10000000)/(Taureaux[Race]=résultats!$C$4),résultats!B46),10000),0)</f>
        <v>2534</v>
      </c>
      <c r="B46">
        <v>36</v>
      </c>
      <c r="C46" s="18" t="str" cm="1">
        <f t="array" ref="C46">INDEX(Mâles!B:B,$A46)</f>
        <v xml:space="preserve">DUTOSSIFL DE ~GAEC DE LA </v>
      </c>
      <c r="D46" t="str" cm="1">
        <f t="array" ref="D46">INDEX(Mâles!C:C,$A46)</f>
        <v>Aubrac</v>
      </c>
      <c r="E46" s="16" cm="1">
        <f t="array" ref="E46">INDEX(Mâles!F:F,$A46)</f>
        <v>71.28</v>
      </c>
      <c r="F46" s="16" cm="1">
        <f t="array" ref="F46">INDEX(Mâles!G:G,$A46)</f>
        <v>63.15</v>
      </c>
      <c r="G46" s="16" cm="1">
        <f t="array" ref="G46">INDEX(Mâles!H:H,$A46)</f>
        <v>72.34</v>
      </c>
      <c r="H46" s="16" cm="1">
        <f t="array" ref="H46">INDEX(Mâles!I:I,$A46)</f>
        <v>69.28</v>
      </c>
      <c r="I46" s="16" cm="1">
        <f t="array" ref="I46">INDEX(Mâles!J:J,$A46)</f>
        <v>64.790000000000006</v>
      </c>
      <c r="J46" s="16" cm="1">
        <f t="array" ref="J46">INDEX(Mâles!K:K,$A46)</f>
        <v>340.84000000000003</v>
      </c>
      <c r="K46" t="str" cm="1">
        <f t="array" ref="K46">INDEX(Mâles!M:M,$A46)</f>
        <v>OLIVE71</v>
      </c>
      <c r="L46" cm="1">
        <f t="array" ref="L46">INDEX(Mâles!O:O,$A46)</f>
        <v>26490</v>
      </c>
      <c r="M46" s="1" cm="1">
        <f t="array" ref="M46">INDEX(Mâles!Q:Q,$A46)</f>
        <v>5</v>
      </c>
    </row>
    <row r="47" spans="1:15" ht="15.75" x14ac:dyDescent="0.25">
      <c r="A47" s="12" cm="1">
        <f t="array" ref="A47">ROUND(MOD(10000000*_xlfn.AGGREGATE(14,6,(1000*(IF($D$6=1,Taureaux[palier],IF($D$6=2,Taureaux[palier]&gt;=$E$1)))+TRUNC(Taureaux[Somme des indices],2)+ROW(Taureaux[Somme des indices])/10000000)/(Taureaux[Race]=résultats!$C$4),résultats!B47),10000),0)</f>
        <v>2040</v>
      </c>
      <c r="B47">
        <v>37</v>
      </c>
      <c r="C47" s="18" t="str" cm="1">
        <f t="array" ref="C47">INDEX(Mâles!B:B,$A47)</f>
        <v>COTINAULO DE BODGT</v>
      </c>
      <c r="D47" t="str" cm="1">
        <f t="array" ref="D47">INDEX(Mâles!C:C,$A47)</f>
        <v>Aubrac</v>
      </c>
      <c r="E47" s="16" cm="1">
        <f t="array" ref="E47">INDEX(Mâles!F:F,$A47)</f>
        <v>72.62</v>
      </c>
      <c r="F47" s="16" cm="1">
        <f t="array" ref="F47">INDEX(Mâles!G:G,$A47)</f>
        <v>64.010000000000005</v>
      </c>
      <c r="G47" s="16" cm="1">
        <f t="array" ref="G47">INDEX(Mâles!H:H,$A47)</f>
        <v>62.29</v>
      </c>
      <c r="H47" s="16" cm="1">
        <f t="array" ref="H47">INDEX(Mâles!I:I,$A47)</f>
        <v>67.56</v>
      </c>
      <c r="I47" s="16" cm="1">
        <f t="array" ref="I47">INDEX(Mâles!J:J,$A47)</f>
        <v>74.180000000000007</v>
      </c>
      <c r="J47" s="16" cm="1">
        <f t="array" ref="J47">INDEX(Mâles!K:K,$A47)</f>
        <v>340.66</v>
      </c>
      <c r="K47" t="str" cm="1">
        <f t="array" ref="K47">INDEX(Mâles!M:M,$A47)</f>
        <v>BODGT</v>
      </c>
      <c r="L47" cm="1">
        <f t="array" ref="L47">INDEX(Mâles!O:O,$A47)</f>
        <v>689</v>
      </c>
      <c r="M47" s="1" cm="1">
        <f t="array" ref="M47">INDEX(Mâles!Q:Q,$A47)</f>
        <v>5</v>
      </c>
    </row>
    <row r="48" spans="1:15" ht="15.75" x14ac:dyDescent="0.25">
      <c r="A48" s="12" cm="1">
        <f t="array" ref="A48">ROUND(MOD(10000000*_xlfn.AGGREGATE(14,6,(1000*(IF($D$6=1,Taureaux[palier],IF($D$6=2,Taureaux[palier]&gt;=$E$1)))+TRUNC(Taureaux[Somme des indices],2)+ROW(Taureaux[Somme des indices])/10000000)/(Taureaux[Race]=résultats!$C$4),résultats!B48),10000),0)</f>
        <v>182</v>
      </c>
      <c r="B48">
        <v>38</v>
      </c>
      <c r="C48" s="18" t="str" cm="1">
        <f t="array" ref="C48">INDEX(Mâles!B:B,$A48)</f>
        <v xml:space="preserve">AGOIBUNCA DE ~GAEC DE LA </v>
      </c>
      <c r="D48" t="str" cm="1">
        <f t="array" ref="D48">INDEX(Mâles!C:C,$A48)</f>
        <v>Aubrac</v>
      </c>
      <c r="E48" s="16" cm="1">
        <f t="array" ref="E48">INDEX(Mâles!F:F,$A48)</f>
        <v>66.14</v>
      </c>
      <c r="F48" s="16" cm="1">
        <f t="array" ref="F48">INDEX(Mâles!G:G,$A48)</f>
        <v>69.08</v>
      </c>
      <c r="G48" s="16" cm="1">
        <f t="array" ref="G48">INDEX(Mâles!H:H,$A48)</f>
        <v>68.47</v>
      </c>
      <c r="H48" s="16" cm="1">
        <f t="array" ref="H48">INDEX(Mâles!I:I,$A48)</f>
        <v>69.42</v>
      </c>
      <c r="I48" s="16" cm="1">
        <f t="array" ref="I48">INDEX(Mâles!J:J,$A48)</f>
        <v>67.38</v>
      </c>
      <c r="J48" s="16" cm="1">
        <f t="array" ref="J48">INDEX(Mâles!K:K,$A48)</f>
        <v>340.49</v>
      </c>
      <c r="K48" t="str" cm="1">
        <f t="array" ref="K48">INDEX(Mâles!M:M,$A48)</f>
        <v>LE PAYSAN DE CHAZELLE</v>
      </c>
      <c r="L48" cm="1">
        <f t="array" ref="L48">INDEX(Mâles!O:O,$A48)</f>
        <v>9</v>
      </c>
      <c r="M48" s="1" cm="1">
        <f t="array" ref="M48">INDEX(Mâles!Q:Q,$A48)</f>
        <v>5</v>
      </c>
    </row>
    <row r="49" spans="1:13" ht="15.75" x14ac:dyDescent="0.25">
      <c r="A49" s="12" cm="1">
        <f t="array" ref="A49">ROUND(MOD(10000000*_xlfn.AGGREGATE(14,6,(1000*(IF($D$6=1,Taureaux[palier],IF($D$6=2,Taureaux[palier]&gt;=$E$1)))+TRUNC(Taureaux[Somme des indices],2)+ROW(Taureaux[Somme des indices])/10000000)/(Taureaux[Race]=résultats!$C$4),résultats!B49),10000),0)</f>
        <v>109</v>
      </c>
      <c r="B49">
        <v>39</v>
      </c>
      <c r="C49" s="18" t="str" cm="1">
        <f t="array" ref="C49">INDEX(Mâles!B:B,$A49)</f>
        <v xml:space="preserve">ADEIGORAI DE ~GAEC DE LA </v>
      </c>
      <c r="D49" t="str" cm="1">
        <f t="array" ref="D49">INDEX(Mâles!C:C,$A49)</f>
        <v>Aubrac</v>
      </c>
      <c r="E49" s="16" cm="1">
        <f t="array" ref="E49">INDEX(Mâles!F:F,$A49)</f>
        <v>65.569999999999993</v>
      </c>
      <c r="F49" s="16" cm="1">
        <f t="array" ref="F49">INDEX(Mâles!G:G,$A49)</f>
        <v>69.63</v>
      </c>
      <c r="G49" s="16" cm="1">
        <f t="array" ref="G49">INDEX(Mâles!H:H,$A49)</f>
        <v>70.069999999999993</v>
      </c>
      <c r="H49" s="16" cm="1">
        <f t="array" ref="H49">INDEX(Mâles!I:I,$A49)</f>
        <v>68.709999999999994</v>
      </c>
      <c r="I49" s="16" cm="1">
        <f t="array" ref="I49">INDEX(Mâles!J:J,$A49)</f>
        <v>66.33</v>
      </c>
      <c r="J49" s="16" cm="1">
        <f t="array" ref="J49">INDEX(Mâles!K:K,$A49)</f>
        <v>340.30999999999995</v>
      </c>
      <c r="K49" t="str" cm="1">
        <f t="array" ref="K49">INDEX(Mâles!M:M,$A49)</f>
        <v>OLIVE71</v>
      </c>
      <c r="L49" cm="1">
        <f t="array" ref="L49">INDEX(Mâles!O:O,$A49)</f>
        <v>21806</v>
      </c>
      <c r="M49" s="1" cm="1">
        <f t="array" ref="M49">INDEX(Mâles!Q:Q,$A49)</f>
        <v>5</v>
      </c>
    </row>
    <row r="50" spans="1:13" ht="15.75" x14ac:dyDescent="0.25">
      <c r="A50" s="12" cm="1">
        <f t="array" ref="A50">ROUND(MOD(10000000*_xlfn.AGGREGATE(14,6,(1000*(IF($D$6=1,Taureaux[palier],IF($D$6=2,Taureaux[palier]&gt;=$E$1)))+TRUNC(Taureaux[Somme des indices],2)+ROW(Taureaux[Somme des indices])/10000000)/(Taureaux[Race]=résultats!$C$4),résultats!B50),10000),0)</f>
        <v>1338</v>
      </c>
      <c r="B50">
        <v>40</v>
      </c>
      <c r="C50" s="18" t="str" cm="1">
        <f t="array" ref="C50">INDEX(Mâles!B:B,$A50)</f>
        <v>BIVAN DES MARRONNIERS</v>
      </c>
      <c r="D50" t="str" cm="1">
        <f t="array" ref="D50">INDEX(Mâles!C:C,$A50)</f>
        <v>Aubrac</v>
      </c>
      <c r="E50" s="16" cm="1">
        <f t="array" ref="E50">INDEX(Mâles!F:F,$A50)</f>
        <v>71.52</v>
      </c>
      <c r="F50" s="16" cm="1">
        <f t="array" ref="F50">INDEX(Mâles!G:G,$A50)</f>
        <v>70.25</v>
      </c>
      <c r="G50" s="16" cm="1">
        <f t="array" ref="G50">INDEX(Mâles!H:H,$A50)</f>
        <v>65.819999999999993</v>
      </c>
      <c r="H50" s="16" cm="1">
        <f t="array" ref="H50">INDEX(Mâles!I:I,$A50)</f>
        <v>65.7</v>
      </c>
      <c r="I50" s="16" cm="1">
        <f t="array" ref="I50">INDEX(Mâles!J:J,$A50)</f>
        <v>65.900000000000006</v>
      </c>
      <c r="J50" s="16" cm="1">
        <f t="array" ref="J50">INDEX(Mâles!K:K,$A50)</f>
        <v>339.18999999999994</v>
      </c>
      <c r="K50" t="str" cm="1">
        <f t="array" ref="K50">INDEX(Mâles!M:M,$A50)</f>
        <v>TATOUNE31</v>
      </c>
      <c r="L50" cm="1">
        <f t="array" ref="L50">INDEX(Mâles!O:O,$A50)</f>
        <v>1</v>
      </c>
      <c r="M50" s="1" cm="1">
        <f t="array" ref="M50">INDEX(Mâles!Q:Q,$A50)</f>
        <v>5</v>
      </c>
    </row>
    <row r="51" spans="1:13" ht="15.75" x14ac:dyDescent="0.25">
      <c r="A51" s="12" cm="1">
        <f t="array" ref="A51">ROUND(MOD(10000000*_xlfn.AGGREGATE(14,6,(1000*(IF($D$6=1,Taureaux[palier],IF($D$6=2,Taureaux[palier]&gt;=$E$1)))+TRUNC(Taureaux[Somme des indices],2)+ROW(Taureaux[Somme des indices])/10000000)/(Taureaux[Race]=résultats!$C$4),résultats!B51),10000),0)</f>
        <v>1412</v>
      </c>
      <c r="B51">
        <v>41</v>
      </c>
      <c r="C51" s="18" t="str" cm="1">
        <f t="array" ref="C51">INDEX(Mâles!B:B,$A51)</f>
        <v>BOIPEIT DE ~GAEC DE LA CH</v>
      </c>
      <c r="D51" t="str" cm="1">
        <f t="array" ref="D51">INDEX(Mâles!C:C,$A51)</f>
        <v>Aubrac</v>
      </c>
      <c r="E51" s="16" cm="1">
        <f t="array" ref="E51">INDEX(Mâles!F:F,$A51)</f>
        <v>67.69</v>
      </c>
      <c r="F51" s="16" cm="1">
        <f t="array" ref="F51">INDEX(Mâles!G:G,$A51)</f>
        <v>70.59</v>
      </c>
      <c r="G51" s="16" cm="1">
        <f t="array" ref="G51">INDEX(Mâles!H:H,$A51)</f>
        <v>64.98</v>
      </c>
      <c r="H51" s="16" cm="1">
        <f t="array" ref="H51">INDEX(Mâles!I:I,$A51)</f>
        <v>69.25</v>
      </c>
      <c r="I51" s="16" cm="1">
        <f t="array" ref="I51">INDEX(Mâles!J:J,$A51)</f>
        <v>66.12</v>
      </c>
      <c r="J51" s="16" cm="1">
        <f t="array" ref="J51">INDEX(Mâles!K:K,$A51)</f>
        <v>338.63</v>
      </c>
      <c r="K51" t="str" cm="1">
        <f t="array" ref="K51">INDEX(Mâles!M:M,$A51)</f>
        <v>OLIVE71</v>
      </c>
      <c r="L51" cm="1">
        <f t="array" ref="L51">INDEX(Mâles!O:O,$A51)</f>
        <v>24700</v>
      </c>
      <c r="M51" s="1" cm="1">
        <f t="array" ref="M51">INDEX(Mâles!Q:Q,$A51)</f>
        <v>5</v>
      </c>
    </row>
    <row r="52" spans="1:13" ht="15.75" x14ac:dyDescent="0.25">
      <c r="A52" s="12" cm="1">
        <f t="array" ref="A52">ROUND(MOD(10000000*_xlfn.AGGREGATE(14,6,(1000*(IF($D$6=1,Taureaux[palier],IF($D$6=2,Taureaux[palier]&gt;=$E$1)))+TRUNC(Taureaux[Somme des indices],2)+ROW(Taureaux[Somme des indices])/10000000)/(Taureaux[Race]=résultats!$C$4),résultats!B52),10000),0)</f>
        <v>899</v>
      </c>
      <c r="B52">
        <v>42</v>
      </c>
      <c r="C52" s="18" t="str" cm="1">
        <f t="array" ref="C52">INDEX(Mâles!B:B,$A52)</f>
        <v xml:space="preserve">ATUCLIROI DE ~GAEC DE LA </v>
      </c>
      <c r="D52" t="str" cm="1">
        <f t="array" ref="D52">INDEX(Mâles!C:C,$A52)</f>
        <v>Aubrac</v>
      </c>
      <c r="E52" s="16" cm="1">
        <f t="array" ref="E52">INDEX(Mâles!F:F,$A52)</f>
        <v>70.52</v>
      </c>
      <c r="F52" s="16" cm="1">
        <f t="array" ref="F52">INDEX(Mâles!G:G,$A52)</f>
        <v>67.59</v>
      </c>
      <c r="G52" s="16" cm="1">
        <f t="array" ref="G52">INDEX(Mâles!H:H,$A52)</f>
        <v>67.36</v>
      </c>
      <c r="H52" s="16" cm="1">
        <f t="array" ref="H52">INDEX(Mâles!I:I,$A52)</f>
        <v>66.2</v>
      </c>
      <c r="I52" s="16" cm="1">
        <f t="array" ref="I52">INDEX(Mâles!J:J,$A52)</f>
        <v>66.64</v>
      </c>
      <c r="J52" s="16" cm="1">
        <f t="array" ref="J52">INDEX(Mâles!K:K,$A52)</f>
        <v>338.31</v>
      </c>
      <c r="K52" t="str" cm="1">
        <f t="array" ref="K52">INDEX(Mâles!M:M,$A52)</f>
        <v>OLIVE71</v>
      </c>
      <c r="L52" cm="1">
        <f t="array" ref="L52">INDEX(Mâles!O:O,$A52)</f>
        <v>24187</v>
      </c>
      <c r="M52" s="1" cm="1">
        <f t="array" ref="M52">INDEX(Mâles!Q:Q,$A52)</f>
        <v>5</v>
      </c>
    </row>
    <row r="53" spans="1:13" ht="15.75" x14ac:dyDescent="0.25">
      <c r="A53" s="12" cm="1">
        <f t="array" ref="A53">ROUND(MOD(10000000*_xlfn.AGGREGATE(14,6,(1000*(IF($D$6=1,Taureaux[palier],IF($D$6=2,Taureaux[palier]&gt;=$E$1)))+TRUNC(Taureaux[Somme des indices],2)+ROW(Taureaux[Somme des indices])/10000000)/(Taureaux[Race]=résultats!$C$4),résultats!B53),10000),0)</f>
        <v>1463</v>
      </c>
      <c r="B53">
        <v>43</v>
      </c>
      <c r="C53" s="18" t="str" cm="1">
        <f t="array" ref="C53">INDEX(Mâles!B:B,$A53)</f>
        <v>BOTEGUS DE ~GAEC DE LA CH</v>
      </c>
      <c r="D53" t="str" cm="1">
        <f t="array" ref="D53">INDEX(Mâles!C:C,$A53)</f>
        <v>Aubrac</v>
      </c>
      <c r="E53" s="16" cm="1">
        <f t="array" ref="E53">INDEX(Mâles!F:F,$A53)</f>
        <v>74</v>
      </c>
      <c r="F53" s="16" cm="1">
        <f t="array" ref="F53">INDEX(Mâles!G:G,$A53)</f>
        <v>68.25</v>
      </c>
      <c r="G53" s="16" cm="1">
        <f t="array" ref="G53">INDEX(Mâles!H:H,$A53)</f>
        <v>66.98</v>
      </c>
      <c r="H53" s="16" cm="1">
        <f t="array" ref="H53">INDEX(Mâles!I:I,$A53)</f>
        <v>65.69</v>
      </c>
      <c r="I53" s="16" cm="1">
        <f t="array" ref="I53">INDEX(Mâles!J:J,$A53)</f>
        <v>62.85</v>
      </c>
      <c r="J53" s="16" cm="1">
        <f t="array" ref="J53">INDEX(Mâles!K:K,$A53)</f>
        <v>337.77000000000004</v>
      </c>
      <c r="K53" t="str" cm="1">
        <f t="array" ref="K53">INDEX(Mâles!M:M,$A53)</f>
        <v>TRANSPORTFRANCE</v>
      </c>
      <c r="L53" cm="1">
        <f t="array" ref="L53">INDEX(Mâles!O:O,$A53)</f>
        <v>33833</v>
      </c>
      <c r="M53" s="1" cm="1">
        <f t="array" ref="M53">INDEX(Mâles!Q:Q,$A53)</f>
        <v>5</v>
      </c>
    </row>
    <row r="54" spans="1:13" ht="15.75" x14ac:dyDescent="0.25">
      <c r="A54" s="12" cm="1">
        <f t="array" ref="A54">ROUND(MOD(10000000*_xlfn.AGGREGATE(14,6,(1000*(IF($D$6=1,Taureaux[palier],IF($D$6=2,Taureaux[palier]&gt;=$E$1)))+TRUNC(Taureaux[Somme des indices],2)+ROW(Taureaux[Somme des indices])/10000000)/(Taureaux[Race]=résultats!$C$4),résultats!B54),10000),0)</f>
        <v>2788</v>
      </c>
      <c r="B54">
        <v>44</v>
      </c>
      <c r="C54" s="18" t="str" cm="1">
        <f t="array" ref="C54">INDEX(Mâles!B:B,$A54)</f>
        <v>EITON DE ROCHETTE</v>
      </c>
      <c r="D54" t="str" cm="1">
        <f t="array" ref="D54">INDEX(Mâles!C:C,$A54)</f>
        <v>Aubrac</v>
      </c>
      <c r="E54" s="16" cm="1">
        <f t="array" ref="E54">INDEX(Mâles!F:F,$A54)</f>
        <v>76.08</v>
      </c>
      <c r="F54" s="16" cm="1">
        <f t="array" ref="F54">INDEX(Mâles!G:G,$A54)</f>
        <v>68.61</v>
      </c>
      <c r="G54" s="16" cm="1">
        <f t="array" ref="G54">INDEX(Mâles!H:H,$A54)</f>
        <v>73.28</v>
      </c>
      <c r="H54" s="16" cm="1">
        <f t="array" ref="H54">INDEX(Mâles!I:I,$A54)</f>
        <v>58.65</v>
      </c>
      <c r="I54" s="16" cm="1">
        <f t="array" ref="I54">INDEX(Mâles!J:J,$A54)</f>
        <v>60.43</v>
      </c>
      <c r="J54" s="16" cm="1">
        <f t="array" ref="J54">INDEX(Mâles!K:K,$A54)</f>
        <v>337.05</v>
      </c>
      <c r="K54" t="str" cm="1">
        <f t="array" ref="K54">INDEX(Mâles!M:M,$A54)</f>
        <v>ROCHETTE</v>
      </c>
      <c r="L54" cm="1">
        <f t="array" ref="L54">INDEX(Mâles!O:O,$A54)</f>
        <v>5495</v>
      </c>
      <c r="M54" s="1" cm="1">
        <f t="array" ref="M54">INDEX(Mâles!Q:Q,$A54)</f>
        <v>5</v>
      </c>
    </row>
    <row r="55" spans="1:13" ht="15.75" x14ac:dyDescent="0.25">
      <c r="A55" s="12" cm="1">
        <f t="array" ref="A55">ROUND(MOD(10000000*_xlfn.AGGREGATE(14,6,(1000*(IF($D$6=1,Taureaux[palier],IF($D$6=2,Taureaux[palier]&gt;=$E$1)))+TRUNC(Taureaux[Somme des indices],2)+ROW(Taureaux[Somme des indices])/10000000)/(Taureaux[Race]=résultats!$C$4),résultats!B55),10000),0)</f>
        <v>2701</v>
      </c>
      <c r="B55">
        <v>45</v>
      </c>
      <c r="C55" s="18" t="str" cm="1">
        <f t="array" ref="C55">INDEX(Mâles!B:B,$A55)</f>
        <v>EILABU DE BODGT</v>
      </c>
      <c r="D55" t="str" cm="1">
        <f t="array" ref="D55">INDEX(Mâles!C:C,$A55)</f>
        <v>Aubrac</v>
      </c>
      <c r="E55" s="16" cm="1">
        <f t="array" ref="E55">INDEX(Mâles!F:F,$A55)</f>
        <v>72.87</v>
      </c>
      <c r="F55" s="16" cm="1">
        <f t="array" ref="F55">INDEX(Mâles!G:G,$A55)</f>
        <v>65.14</v>
      </c>
      <c r="G55" s="16" cm="1">
        <f t="array" ref="G55">INDEX(Mâles!H:H,$A55)</f>
        <v>61.83</v>
      </c>
      <c r="H55" s="16" cm="1">
        <f t="array" ref="H55">INDEX(Mâles!I:I,$A55)</f>
        <v>64.510000000000005</v>
      </c>
      <c r="I55" s="16" cm="1">
        <f t="array" ref="I55">INDEX(Mâles!J:J,$A55)</f>
        <v>72.66</v>
      </c>
      <c r="J55" s="16" cm="1">
        <f t="array" ref="J55">INDEX(Mâles!K:K,$A55)</f>
        <v>337.01</v>
      </c>
      <c r="K55" t="str" cm="1">
        <f t="array" ref="K55">INDEX(Mâles!M:M,$A55)</f>
        <v>BODGT</v>
      </c>
      <c r="L55" cm="1">
        <f t="array" ref="L55">INDEX(Mâles!O:O,$A55)</f>
        <v>684</v>
      </c>
      <c r="M55" s="1" cm="1">
        <f t="array" ref="M55">INDEX(Mâles!Q:Q,$A55)</f>
        <v>5</v>
      </c>
    </row>
    <row r="56" spans="1:13" ht="15.75" x14ac:dyDescent="0.25">
      <c r="A56" s="12" cm="1">
        <f t="array" ref="A56">ROUND(MOD(10000000*_xlfn.AGGREGATE(14,6,(1000*(IF($D$6=1,Taureaux[palier],IF($D$6=2,Taureaux[palier]&gt;=$E$1)))+TRUNC(Taureaux[Somme des indices],2)+ROW(Taureaux[Somme des indices])/10000000)/(Taureaux[Race]=résultats!$C$4),résultats!B56),10000),0)</f>
        <v>1238</v>
      </c>
      <c r="B56">
        <v>46</v>
      </c>
      <c r="C56" s="18" t="str" cm="1">
        <f t="array" ref="C56">INDEX(Mâles!B:B,$A56)</f>
        <v>BEITO DE BODGT</v>
      </c>
      <c r="D56" t="str" cm="1">
        <f t="array" ref="D56">INDEX(Mâles!C:C,$A56)</f>
        <v>Aubrac</v>
      </c>
      <c r="E56" s="16" cm="1">
        <f t="array" ref="E56">INDEX(Mâles!F:F,$A56)</f>
        <v>69.72</v>
      </c>
      <c r="F56" s="16" cm="1">
        <f t="array" ref="F56">INDEX(Mâles!G:G,$A56)</f>
        <v>66.02</v>
      </c>
      <c r="G56" s="16" cm="1">
        <f t="array" ref="G56">INDEX(Mâles!H:H,$A56)</f>
        <v>61.2</v>
      </c>
      <c r="H56" s="16" cm="1">
        <f t="array" ref="H56">INDEX(Mâles!I:I,$A56)</f>
        <v>67.09</v>
      </c>
      <c r="I56" s="16" cm="1">
        <f t="array" ref="I56">INDEX(Mâles!J:J,$A56)</f>
        <v>72.66</v>
      </c>
      <c r="J56" s="16" cm="1">
        <f t="array" ref="J56">INDEX(Mâles!K:K,$A56)</f>
        <v>336.68999999999994</v>
      </c>
      <c r="K56" t="str" cm="1">
        <f t="array" ref="K56">INDEX(Mâles!M:M,$A56)</f>
        <v>BODGT</v>
      </c>
      <c r="L56" cm="1">
        <f t="array" ref="L56">INDEX(Mâles!O:O,$A56)</f>
        <v>659</v>
      </c>
      <c r="M56" s="1" cm="1">
        <f t="array" ref="M56">INDEX(Mâles!Q:Q,$A56)</f>
        <v>5</v>
      </c>
    </row>
    <row r="57" spans="1:13" ht="15.75" x14ac:dyDescent="0.25">
      <c r="A57" s="12" cm="1">
        <f t="array" ref="A57">ROUND(MOD(10000000*_xlfn.AGGREGATE(14,6,(1000*(IF($D$6=1,Taureaux[palier],IF($D$6=2,Taureaux[palier]&gt;=$E$1)))+TRUNC(Taureaux[Somme des indices],2)+ROW(Taureaux[Somme des indices])/10000000)/(Taureaux[Race]=résultats!$C$4),résultats!B57),10000),0)</f>
        <v>783</v>
      </c>
      <c r="B57">
        <v>47</v>
      </c>
      <c r="C57" s="18" t="str" cm="1">
        <f t="array" ref="C57">INDEX(Mâles!B:B,$A57)</f>
        <v>ASOMAIN DE OLIVE71</v>
      </c>
      <c r="D57" t="str" cm="1">
        <f t="array" ref="D57">INDEX(Mâles!C:C,$A57)</f>
        <v>Aubrac</v>
      </c>
      <c r="E57" s="16" cm="1">
        <f t="array" ref="E57">INDEX(Mâles!F:F,$A57)</f>
        <v>70.41</v>
      </c>
      <c r="F57" s="16" cm="1">
        <f t="array" ref="F57">INDEX(Mâles!G:G,$A57)</f>
        <v>65.510000000000005</v>
      </c>
      <c r="G57" s="16" cm="1">
        <f t="array" ref="G57">INDEX(Mâles!H:H,$A57)</f>
        <v>70.400000000000006</v>
      </c>
      <c r="H57" s="16" cm="1">
        <f t="array" ref="H57">INDEX(Mâles!I:I,$A57)</f>
        <v>62.94</v>
      </c>
      <c r="I57" s="16" cm="1">
        <f t="array" ref="I57">INDEX(Mâles!J:J,$A57)</f>
        <v>66.81</v>
      </c>
      <c r="J57" s="16" cm="1">
        <f t="array" ref="J57">INDEX(Mâles!K:K,$A57)</f>
        <v>336.07</v>
      </c>
      <c r="K57" t="str" cm="1">
        <f t="array" ref="K57">INDEX(Mâles!M:M,$A57)</f>
        <v>OLIVE71</v>
      </c>
      <c r="L57" cm="1">
        <f t="array" ref="L57">INDEX(Mâles!O:O,$A57)</f>
        <v>5779</v>
      </c>
      <c r="M57" s="1" cm="1">
        <f t="array" ref="M57">INDEX(Mâles!Q:Q,$A57)</f>
        <v>5</v>
      </c>
    </row>
    <row r="58" spans="1:13" ht="15.75" x14ac:dyDescent="0.25">
      <c r="A58" s="12" cm="1">
        <f t="array" ref="A58">ROUND(MOD(10000000*_xlfn.AGGREGATE(14,6,(1000*(IF($D$6=1,Taureaux[palier],IF($D$6=2,Taureaux[palier]&gt;=$E$1)))+TRUNC(Taureaux[Somme des indices],2)+ROW(Taureaux[Somme des indices])/10000000)/(Taureaux[Race]=résultats!$C$4),résultats!B58),10000),0)</f>
        <v>1725</v>
      </c>
      <c r="B58">
        <v>48</v>
      </c>
      <c r="C58" s="18" t="str" cm="1">
        <f t="array" ref="C58">INDEX(Mâles!B:B,$A58)</f>
        <v>CATLAU DE BODGT</v>
      </c>
      <c r="D58" t="str" cm="1">
        <f t="array" ref="D58">INDEX(Mâles!C:C,$A58)</f>
        <v>Aubrac</v>
      </c>
      <c r="E58" s="16" cm="1">
        <f t="array" ref="E58">INDEX(Mâles!F:F,$A58)</f>
        <v>74.150000000000006</v>
      </c>
      <c r="F58" s="16" cm="1">
        <f t="array" ref="F58">INDEX(Mâles!G:G,$A58)</f>
        <v>67.319999999999993</v>
      </c>
      <c r="G58" s="16" cm="1">
        <f t="array" ref="G58">INDEX(Mâles!H:H,$A58)</f>
        <v>62.59</v>
      </c>
      <c r="H58" s="16" cm="1">
        <f t="array" ref="H58">INDEX(Mâles!I:I,$A58)</f>
        <v>61.05</v>
      </c>
      <c r="I58" s="16" cm="1">
        <f t="array" ref="I58">INDEX(Mâles!J:J,$A58)</f>
        <v>70.510000000000005</v>
      </c>
      <c r="J58" s="16" cm="1">
        <f t="array" ref="J58">INDEX(Mâles!K:K,$A58)</f>
        <v>335.62</v>
      </c>
      <c r="K58" t="str" cm="1">
        <f t="array" ref="K58">INDEX(Mâles!M:M,$A58)</f>
        <v>BODGT</v>
      </c>
      <c r="L58" cm="1">
        <f t="array" ref="L58">INDEX(Mâles!O:O,$A58)</f>
        <v>672</v>
      </c>
      <c r="M58" s="1" cm="1">
        <f t="array" ref="M58">INDEX(Mâles!Q:Q,$A58)</f>
        <v>5</v>
      </c>
    </row>
    <row r="59" spans="1:13" ht="15.75" x14ac:dyDescent="0.25">
      <c r="A59" s="12" cm="1">
        <f t="array" ref="A59">ROUND(MOD(10000000*_xlfn.AGGREGATE(14,6,(1000*(IF($D$6=1,Taureaux[palier],IF($D$6=2,Taureaux[palier]&gt;=$E$1)))+TRUNC(Taureaux[Somme des indices],2)+ROW(Taureaux[Somme des indices])/10000000)/(Taureaux[Race]=résultats!$C$4),résultats!B59),10000),0)</f>
        <v>1224</v>
      </c>
      <c r="B59">
        <v>49</v>
      </c>
      <c r="C59" s="18" t="str" cm="1">
        <f t="array" ref="C59">INDEX(Mâles!B:B,$A59)</f>
        <v>BEILUFAN DE BODGT</v>
      </c>
      <c r="D59" t="str" cm="1">
        <f t="array" ref="D59">INDEX(Mâles!C:C,$A59)</f>
        <v>Aubrac</v>
      </c>
      <c r="E59" s="16" cm="1">
        <f t="array" ref="E59">INDEX(Mâles!F:F,$A59)</f>
        <v>74.8</v>
      </c>
      <c r="F59" s="16" cm="1">
        <f t="array" ref="F59">INDEX(Mâles!G:G,$A59)</f>
        <v>66.319999999999993</v>
      </c>
      <c r="G59" s="16" cm="1">
        <f t="array" ref="G59">INDEX(Mâles!H:H,$A59)</f>
        <v>59.68</v>
      </c>
      <c r="H59" s="16" cm="1">
        <f t="array" ref="H59">INDEX(Mâles!I:I,$A59)</f>
        <v>60.79</v>
      </c>
      <c r="I59" s="16" cm="1">
        <f t="array" ref="I59">INDEX(Mâles!J:J,$A59)</f>
        <v>73.58</v>
      </c>
      <c r="J59" s="16" cm="1">
        <f t="array" ref="J59">INDEX(Mâles!K:K,$A59)</f>
        <v>335.17</v>
      </c>
      <c r="K59" t="str" cm="1">
        <f t="array" ref="K59">INDEX(Mâles!M:M,$A59)</f>
        <v>BODGT</v>
      </c>
      <c r="L59" cm="1">
        <f t="array" ref="L59">INDEX(Mâles!O:O,$A59)</f>
        <v>377</v>
      </c>
      <c r="M59" s="1" cm="1">
        <f t="array" ref="M59">INDEX(Mâles!Q:Q,$A59)</f>
        <v>5</v>
      </c>
    </row>
    <row r="60" spans="1:13" ht="15.75" x14ac:dyDescent="0.25">
      <c r="A60" s="12" cm="1">
        <f t="array" ref="A60">ROUND(MOD(10000000*_xlfn.AGGREGATE(14,6,(1000*(IF($D$6=1,Taureaux[palier],IF($D$6=2,Taureaux[palier]&gt;=$E$1)))+TRUNC(Taureaux[Somme des indices],2)+ROW(Taureaux[Somme des indices])/10000000)/(Taureaux[Race]=résultats!$C$4),résultats!B60),10000),0)</f>
        <v>259</v>
      </c>
      <c r="B60">
        <v>50</v>
      </c>
      <c r="C60" s="18" t="str" cm="1">
        <f t="array" ref="C60">INDEX(Mâles!B:B,$A60)</f>
        <v>AINAURO DU BORD DU RHIN</v>
      </c>
      <c r="D60" t="str" cm="1">
        <f t="array" ref="D60">INDEX(Mâles!C:C,$A60)</f>
        <v>Aubrac</v>
      </c>
      <c r="E60" s="16" cm="1">
        <f t="array" ref="E60">INDEX(Mâles!F:F,$A60)</f>
        <v>75.78</v>
      </c>
      <c r="F60" s="16" cm="1">
        <f t="array" ref="F60">INDEX(Mâles!G:G,$A60)</f>
        <v>67.87</v>
      </c>
      <c r="G60" s="16" cm="1">
        <f t="array" ref="G60">INDEX(Mâles!H:H,$A60)</f>
        <v>65.05</v>
      </c>
      <c r="H60" s="16" cm="1">
        <f t="array" ref="H60">INDEX(Mâles!I:I,$A60)</f>
        <v>64.75</v>
      </c>
      <c r="I60" s="16" cm="1">
        <f t="array" ref="I60">INDEX(Mâles!J:J,$A60)</f>
        <v>61.45</v>
      </c>
      <c r="J60" s="16" cm="1">
        <f t="array" ref="J60">INDEX(Mâles!K:K,$A60)</f>
        <v>334.9</v>
      </c>
      <c r="K60" t="str" cm="1">
        <f t="array" ref="K60">INDEX(Mâles!M:M,$A60)</f>
        <v>DUROC68</v>
      </c>
      <c r="L60" cm="1">
        <f t="array" ref="L60">INDEX(Mâles!O:O,$A60)</f>
        <v>2599</v>
      </c>
      <c r="M60" s="1" cm="1">
        <f t="array" ref="M60">INDEX(Mâles!Q:Q,$A60)</f>
        <v>5</v>
      </c>
    </row>
    <row r="61" spans="1:13" ht="15.75" x14ac:dyDescent="0.25">
      <c r="A61" s="12" cm="1">
        <f t="array" ref="A61">ROUND(MOD(10000000*_xlfn.AGGREGATE(14,6,(1000*(IF($D$6=1,Taureaux[palier],IF($D$6=2,Taureaux[palier]&gt;=$E$1)))+TRUNC(Taureaux[Somme des indices],2)+ROW(Taureaux[Somme des indices])/10000000)/(Taureaux[Race]=résultats!$C$4),résultats!B61),10000),0)</f>
        <v>1139</v>
      </c>
      <c r="B61">
        <v>51</v>
      </c>
      <c r="C61" s="18" t="str" cm="1">
        <f t="array" ref="C61">INDEX(Mâles!B:B,$A61)</f>
        <v>BANAIR DE ~GAEC DE LA CHA</v>
      </c>
      <c r="D61" t="str" cm="1">
        <f t="array" ref="D61">INDEX(Mâles!C:C,$A61)</f>
        <v>Aubrac</v>
      </c>
      <c r="E61" s="16" cm="1">
        <f t="array" ref="E61">INDEX(Mâles!F:F,$A61)</f>
        <v>69.73</v>
      </c>
      <c r="F61" s="16" cm="1">
        <f t="array" ref="F61">INDEX(Mâles!G:G,$A61)</f>
        <v>67.010000000000005</v>
      </c>
      <c r="G61" s="16" cm="1">
        <f t="array" ref="G61">INDEX(Mâles!H:H,$A61)</f>
        <v>67.3</v>
      </c>
      <c r="H61" s="16" cm="1">
        <f t="array" ref="H61">INDEX(Mâles!I:I,$A61)</f>
        <v>65.45</v>
      </c>
      <c r="I61" s="16" cm="1">
        <f t="array" ref="I61">INDEX(Mâles!J:J,$A61)</f>
        <v>65.290000000000006</v>
      </c>
      <c r="J61" s="16" cm="1">
        <f t="array" ref="J61">INDEX(Mâles!K:K,$A61)</f>
        <v>334.78000000000003</v>
      </c>
      <c r="K61" t="str" cm="1">
        <f t="array" ref="K61">INDEX(Mâles!M:M,$A61)</f>
        <v>OLIVE71</v>
      </c>
      <c r="L61" cm="1">
        <f t="array" ref="L61">INDEX(Mâles!O:O,$A61)</f>
        <v>28624</v>
      </c>
      <c r="M61" s="1" cm="1">
        <f t="array" ref="M61">INDEX(Mâles!Q:Q,$A61)</f>
        <v>5</v>
      </c>
    </row>
    <row r="62" spans="1:13" ht="15.75" x14ac:dyDescent="0.25">
      <c r="A62" s="12" cm="1">
        <f t="array" ref="A62">ROUND(MOD(10000000*_xlfn.AGGREGATE(14,6,(1000*(IF($D$6=1,Taureaux[palier],IF($D$6=2,Taureaux[palier]&gt;=$E$1)))+TRUNC(Taureaux[Somme des indices],2)+ROW(Taureaux[Somme des indices])/10000000)/(Taureaux[Race]=résultats!$C$4),résultats!B62),10000),0)</f>
        <v>1644</v>
      </c>
      <c r="B62">
        <v>52</v>
      </c>
      <c r="C62" s="18" t="str" cm="1">
        <f t="array" ref="C62">INDEX(Mâles!B:B,$A62)</f>
        <v>CAIRET LE GRAND ORME</v>
      </c>
      <c r="D62" t="str" cm="1">
        <f t="array" ref="D62">INDEX(Mâles!C:C,$A62)</f>
        <v>Aubrac</v>
      </c>
      <c r="E62" s="16" cm="1">
        <f t="array" ref="E62">INDEX(Mâles!F:F,$A62)</f>
        <v>70.98</v>
      </c>
      <c r="F62" s="16" cm="1">
        <f t="array" ref="F62">INDEX(Mâles!G:G,$A62)</f>
        <v>70.23</v>
      </c>
      <c r="G62" s="16" cm="1">
        <f t="array" ref="G62">INDEX(Mâles!H:H,$A62)</f>
        <v>62.89</v>
      </c>
      <c r="H62" s="16" cm="1">
        <f t="array" ref="H62">INDEX(Mâles!I:I,$A62)</f>
        <v>61.07</v>
      </c>
      <c r="I62" s="16" cm="1">
        <f t="array" ref="I62">INDEX(Mâles!J:J,$A62)</f>
        <v>68.81</v>
      </c>
      <c r="J62" s="16" cm="1">
        <f t="array" ref="J62">INDEX(Mâles!K:K,$A62)</f>
        <v>333.98</v>
      </c>
      <c r="K62" t="str" cm="1">
        <f t="array" ref="K62">INDEX(Mâles!M:M,$A62)</f>
        <v>SISSISOUSOU</v>
      </c>
      <c r="L62" cm="1">
        <f t="array" ref="L62">INDEX(Mâles!O:O,$A62)</f>
        <v>249</v>
      </c>
      <c r="M62" s="1" cm="1">
        <f t="array" ref="M62">INDEX(Mâles!Q:Q,$A62)</f>
        <v>5</v>
      </c>
    </row>
    <row r="63" spans="1:13" ht="15.75" x14ac:dyDescent="0.25">
      <c r="A63" s="12" cm="1">
        <f t="array" ref="A63">ROUND(MOD(10000000*_xlfn.AGGREGATE(14,6,(1000*(IF($D$6=1,Taureaux[palier],IF($D$6=2,Taureaux[palier]&gt;=$E$1)))+TRUNC(Taureaux[Somme des indices],2)+ROW(Taureaux[Somme des indices])/10000000)/(Taureaux[Race]=résultats!$C$4),résultats!B63),10000),0)</f>
        <v>1751</v>
      </c>
      <c r="B63">
        <v>53</v>
      </c>
      <c r="C63" s="18" t="str" cm="1">
        <f t="array" ref="C63">INDEX(Mâles!B:B,$A63)</f>
        <v>CEINOT DE ~GAEC DE LA CHA</v>
      </c>
      <c r="D63" t="str" cm="1">
        <f t="array" ref="D63">INDEX(Mâles!C:C,$A63)</f>
        <v>Aubrac</v>
      </c>
      <c r="E63" s="16" cm="1">
        <f t="array" ref="E63">INDEX(Mâles!F:F,$A63)</f>
        <v>69.84</v>
      </c>
      <c r="F63" s="16" cm="1">
        <f t="array" ref="F63">INDEX(Mâles!G:G,$A63)</f>
        <v>66.209999999999994</v>
      </c>
      <c r="G63" s="16" cm="1">
        <f t="array" ref="G63">INDEX(Mâles!H:H,$A63)</f>
        <v>67.17</v>
      </c>
      <c r="H63" s="16" cm="1">
        <f t="array" ref="H63">INDEX(Mâles!I:I,$A63)</f>
        <v>65.55</v>
      </c>
      <c r="I63" s="16" cm="1">
        <f t="array" ref="I63">INDEX(Mâles!J:J,$A63)</f>
        <v>64.42</v>
      </c>
      <c r="J63" s="16" cm="1">
        <f t="array" ref="J63">INDEX(Mâles!K:K,$A63)</f>
        <v>333.19000000000005</v>
      </c>
      <c r="K63" t="str" cm="1">
        <f t="array" ref="K63">INDEX(Mâles!M:M,$A63)</f>
        <v>OLIVE71</v>
      </c>
      <c r="L63" cm="1">
        <f t="array" ref="L63">INDEX(Mâles!O:O,$A63)</f>
        <v>29021</v>
      </c>
      <c r="M63" s="1" cm="1">
        <f t="array" ref="M63">INDEX(Mâles!Q:Q,$A63)</f>
        <v>5</v>
      </c>
    </row>
    <row r="64" spans="1:13" ht="15.75" x14ac:dyDescent="0.25">
      <c r="A64" s="12" cm="1">
        <f t="array" ref="A64">ROUND(MOD(10000000*_xlfn.AGGREGATE(14,6,(1000*(IF($D$6=1,Taureaux[palier],IF($D$6=2,Taureaux[palier]&gt;=$E$1)))+TRUNC(Taureaux[Somme des indices],2)+ROW(Taureaux[Somme des indices])/10000000)/(Taureaux[Race]=résultats!$C$4),résultats!B64),10000),0)</f>
        <v>531</v>
      </c>
      <c r="B64">
        <v>54</v>
      </c>
      <c r="C64" s="18" t="str" cm="1">
        <f t="array" ref="C64">INDEX(Mâles!B:B,$A64)</f>
        <v>ANIMES DE OLIVE71</v>
      </c>
      <c r="D64" t="str" cm="1">
        <f t="array" ref="D64">INDEX(Mâles!C:C,$A64)</f>
        <v>Aubrac</v>
      </c>
      <c r="E64" s="16" cm="1">
        <f t="array" ref="E64">INDEX(Mâles!F:F,$A64)</f>
        <v>66.27</v>
      </c>
      <c r="F64" s="16" cm="1">
        <f t="array" ref="F64">INDEX(Mâles!G:G,$A64)</f>
        <v>68.510000000000005</v>
      </c>
      <c r="G64" s="16" cm="1">
        <f t="array" ref="G64">INDEX(Mâles!H:H,$A64)</f>
        <v>70.98</v>
      </c>
      <c r="H64" s="16" cm="1">
        <f t="array" ref="H64">INDEX(Mâles!I:I,$A64)</f>
        <v>61.25</v>
      </c>
      <c r="I64" s="16" cm="1">
        <f t="array" ref="I64">INDEX(Mâles!J:J,$A64)</f>
        <v>65.63</v>
      </c>
      <c r="J64" s="16" cm="1">
        <f t="array" ref="J64">INDEX(Mâles!K:K,$A64)</f>
        <v>332.64</v>
      </c>
      <c r="K64" t="str" cm="1">
        <f t="array" ref="K64">INDEX(Mâles!M:M,$A64)</f>
        <v>OLIVE71</v>
      </c>
      <c r="L64" cm="1">
        <f t="array" ref="L64">INDEX(Mâles!O:O,$A64)</f>
        <v>26147</v>
      </c>
      <c r="M64" s="1" cm="1">
        <f t="array" ref="M64">INDEX(Mâles!Q:Q,$A64)</f>
        <v>5</v>
      </c>
    </row>
    <row r="65" spans="1:13" ht="15.75" x14ac:dyDescent="0.25">
      <c r="A65" s="12" cm="1">
        <f t="array" ref="A65">ROUND(MOD(10000000*_xlfn.AGGREGATE(14,6,(1000*(IF($D$6=1,Taureaux[palier],IF($D$6=2,Taureaux[palier]&gt;=$E$1)))+TRUNC(Taureaux[Somme des indices],2)+ROW(Taureaux[Somme des indices])/10000000)/(Taureaux[Race]=résultats!$C$4),résultats!B65),10000),0)</f>
        <v>1563</v>
      </c>
      <c r="B65">
        <v>55</v>
      </c>
      <c r="C65" s="18" t="str" cm="1">
        <f t="array" ref="C65">INDEX(Mâles!B:B,$A65)</f>
        <v>BRUNOCOCATRIX DE MONTAUBA</v>
      </c>
      <c r="D65" t="str" cm="1">
        <f t="array" ref="D65">INDEX(Mâles!C:C,$A65)</f>
        <v>Aubrac</v>
      </c>
      <c r="E65" s="16" cm="1">
        <f t="array" ref="E65">INDEX(Mâles!F:F,$A65)</f>
        <v>68.53</v>
      </c>
      <c r="F65" s="16" cm="1">
        <f t="array" ref="F65">INDEX(Mâles!G:G,$A65)</f>
        <v>63.34</v>
      </c>
      <c r="G65" s="16" cm="1">
        <f t="array" ref="G65">INDEX(Mâles!H:H,$A65)</f>
        <v>68.37</v>
      </c>
      <c r="H65" s="16" cm="1">
        <f t="array" ref="H65">INDEX(Mâles!I:I,$A65)</f>
        <v>64.02</v>
      </c>
      <c r="I65" s="16" cm="1">
        <f t="array" ref="I65">INDEX(Mâles!J:J,$A65)</f>
        <v>67.87</v>
      </c>
      <c r="J65" s="16" cm="1">
        <f t="array" ref="J65">INDEX(Mâles!K:K,$A65)</f>
        <v>332.13</v>
      </c>
      <c r="K65" t="str" cm="1">
        <f t="array" ref="K65">INDEX(Mâles!M:M,$A65)</f>
        <v>TATOUNE31</v>
      </c>
      <c r="L65" cm="1">
        <f t="array" ref="L65">INDEX(Mâles!O:O,$A65)</f>
        <v>12723</v>
      </c>
      <c r="M65" s="1" cm="1">
        <f t="array" ref="M65">INDEX(Mâles!Q:Q,$A65)</f>
        <v>5</v>
      </c>
    </row>
    <row r="66" spans="1:13" ht="15.75" x14ac:dyDescent="0.25">
      <c r="A66" s="12" cm="1">
        <f t="array" ref="A66">ROUND(MOD(10000000*_xlfn.AGGREGATE(14,6,(1000*(IF($D$6=1,Taureaux[palier],IF($D$6=2,Taureaux[palier]&gt;=$E$1)))+TRUNC(Taureaux[Somme des indices],2)+ROW(Taureaux[Somme des indices])/10000000)/(Taureaux[Race]=résultats!$C$4),résultats!B66),10000),0)</f>
        <v>1256</v>
      </c>
      <c r="B66">
        <v>56</v>
      </c>
      <c r="C66" s="18" t="str" cm="1">
        <f t="array" ref="C66">INDEX(Mâles!B:B,$A66)</f>
        <v>BEMUR DE CHAZELLE</v>
      </c>
      <c r="D66" t="str" cm="1">
        <f t="array" ref="D66">INDEX(Mâles!C:C,$A66)</f>
        <v>Aubrac</v>
      </c>
      <c r="E66" s="16" cm="1">
        <f t="array" ref="E66">INDEX(Mâles!F:F,$A66)</f>
        <v>67.37</v>
      </c>
      <c r="F66" s="16" cm="1">
        <f t="array" ref="F66">INDEX(Mâles!G:G,$A66)</f>
        <v>74.75</v>
      </c>
      <c r="G66" s="16" cm="1">
        <f t="array" ref="G66">INDEX(Mâles!H:H,$A66)</f>
        <v>62.74</v>
      </c>
      <c r="H66" s="16" cm="1">
        <f t="array" ref="H66">INDEX(Mâles!I:I,$A66)</f>
        <v>57.72</v>
      </c>
      <c r="I66" s="16" cm="1">
        <f t="array" ref="I66">INDEX(Mâles!J:J,$A66)</f>
        <v>69.510000000000005</v>
      </c>
      <c r="J66" s="16" cm="1">
        <f t="array" ref="J66">INDEX(Mâles!K:K,$A66)</f>
        <v>332.09000000000003</v>
      </c>
      <c r="K66" t="str" cm="1">
        <f t="array" ref="K66">INDEX(Mâles!M:M,$A66)</f>
        <v>SIMMENTHAL</v>
      </c>
      <c r="L66" cm="1">
        <f t="array" ref="L66">INDEX(Mâles!O:O,$A66)</f>
        <v>20</v>
      </c>
      <c r="M66" s="1" cm="1">
        <f t="array" ref="M66">INDEX(Mâles!Q:Q,$A66)</f>
        <v>5</v>
      </c>
    </row>
    <row r="67" spans="1:13" ht="15.75" x14ac:dyDescent="0.25">
      <c r="A67" s="12" cm="1">
        <f t="array" ref="A67">ROUND(MOD(10000000*_xlfn.AGGREGATE(14,6,(1000*(IF($D$6=1,Taureaux[palier],IF($D$6=2,Taureaux[palier]&gt;=$E$1)))+TRUNC(Taureaux[Somme des indices],2)+ROW(Taureaux[Somme des indices])/10000000)/(Taureaux[Race]=résultats!$C$4),résultats!B67),10000),0)</f>
        <v>637</v>
      </c>
      <c r="B67">
        <v>57</v>
      </c>
      <c r="C67" s="18" t="str" cm="1">
        <f t="array" ref="C67">INDEX(Mâles!B:B,$A67)</f>
        <v>AREILOSU DE MORRELLONGE</v>
      </c>
      <c r="D67" t="str" cm="1">
        <f t="array" ref="D67">INDEX(Mâles!C:C,$A67)</f>
        <v>Aubrac</v>
      </c>
      <c r="E67" s="16" cm="1">
        <f t="array" ref="E67">INDEX(Mâles!F:F,$A67)</f>
        <v>72</v>
      </c>
      <c r="F67" s="16" cm="1">
        <f t="array" ref="F67">INDEX(Mâles!G:G,$A67)</f>
        <v>66.58</v>
      </c>
      <c r="G67" s="16" cm="1">
        <f t="array" ref="G67">INDEX(Mâles!H:H,$A67)</f>
        <v>64.73</v>
      </c>
      <c r="H67" s="16" cm="1">
        <f t="array" ref="H67">INDEX(Mâles!I:I,$A67)</f>
        <v>64.760000000000005</v>
      </c>
      <c r="I67" s="16" cm="1">
        <f t="array" ref="I67">INDEX(Mâles!J:J,$A67)</f>
        <v>63.42</v>
      </c>
      <c r="J67" s="16" cm="1">
        <f t="array" ref="J67">INDEX(Mâles!K:K,$A67)</f>
        <v>331.49</v>
      </c>
      <c r="K67" t="str" cm="1">
        <f t="array" ref="K67">INDEX(Mâles!M:M,$A67)</f>
        <v>TIM04</v>
      </c>
      <c r="L67" cm="1">
        <f t="array" ref="L67">INDEX(Mâles!O:O,$A67)</f>
        <v>35139</v>
      </c>
      <c r="M67" s="1" cm="1">
        <f t="array" ref="M67">INDEX(Mâles!Q:Q,$A67)</f>
        <v>5</v>
      </c>
    </row>
    <row r="68" spans="1:13" ht="15.75" x14ac:dyDescent="0.25">
      <c r="A68" s="12" cm="1">
        <f t="array" ref="A68">ROUND(MOD(10000000*_xlfn.AGGREGATE(14,6,(1000*(IF($D$6=1,Taureaux[palier],IF($D$6=2,Taureaux[palier]&gt;=$E$1)))+TRUNC(Taureaux[Somme des indices],2)+ROW(Taureaux[Somme des indices])/10000000)/(Taureaux[Race]=résultats!$C$4),résultats!B68),10000),0)</f>
        <v>1226</v>
      </c>
      <c r="B68">
        <v>58</v>
      </c>
      <c r="C68" s="18" t="str" cm="1">
        <f t="array" ref="C68">INDEX(Mâles!B:B,$A68)</f>
        <v>BEIMAIGOILU DE OLIVE71</v>
      </c>
      <c r="D68" t="str" cm="1">
        <f t="array" ref="D68">INDEX(Mâles!C:C,$A68)</f>
        <v>Aubrac</v>
      </c>
      <c r="E68" s="16" cm="1">
        <f t="array" ref="E68">INDEX(Mâles!F:F,$A68)</f>
        <v>72.66</v>
      </c>
      <c r="F68" s="16" cm="1">
        <f t="array" ref="F68">INDEX(Mâles!G:G,$A68)</f>
        <v>61.89</v>
      </c>
      <c r="G68" s="16" cm="1">
        <f t="array" ref="G68">INDEX(Mâles!H:H,$A68)</f>
        <v>66.86</v>
      </c>
      <c r="H68" s="16" cm="1">
        <f t="array" ref="H68">INDEX(Mâles!I:I,$A68)</f>
        <v>65.73</v>
      </c>
      <c r="I68" s="16" cm="1">
        <f t="array" ref="I68">INDEX(Mâles!J:J,$A68)</f>
        <v>63.91</v>
      </c>
      <c r="J68" s="16" cm="1">
        <f t="array" ref="J68">INDEX(Mâles!K:K,$A68)</f>
        <v>331.05000000000007</v>
      </c>
      <c r="K68" t="str" cm="1">
        <f t="array" ref="K68">INDEX(Mâles!M:M,$A68)</f>
        <v>OLIVE71</v>
      </c>
      <c r="L68" cm="1">
        <f t="array" ref="L68">INDEX(Mâles!O:O,$A68)</f>
        <v>27720</v>
      </c>
      <c r="M68" s="1" cm="1">
        <f t="array" ref="M68">INDEX(Mâles!Q:Q,$A68)</f>
        <v>5</v>
      </c>
    </row>
    <row r="69" spans="1:13" ht="15.75" x14ac:dyDescent="0.25">
      <c r="A69" s="12" cm="1">
        <f t="array" ref="A69">ROUND(MOD(10000000*_xlfn.AGGREGATE(14,6,(1000*(IF($D$6=1,Taureaux[palier],IF($D$6=2,Taureaux[palier]&gt;=$E$1)))+TRUNC(Taureaux[Somme des indices],2)+ROW(Taureaux[Somme des indices])/10000000)/(Taureaux[Race]=résultats!$C$4),résultats!B69),10000),0)</f>
        <v>1933</v>
      </c>
      <c r="B69">
        <v>59</v>
      </c>
      <c r="C69" s="18" t="str" cm="1">
        <f t="array" ref="C69">INDEX(Mâles!B:B,$A69)</f>
        <v>CLAIRON DE LA COMTé</v>
      </c>
      <c r="D69" t="str" cm="1">
        <f t="array" ref="D69">INDEX(Mâles!C:C,$A69)</f>
        <v>Aubrac</v>
      </c>
      <c r="E69" s="16" cm="1">
        <f t="array" ref="E69">INDEX(Mâles!F:F,$A69)</f>
        <v>71.84</v>
      </c>
      <c r="F69" s="16" cm="1">
        <f t="array" ref="F69">INDEX(Mâles!G:G,$A69)</f>
        <v>64.73</v>
      </c>
      <c r="G69" s="16" cm="1">
        <f t="array" ref="G69">INDEX(Mâles!H:H,$A69)</f>
        <v>64.31</v>
      </c>
      <c r="H69" s="16" cm="1">
        <f t="array" ref="H69">INDEX(Mâles!I:I,$A69)</f>
        <v>63.37</v>
      </c>
      <c r="I69" s="16" cm="1">
        <f t="array" ref="I69">INDEX(Mâles!J:J,$A69)</f>
        <v>66.459999999999994</v>
      </c>
      <c r="J69" s="16" cm="1">
        <f t="array" ref="J69">INDEX(Mâles!K:K,$A69)</f>
        <v>330.71</v>
      </c>
      <c r="K69" t="str" cm="1">
        <f t="array" ref="K69">INDEX(Mâles!M:M,$A69)</f>
        <v>MIRAMIRA</v>
      </c>
      <c r="L69" cm="1">
        <f t="array" ref="L69">INDEX(Mâles!O:O,$A69)</f>
        <v>756</v>
      </c>
      <c r="M69" s="1" cm="1">
        <f t="array" ref="M69">INDEX(Mâles!Q:Q,$A69)</f>
        <v>5</v>
      </c>
    </row>
    <row r="70" spans="1:13" ht="15.75" x14ac:dyDescent="0.25">
      <c r="A70" s="12" cm="1">
        <f t="array" ref="A70">ROUND(MOD(10000000*_xlfn.AGGREGATE(14,6,(1000*(IF($D$6=1,Taureaux[palier],IF($D$6=2,Taureaux[palier]&gt;=$E$1)))+TRUNC(Taureaux[Somme des indices],2)+ROW(Taureaux[Somme des indices])/10000000)/(Taureaux[Race]=résultats!$C$4),résultats!B70),10000),0)</f>
        <v>1030</v>
      </c>
      <c r="B70">
        <v>60</v>
      </c>
      <c r="C70" s="18" t="str" cm="1">
        <f t="array" ref="C70">INDEX(Mâles!B:B,$A70)</f>
        <v>AUTONVOUPIR DE OLIVE71</v>
      </c>
      <c r="D70" t="str" cm="1">
        <f t="array" ref="D70">INDEX(Mâles!C:C,$A70)</f>
        <v>Aubrac</v>
      </c>
      <c r="E70" s="16" cm="1">
        <f t="array" ref="E70">INDEX(Mâles!F:F,$A70)</f>
        <v>74.09</v>
      </c>
      <c r="F70" s="16" cm="1">
        <f t="array" ref="F70">INDEX(Mâles!G:G,$A70)</f>
        <v>61.53</v>
      </c>
      <c r="G70" s="16" cm="1">
        <f t="array" ref="G70">INDEX(Mâles!H:H,$A70)</f>
        <v>67.97</v>
      </c>
      <c r="H70" s="16" cm="1">
        <f t="array" ref="H70">INDEX(Mâles!I:I,$A70)</f>
        <v>67.12</v>
      </c>
      <c r="I70" s="16" cm="1">
        <f t="array" ref="I70">INDEX(Mâles!J:J,$A70)</f>
        <v>59.98</v>
      </c>
      <c r="J70" s="16" cm="1">
        <f t="array" ref="J70">INDEX(Mâles!K:K,$A70)</f>
        <v>330.69000000000005</v>
      </c>
      <c r="K70" t="str" cm="1">
        <f t="array" ref="K70">INDEX(Mâles!M:M,$A70)</f>
        <v>OLIVE71</v>
      </c>
      <c r="L70" cm="1">
        <f t="array" ref="L70">INDEX(Mâles!O:O,$A70)</f>
        <v>27648</v>
      </c>
      <c r="M70" s="1" cm="1">
        <f t="array" ref="M70">INDEX(Mâles!Q:Q,$A70)</f>
        <v>5</v>
      </c>
    </row>
    <row r="71" spans="1:13" ht="15.75" x14ac:dyDescent="0.25">
      <c r="A71" s="12" cm="1">
        <f t="array" ref="A71">ROUND(MOD(10000000*_xlfn.AGGREGATE(14,6,(1000*(IF($D$6=1,Taureaux[palier],IF($D$6=2,Taureaux[palier]&gt;=$E$1)))+TRUNC(Taureaux[Somme des indices],2)+ROW(Taureaux[Somme des indices])/10000000)/(Taureaux[Race]=résultats!$C$4),résultats!B71),10000),0)</f>
        <v>2134</v>
      </c>
      <c r="B71">
        <v>61</v>
      </c>
      <c r="C71" s="18" t="str" cm="1">
        <f t="array" ref="C71">INDEX(Mâles!B:B,$A71)</f>
        <v>CUMINO DE ~GAEC DE LA CHA</v>
      </c>
      <c r="D71" t="str" cm="1">
        <f t="array" ref="D71">INDEX(Mâles!C:C,$A71)</f>
        <v>Aubrac</v>
      </c>
      <c r="E71" s="16" cm="1">
        <f t="array" ref="E71">INDEX(Mâles!F:F,$A71)</f>
        <v>71.42</v>
      </c>
      <c r="F71" s="16" cm="1">
        <f t="array" ref="F71">INDEX(Mâles!G:G,$A71)</f>
        <v>70.92</v>
      </c>
      <c r="G71" s="16" cm="1">
        <f t="array" ref="G71">INDEX(Mâles!H:H,$A71)</f>
        <v>65.61</v>
      </c>
      <c r="H71" s="16" cm="1">
        <f t="array" ref="H71">INDEX(Mâles!I:I,$A71)</f>
        <v>63.21</v>
      </c>
      <c r="I71" s="16" cm="1">
        <f t="array" ref="I71">INDEX(Mâles!J:J,$A71)</f>
        <v>59.39</v>
      </c>
      <c r="J71" s="16" cm="1">
        <f t="array" ref="J71">INDEX(Mâles!K:K,$A71)</f>
        <v>330.54999999999995</v>
      </c>
      <c r="K71" t="str" cm="1">
        <f t="array" ref="K71">INDEX(Mâles!M:M,$A71)</f>
        <v>OLIVE71</v>
      </c>
      <c r="L71" cm="1">
        <f t="array" ref="L71">INDEX(Mâles!O:O,$A71)</f>
        <v>28730</v>
      </c>
      <c r="M71" s="1" cm="1">
        <f t="array" ref="M71">INDEX(Mâles!Q:Q,$A71)</f>
        <v>5</v>
      </c>
    </row>
    <row r="72" spans="1:13" ht="15.75" x14ac:dyDescent="0.25">
      <c r="A72" s="12" cm="1">
        <f t="array" ref="A72">ROUND(MOD(10000000*_xlfn.AGGREGATE(14,6,(1000*(IF($D$6=1,Taureaux[palier],IF($D$6=2,Taureaux[palier]&gt;=$E$1)))+TRUNC(Taureaux[Somme des indices],2)+ROW(Taureaux[Somme des indices])/10000000)/(Taureaux[Race]=résultats!$C$4),résultats!B72),10000),0)</f>
        <v>1465</v>
      </c>
      <c r="B72">
        <v>62</v>
      </c>
      <c r="C72" s="18" t="str" cm="1">
        <f t="array" ref="C72">INDEX(Mâles!B:B,$A72)</f>
        <v>BOTIN DE ~GAEC DE LA CHAU</v>
      </c>
      <c r="D72" t="str" cm="1">
        <f t="array" ref="D72">INDEX(Mâles!C:C,$A72)</f>
        <v>Aubrac</v>
      </c>
      <c r="E72" s="16" cm="1">
        <f t="array" ref="E72">INDEX(Mâles!F:F,$A72)</f>
        <v>61.63</v>
      </c>
      <c r="F72" s="16" cm="1">
        <f t="array" ref="F72">INDEX(Mâles!G:G,$A72)</f>
        <v>69.06</v>
      </c>
      <c r="G72" s="16" cm="1">
        <f t="array" ref="G72">INDEX(Mâles!H:H,$A72)</f>
        <v>70.38</v>
      </c>
      <c r="H72" s="16" cm="1">
        <f t="array" ref="H72">INDEX(Mâles!I:I,$A72)</f>
        <v>68.37</v>
      </c>
      <c r="I72" s="16" cm="1">
        <f t="array" ref="I72">INDEX(Mâles!J:J,$A72)</f>
        <v>60.16</v>
      </c>
      <c r="J72" s="16" cm="1">
        <f t="array" ref="J72">INDEX(Mâles!K:K,$A72)</f>
        <v>329.6</v>
      </c>
      <c r="K72" t="str" cm="1">
        <f t="array" ref="K72">INDEX(Mâles!M:M,$A72)</f>
        <v>OLIVE71</v>
      </c>
      <c r="L72" cm="1">
        <f t="array" ref="L72">INDEX(Mâles!O:O,$A72)</f>
        <v>24862</v>
      </c>
      <c r="M72" s="1" cm="1">
        <f t="array" ref="M72">INDEX(Mâles!Q:Q,$A72)</f>
        <v>5</v>
      </c>
    </row>
    <row r="73" spans="1:13" ht="15.75" x14ac:dyDescent="0.25">
      <c r="A73" s="12" cm="1">
        <f t="array" ref="A73">ROUND(MOD(10000000*_xlfn.AGGREGATE(14,6,(1000*(IF($D$6=1,Taureaux[palier],IF($D$6=2,Taureaux[palier]&gt;=$E$1)))+TRUNC(Taureaux[Somme des indices],2)+ROW(Taureaux[Somme des indices])/10000000)/(Taureaux[Race]=résultats!$C$4),résultats!B73),10000),0)</f>
        <v>1292</v>
      </c>
      <c r="B73">
        <v>63</v>
      </c>
      <c r="C73" s="18" t="str" cm="1">
        <f t="array" ref="C73">INDEX(Mâles!B:B,$A73)</f>
        <v>BIEFAIN DE ~GAEC DE LA CH</v>
      </c>
      <c r="D73" t="str" cm="1">
        <f t="array" ref="D73">INDEX(Mâles!C:C,$A73)</f>
        <v>Aubrac</v>
      </c>
      <c r="E73" s="16" cm="1">
        <f t="array" ref="E73">INDEX(Mâles!F:F,$A73)</f>
        <v>68.12</v>
      </c>
      <c r="F73" s="16" cm="1">
        <f t="array" ref="F73">INDEX(Mâles!G:G,$A73)</f>
        <v>65.63</v>
      </c>
      <c r="G73" s="16" cm="1">
        <f t="array" ref="G73">INDEX(Mâles!H:H,$A73)</f>
        <v>68.13</v>
      </c>
      <c r="H73" s="16" cm="1">
        <f t="array" ref="H73">INDEX(Mâles!I:I,$A73)</f>
        <v>66.73</v>
      </c>
      <c r="I73" s="16" cm="1">
        <f t="array" ref="I73">INDEX(Mâles!J:J,$A73)</f>
        <v>60.19</v>
      </c>
      <c r="J73" s="16" cm="1">
        <f t="array" ref="J73">INDEX(Mâles!K:K,$A73)</f>
        <v>328.8</v>
      </c>
      <c r="K73" t="str" cm="1">
        <f t="array" ref="K73">INDEX(Mâles!M:M,$A73)</f>
        <v>OLIVE71</v>
      </c>
      <c r="L73" cm="1">
        <f t="array" ref="L73">INDEX(Mâles!O:O,$A73)</f>
        <v>24881</v>
      </c>
      <c r="M73" s="1" cm="1">
        <f t="array" ref="M73">INDEX(Mâles!Q:Q,$A73)</f>
        <v>5</v>
      </c>
    </row>
    <row r="74" spans="1:13" ht="15.75" x14ac:dyDescent="0.25">
      <c r="A74" s="12" cm="1">
        <f t="array" ref="A74">ROUND(MOD(10000000*_xlfn.AGGREGATE(14,6,(1000*(IF($D$6=1,Taureaux[palier],IF($D$6=2,Taureaux[palier]&gt;=$E$1)))+TRUNC(Taureaux[Somme des indices],2)+ROW(Taureaux[Somme des indices])/10000000)/(Taureaux[Race]=résultats!$C$4),résultats!B74),10000),0)</f>
        <v>441</v>
      </c>
      <c r="B74">
        <v>64</v>
      </c>
      <c r="C74" s="18" t="str" cm="1">
        <f t="array" ref="C74">INDEX(Mâles!B:B,$A74)</f>
        <v>AMEJU DE OLIVE71</v>
      </c>
      <c r="D74" t="str" cm="1">
        <f t="array" ref="D74">INDEX(Mâles!C:C,$A74)</f>
        <v>Aubrac</v>
      </c>
      <c r="E74" s="16" cm="1">
        <f t="array" ref="E74">INDEX(Mâles!F:F,$A74)</f>
        <v>72.739999999999995</v>
      </c>
      <c r="F74" s="16" cm="1">
        <f t="array" ref="F74">INDEX(Mâles!G:G,$A74)</f>
        <v>63.5</v>
      </c>
      <c r="G74" s="16" cm="1">
        <f t="array" ref="G74">INDEX(Mâles!H:H,$A74)</f>
        <v>68.45</v>
      </c>
      <c r="H74" s="16" cm="1">
        <f t="array" ref="H74">INDEX(Mâles!I:I,$A74)</f>
        <v>59.43</v>
      </c>
      <c r="I74" s="16" cm="1">
        <f t="array" ref="I74">INDEX(Mâles!J:J,$A74)</f>
        <v>64.28</v>
      </c>
      <c r="J74" s="16" cm="1">
        <f t="array" ref="J74">INDEX(Mâles!K:K,$A74)</f>
        <v>328.4</v>
      </c>
      <c r="K74" t="str" cm="1">
        <f t="array" ref="K74">INDEX(Mâles!M:M,$A74)</f>
        <v>OLIVE71</v>
      </c>
      <c r="L74" cm="1">
        <f t="array" ref="L74">INDEX(Mâles!O:O,$A74)</f>
        <v>29688</v>
      </c>
      <c r="M74" s="1" cm="1">
        <f t="array" ref="M74">INDEX(Mâles!Q:Q,$A74)</f>
        <v>5</v>
      </c>
    </row>
    <row r="75" spans="1:13" ht="15.75" x14ac:dyDescent="0.25">
      <c r="A75" s="12" cm="1">
        <f t="array" ref="A75">ROUND(MOD(10000000*_xlfn.AGGREGATE(14,6,(1000*(IF($D$6=1,Taureaux[palier],IF($D$6=2,Taureaux[palier]&gt;=$E$1)))+TRUNC(Taureaux[Somme des indices],2)+ROW(Taureaux[Somme des indices])/10000000)/(Taureaux[Race]=résultats!$C$4),résultats!B75),10000),0)</f>
        <v>2730</v>
      </c>
      <c r="B75">
        <v>65</v>
      </c>
      <c r="C75" s="18" t="str" cm="1">
        <f t="array" ref="C75">INDEX(Mâles!B:B,$A75)</f>
        <v>EINARUGO DE OLIVE71</v>
      </c>
      <c r="D75" t="str" cm="1">
        <f t="array" ref="D75">INDEX(Mâles!C:C,$A75)</f>
        <v>Aubrac</v>
      </c>
      <c r="E75" s="16" cm="1">
        <f t="array" ref="E75">INDEX(Mâles!F:F,$A75)</f>
        <v>59.12</v>
      </c>
      <c r="F75" s="16" cm="1">
        <f t="array" ref="F75">INDEX(Mâles!G:G,$A75)</f>
        <v>71.63</v>
      </c>
      <c r="G75" s="16" cm="1">
        <f t="array" ref="G75">INDEX(Mâles!H:H,$A75)</f>
        <v>73.430000000000007</v>
      </c>
      <c r="H75" s="16" cm="1">
        <f t="array" ref="H75">INDEX(Mâles!I:I,$A75)</f>
        <v>60.91</v>
      </c>
      <c r="I75" s="16" cm="1">
        <f t="array" ref="I75">INDEX(Mâles!J:J,$A75)</f>
        <v>62.87</v>
      </c>
      <c r="J75" s="16" cm="1">
        <f t="array" ref="J75">INDEX(Mâles!K:K,$A75)</f>
        <v>327.96000000000004</v>
      </c>
      <c r="K75" t="str" cm="1">
        <f t="array" ref="K75">INDEX(Mâles!M:M,$A75)</f>
        <v>OLIVE71</v>
      </c>
      <c r="L75" cm="1">
        <f t="array" ref="L75">INDEX(Mâles!O:O,$A75)</f>
        <v>25473</v>
      </c>
      <c r="M75" s="1" cm="1">
        <f t="array" ref="M75">INDEX(Mâles!Q:Q,$A75)</f>
        <v>5</v>
      </c>
    </row>
    <row r="76" spans="1:13" ht="15.75" x14ac:dyDescent="0.25">
      <c r="A76" s="12" cm="1">
        <f t="array" ref="A76">ROUND(MOD(10000000*_xlfn.AGGREGATE(14,6,(1000*(IF($D$6=1,Taureaux[palier],IF($D$6=2,Taureaux[palier]&gt;=$E$1)))+TRUNC(Taureaux[Somme des indices],2)+ROW(Taureaux[Somme des indices])/10000000)/(Taureaux[Race]=résultats!$C$4),résultats!B76),10000),0)</f>
        <v>1363</v>
      </c>
      <c r="B76">
        <v>66</v>
      </c>
      <c r="C76" s="18" t="str" cm="1">
        <f t="array" ref="C76">INDEX(Mâles!B:B,$A76)</f>
        <v>BLIRO DE OLIVE71</v>
      </c>
      <c r="D76" t="str" cm="1">
        <f t="array" ref="D76">INDEX(Mâles!C:C,$A76)</f>
        <v>Aubrac</v>
      </c>
      <c r="E76" s="16" cm="1">
        <f t="array" ref="E76">INDEX(Mâles!F:F,$A76)</f>
        <v>67.77</v>
      </c>
      <c r="F76" s="16" cm="1">
        <f t="array" ref="F76">INDEX(Mâles!G:G,$A76)</f>
        <v>67.55</v>
      </c>
      <c r="G76" s="16" cm="1">
        <f t="array" ref="G76">INDEX(Mâles!H:H,$A76)</f>
        <v>67.239999999999995</v>
      </c>
      <c r="H76" s="16" cm="1">
        <f t="array" ref="H76">INDEX(Mâles!I:I,$A76)</f>
        <v>61.26</v>
      </c>
      <c r="I76" s="16" cm="1">
        <f t="array" ref="I76">INDEX(Mâles!J:J,$A76)</f>
        <v>62.97</v>
      </c>
      <c r="J76" s="16" cm="1">
        <f t="array" ref="J76">INDEX(Mâles!K:K,$A76)</f>
        <v>326.78999999999996</v>
      </c>
      <c r="K76" t="str" cm="1">
        <f t="array" ref="K76">INDEX(Mâles!M:M,$A76)</f>
        <v>OLIVE71</v>
      </c>
      <c r="L76" cm="1">
        <f t="array" ref="L76">INDEX(Mâles!O:O,$A76)</f>
        <v>30408</v>
      </c>
      <c r="M76" s="1" cm="1">
        <f t="array" ref="M76">INDEX(Mâles!Q:Q,$A76)</f>
        <v>5</v>
      </c>
    </row>
    <row r="77" spans="1:13" ht="15.75" x14ac:dyDescent="0.25">
      <c r="A77" s="12" cm="1">
        <f t="array" ref="A77">ROUND(MOD(10000000*_xlfn.AGGREGATE(14,6,(1000*(IF($D$6=1,Taureaux[palier],IF($D$6=2,Taureaux[palier]&gt;=$E$1)))+TRUNC(Taureaux[Somme des indices],2)+ROW(Taureaux[Somme des indices])/10000000)/(Taureaux[Race]=résultats!$C$4),résultats!B77),10000),0)</f>
        <v>1772</v>
      </c>
      <c r="B77">
        <v>67</v>
      </c>
      <c r="C77" s="18" t="str" cm="1">
        <f t="array" ref="C77">INDEX(Mâles!B:B,$A77)</f>
        <v>CERRI DE OLIVE71</v>
      </c>
      <c r="D77" t="str" cm="1">
        <f t="array" ref="D77">INDEX(Mâles!C:C,$A77)</f>
        <v>Aubrac</v>
      </c>
      <c r="E77" s="16" cm="1">
        <f t="array" ref="E77">INDEX(Mâles!F:F,$A77)</f>
        <v>57.84</v>
      </c>
      <c r="F77" s="16" cm="1">
        <f t="array" ref="F77">INDEX(Mâles!G:G,$A77)</f>
        <v>72.25</v>
      </c>
      <c r="G77" s="16" cm="1">
        <f t="array" ref="G77">INDEX(Mâles!H:H,$A77)</f>
        <v>64.86</v>
      </c>
      <c r="H77" s="16" cm="1">
        <f t="array" ref="H77">INDEX(Mâles!I:I,$A77)</f>
        <v>59.25</v>
      </c>
      <c r="I77" s="16" cm="1">
        <f t="array" ref="I77">INDEX(Mâles!J:J,$A77)</f>
        <v>71.510000000000005</v>
      </c>
      <c r="J77" s="16" cm="1">
        <f t="array" ref="J77">INDEX(Mâles!K:K,$A77)</f>
        <v>325.70999999999998</v>
      </c>
      <c r="K77" t="str" cm="1">
        <f t="array" ref="K77">INDEX(Mâles!M:M,$A77)</f>
        <v>OLIVE71</v>
      </c>
      <c r="L77" cm="1">
        <f t="array" ref="L77">INDEX(Mâles!O:O,$A77)</f>
        <v>14076</v>
      </c>
      <c r="M77" s="1" cm="1">
        <f t="array" ref="M77">INDEX(Mâles!Q:Q,$A77)</f>
        <v>5</v>
      </c>
    </row>
    <row r="78" spans="1:13" ht="15.75" x14ac:dyDescent="0.25">
      <c r="A78" s="12" cm="1">
        <f t="array" ref="A78">ROUND(MOD(10000000*_xlfn.AGGREGATE(14,6,(1000*(IF($D$6=1,Taureaux[palier],IF($D$6=2,Taureaux[palier]&gt;=$E$1)))+TRUNC(Taureaux[Somme des indices],2)+ROW(Taureaux[Somme des indices])/10000000)/(Taureaux[Race]=résultats!$C$4),résultats!B78),10000),0)</f>
        <v>1058</v>
      </c>
      <c r="B78">
        <v>68</v>
      </c>
      <c r="C78" s="18" t="str" cm="1">
        <f t="array" ref="C78">INDEX(Mâles!B:B,$A78)</f>
        <v xml:space="preserve">AVENTURéPIX DE MONTAUBAN </v>
      </c>
      <c r="D78" t="str" cm="1">
        <f t="array" ref="D78">INDEX(Mâles!C:C,$A78)</f>
        <v>Aubrac</v>
      </c>
      <c r="E78" s="16" cm="1">
        <f t="array" ref="E78">INDEX(Mâles!F:F,$A78)</f>
        <v>76.44</v>
      </c>
      <c r="F78" s="16" cm="1">
        <f t="array" ref="F78">INDEX(Mâles!G:G,$A78)</f>
        <v>56.45</v>
      </c>
      <c r="G78" s="16" cm="1">
        <f t="array" ref="G78">INDEX(Mâles!H:H,$A78)</f>
        <v>61.06</v>
      </c>
      <c r="H78" s="16" cm="1">
        <f t="array" ref="H78">INDEX(Mâles!I:I,$A78)</f>
        <v>67.19</v>
      </c>
      <c r="I78" s="16" cm="1">
        <f t="array" ref="I78">INDEX(Mâles!J:J,$A78)</f>
        <v>64.349999999999994</v>
      </c>
      <c r="J78" s="16" cm="1">
        <f t="array" ref="J78">INDEX(Mâles!K:K,$A78)</f>
        <v>325.49</v>
      </c>
      <c r="K78" t="str" cm="1">
        <f t="array" ref="K78">INDEX(Mâles!M:M,$A78)</f>
        <v>EARL DE ST LEU</v>
      </c>
      <c r="L78" cm="1">
        <f t="array" ref="L78">INDEX(Mâles!O:O,$A78)</f>
        <v>6</v>
      </c>
      <c r="M78" s="1" cm="1">
        <f t="array" ref="M78">INDEX(Mâles!Q:Q,$A78)</f>
        <v>5</v>
      </c>
    </row>
    <row r="79" spans="1:13" ht="15.75" x14ac:dyDescent="0.25">
      <c r="A79" s="12" cm="1">
        <f t="array" ref="A79">ROUND(MOD(10000000*_xlfn.AGGREGATE(14,6,(1000*(IF($D$6=1,Taureaux[palier],IF($D$6=2,Taureaux[palier]&gt;=$E$1)))+TRUNC(Taureaux[Somme des indices],2)+ROW(Taureaux[Somme des indices])/10000000)/(Taureaux[Race]=résultats!$C$4),résultats!B79),10000),0)</f>
        <v>643</v>
      </c>
      <c r="B79">
        <v>69</v>
      </c>
      <c r="C79" s="18" t="str" cm="1">
        <f t="array" ref="C79">INDEX(Mâles!B:B,$A79)</f>
        <v>ARETIN DE OLIVE71</v>
      </c>
      <c r="D79" t="str" cm="1">
        <f t="array" ref="D79">INDEX(Mâles!C:C,$A79)</f>
        <v>Aubrac</v>
      </c>
      <c r="E79" s="16" cm="1">
        <f t="array" ref="E79">INDEX(Mâles!F:F,$A79)</f>
        <v>69.709999999999994</v>
      </c>
      <c r="F79" s="16" cm="1">
        <f t="array" ref="F79">INDEX(Mâles!G:G,$A79)</f>
        <v>67.260000000000005</v>
      </c>
      <c r="G79" s="16" cm="1">
        <f t="array" ref="G79">INDEX(Mâles!H:H,$A79)</f>
        <v>61.6</v>
      </c>
      <c r="H79" s="16" cm="1">
        <f t="array" ref="H79">INDEX(Mâles!I:I,$A79)</f>
        <v>59.13</v>
      </c>
      <c r="I79" s="16" cm="1">
        <f t="array" ref="I79">INDEX(Mâles!J:J,$A79)</f>
        <v>67.44</v>
      </c>
      <c r="J79" s="16" cm="1">
        <f t="array" ref="J79">INDEX(Mâles!K:K,$A79)</f>
        <v>325.14</v>
      </c>
      <c r="K79" t="str" cm="1">
        <f t="array" ref="K79">INDEX(Mâles!M:M,$A79)</f>
        <v>OLIVE71</v>
      </c>
      <c r="L79" cm="1">
        <f t="array" ref="L79">INDEX(Mâles!O:O,$A79)</f>
        <v>17298</v>
      </c>
      <c r="M79" s="1" cm="1">
        <f t="array" ref="M79">INDEX(Mâles!Q:Q,$A79)</f>
        <v>5</v>
      </c>
    </row>
    <row r="80" spans="1:13" ht="15.75" x14ac:dyDescent="0.25">
      <c r="A80" s="12" cm="1">
        <f t="array" ref="A80">ROUND(MOD(10000000*_xlfn.AGGREGATE(14,6,(1000*(IF($D$6=1,Taureaux[palier],IF($D$6=2,Taureaux[palier]&gt;=$E$1)))+TRUNC(Taureaux[Somme des indices],2)+ROW(Taureaux[Somme des indices])/10000000)/(Taureaux[Race]=résultats!$C$4),résultats!B80),10000),0)</f>
        <v>648</v>
      </c>
      <c r="B80">
        <v>70</v>
      </c>
      <c r="C80" s="18" t="str" cm="1">
        <f t="array" ref="C80">INDEX(Mâles!B:B,$A80)</f>
        <v>ARICREIZOI DE CHAZELLE</v>
      </c>
      <c r="D80" t="str" cm="1">
        <f t="array" ref="D80">INDEX(Mâles!C:C,$A80)</f>
        <v>Aubrac</v>
      </c>
      <c r="E80" s="16" cm="1">
        <f t="array" ref="E80">INDEX(Mâles!F:F,$A80)</f>
        <v>66.2</v>
      </c>
      <c r="F80" s="16" cm="1">
        <f t="array" ref="F80">INDEX(Mâles!G:G,$A80)</f>
        <v>66.02</v>
      </c>
      <c r="G80" s="16" cm="1">
        <f t="array" ref="G80">INDEX(Mâles!H:H,$A80)</f>
        <v>62.43</v>
      </c>
      <c r="H80" s="16" cm="1">
        <f t="array" ref="H80">INDEX(Mâles!I:I,$A80)</f>
        <v>63.4</v>
      </c>
      <c r="I80" s="16" cm="1">
        <f t="array" ref="I80">INDEX(Mâles!J:J,$A80)</f>
        <v>64.86</v>
      </c>
      <c r="J80" s="16" cm="1">
        <f t="array" ref="J80">INDEX(Mâles!K:K,$A80)</f>
        <v>322.91000000000003</v>
      </c>
      <c r="K80" t="str" cm="1">
        <f t="array" ref="K80">INDEX(Mâles!M:M,$A80)</f>
        <v>OLIVE71</v>
      </c>
      <c r="L80" cm="1">
        <f t="array" ref="L80">INDEX(Mâles!O:O,$A80)</f>
        <v>17107</v>
      </c>
      <c r="M80" s="1" cm="1">
        <f t="array" ref="M80">INDEX(Mâles!Q:Q,$A80)</f>
        <v>5</v>
      </c>
    </row>
    <row r="81" spans="1:13" ht="15.75" x14ac:dyDescent="0.25">
      <c r="A81" s="12" cm="1">
        <f t="array" ref="A81">ROUND(MOD(10000000*_xlfn.AGGREGATE(14,6,(1000*(IF($D$6=1,Taureaux[palier],IF($D$6=2,Taureaux[palier]&gt;=$E$1)))+TRUNC(Taureaux[Somme des indices],2)+ROW(Taureaux[Somme des indices])/10000000)/(Taureaux[Race]=résultats!$C$4),résultats!B81),10000),0)</f>
        <v>1715</v>
      </c>
      <c r="B81">
        <v>71</v>
      </c>
      <c r="C81" s="18" t="str" cm="1">
        <f t="array" ref="C81">INDEX(Mâles!B:B,$A81)</f>
        <v>CASLOTIGAU DE CHAZELLE</v>
      </c>
      <c r="D81" t="str" cm="1">
        <f t="array" ref="D81">INDEX(Mâles!C:C,$A81)</f>
        <v>Aubrac</v>
      </c>
      <c r="E81" s="16" cm="1">
        <f t="array" ref="E81">INDEX(Mâles!F:F,$A81)</f>
        <v>63.67</v>
      </c>
      <c r="F81" s="16" cm="1">
        <f t="array" ref="F81">INDEX(Mâles!G:G,$A81)</f>
        <v>62.92</v>
      </c>
      <c r="G81" s="16" cm="1">
        <f t="array" ref="G81">INDEX(Mâles!H:H,$A81)</f>
        <v>63.72</v>
      </c>
      <c r="H81" s="16" cm="1">
        <f t="array" ref="H81">INDEX(Mâles!I:I,$A81)</f>
        <v>59.26</v>
      </c>
      <c r="I81" s="16" cm="1">
        <f t="array" ref="I81">INDEX(Mâles!J:J,$A81)</f>
        <v>72.760000000000005</v>
      </c>
      <c r="J81" s="16" cm="1">
        <f t="array" ref="J81">INDEX(Mâles!K:K,$A81)</f>
        <v>322.33</v>
      </c>
      <c r="K81" t="str" cm="1">
        <f t="array" ref="K81">INDEX(Mâles!M:M,$A81)</f>
        <v>OLIVE71</v>
      </c>
      <c r="L81" cm="1">
        <f t="array" ref="L81">INDEX(Mâles!O:O,$A81)</f>
        <v>24117</v>
      </c>
      <c r="M81" s="1" cm="1">
        <f t="array" ref="M81">INDEX(Mâles!Q:Q,$A81)</f>
        <v>5</v>
      </c>
    </row>
    <row r="82" spans="1:13" ht="15.75" x14ac:dyDescent="0.25">
      <c r="A82" s="12" cm="1">
        <f t="array" ref="A82">ROUND(MOD(10000000*_xlfn.AGGREGATE(14,6,(1000*(IF($D$6=1,Taureaux[palier],IF($D$6=2,Taureaux[palier]&gt;=$E$1)))+TRUNC(Taureaux[Somme des indices],2)+ROW(Taureaux[Somme des indices])/10000000)/(Taureaux[Race]=résultats!$C$4),résultats!B82),10000),0)</f>
        <v>2297</v>
      </c>
      <c r="B82">
        <v>72</v>
      </c>
      <c r="C82" s="18" t="str" cm="1">
        <f t="array" ref="C82">INDEX(Mâles!B:B,$A82)</f>
        <v>DEVRUN DE EARL DES WEPPES</v>
      </c>
      <c r="D82" t="str" cm="1">
        <f t="array" ref="D82">INDEX(Mâles!C:C,$A82)</f>
        <v>Aubrac</v>
      </c>
      <c r="E82" s="16" cm="1">
        <f t="array" ref="E82">INDEX(Mâles!F:F,$A82)</f>
        <v>68.7</v>
      </c>
      <c r="F82" s="16" cm="1">
        <f t="array" ref="F82">INDEX(Mâles!G:G,$A82)</f>
        <v>65.040000000000006</v>
      </c>
      <c r="G82" s="16" cm="1">
        <f t="array" ref="G82">INDEX(Mâles!H:H,$A82)</f>
        <v>63.9</v>
      </c>
      <c r="H82" s="16" cm="1">
        <f t="array" ref="H82">INDEX(Mâles!I:I,$A82)</f>
        <v>62.62</v>
      </c>
      <c r="I82" s="16" cm="1">
        <f t="array" ref="I82">INDEX(Mâles!J:J,$A82)</f>
        <v>62.02</v>
      </c>
      <c r="J82" s="16" cm="1">
        <f t="array" ref="J82">INDEX(Mâles!K:K,$A82)</f>
        <v>322.27999999999997</v>
      </c>
      <c r="K82" t="str" cm="1">
        <f t="array" ref="K82">INDEX(Mâles!M:M,$A82)</f>
        <v>EARL DE ST LEU</v>
      </c>
      <c r="L82" cm="1">
        <f t="array" ref="L82">INDEX(Mâles!O:O,$A82)</f>
        <v>637</v>
      </c>
      <c r="M82" s="1" cm="1">
        <f t="array" ref="M82">INDEX(Mâles!Q:Q,$A82)</f>
        <v>5</v>
      </c>
    </row>
    <row r="83" spans="1:13" ht="15.75" x14ac:dyDescent="0.25">
      <c r="A83" s="12" cm="1">
        <f t="array" ref="A83">ROUND(MOD(10000000*_xlfn.AGGREGATE(14,6,(1000*(IF($D$6=1,Taureaux[palier],IF($D$6=2,Taureaux[palier]&gt;=$E$1)))+TRUNC(Taureaux[Somme des indices],2)+ROW(Taureaux[Somme des indices])/10000000)/(Taureaux[Race]=résultats!$C$4),résultats!B83),10000),0)</f>
        <v>2516</v>
      </c>
      <c r="B83">
        <v>73</v>
      </c>
      <c r="C83" s="18" t="str" cm="1">
        <f t="array" ref="C83">INDEX(Mâles!B:B,$A83)</f>
        <v>DUNOCAT DE OLIVE71</v>
      </c>
      <c r="D83" t="str" cm="1">
        <f t="array" ref="D83">INDEX(Mâles!C:C,$A83)</f>
        <v>Aubrac</v>
      </c>
      <c r="E83" s="16" cm="1">
        <f t="array" ref="E83">INDEX(Mâles!F:F,$A83)</f>
        <v>58.64</v>
      </c>
      <c r="F83" s="16" cm="1">
        <f t="array" ref="F83">INDEX(Mâles!G:G,$A83)</f>
        <v>67.53</v>
      </c>
      <c r="G83" s="16" cm="1">
        <f t="array" ref="G83">INDEX(Mâles!H:H,$A83)</f>
        <v>66.180000000000007</v>
      </c>
      <c r="H83" s="16" cm="1">
        <f t="array" ref="H83">INDEX(Mâles!I:I,$A83)</f>
        <v>61.82</v>
      </c>
      <c r="I83" s="16" cm="1">
        <f t="array" ref="I83">INDEX(Mâles!J:J,$A83)</f>
        <v>67.62</v>
      </c>
      <c r="J83" s="16" cm="1">
        <f t="array" ref="J83">INDEX(Mâles!K:K,$A83)</f>
        <v>321.79000000000002</v>
      </c>
      <c r="K83" t="str" cm="1">
        <f t="array" ref="K83">INDEX(Mâles!M:M,$A83)</f>
        <v>OLIVE71</v>
      </c>
      <c r="L83" cm="1">
        <f t="array" ref="L83">INDEX(Mâles!O:O,$A83)</f>
        <v>28153</v>
      </c>
      <c r="M83" s="1" cm="1">
        <f t="array" ref="M83">INDEX(Mâles!Q:Q,$A83)</f>
        <v>5</v>
      </c>
    </row>
    <row r="84" spans="1:13" ht="15.75" x14ac:dyDescent="0.25">
      <c r="A84" s="12" cm="1">
        <f t="array" ref="A84">ROUND(MOD(10000000*_xlfn.AGGREGATE(14,6,(1000*(IF($D$6=1,Taureaux[palier],IF($D$6=2,Taureaux[palier]&gt;=$E$1)))+TRUNC(Taureaux[Somme des indices],2)+ROW(Taureaux[Somme des indices])/10000000)/(Taureaux[Race]=résultats!$C$4),résultats!B84),10000),0)</f>
        <v>201</v>
      </c>
      <c r="B84">
        <v>74</v>
      </c>
      <c r="C84" s="18" t="str" cm="1">
        <f t="array" ref="C84">INDEX(Mâles!B:B,$A84)</f>
        <v>AIBEN DE ROCHETTE</v>
      </c>
      <c r="D84" t="str" cm="1">
        <f t="array" ref="D84">INDEX(Mâles!C:C,$A84)</f>
        <v>Aubrac</v>
      </c>
      <c r="E84" s="16" cm="1">
        <f t="array" ref="E84">INDEX(Mâles!F:F,$A84)</f>
        <v>72.680000000000007</v>
      </c>
      <c r="F84" s="16" cm="1">
        <f t="array" ref="F84">INDEX(Mâles!G:G,$A84)</f>
        <v>60.44</v>
      </c>
      <c r="G84" s="16" cm="1">
        <f t="array" ref="G84">INDEX(Mâles!H:H,$A84)</f>
        <v>66.39</v>
      </c>
      <c r="H84" s="16" cm="1">
        <f t="array" ref="H84">INDEX(Mâles!I:I,$A84)</f>
        <v>59.48</v>
      </c>
      <c r="I84" s="16" cm="1">
        <f t="array" ref="I84">INDEX(Mâles!J:J,$A84)</f>
        <v>62.75</v>
      </c>
      <c r="J84" s="16" cm="1">
        <f t="array" ref="J84">INDEX(Mâles!K:K,$A84)</f>
        <v>321.74</v>
      </c>
      <c r="K84" t="str" cm="1">
        <f t="array" ref="K84">INDEX(Mâles!M:M,$A84)</f>
        <v>ROCHETTE</v>
      </c>
      <c r="L84" cm="1">
        <f t="array" ref="L84">INDEX(Mâles!O:O,$A84)</f>
        <v>90</v>
      </c>
      <c r="M84" s="1" cm="1">
        <f t="array" ref="M84">INDEX(Mâles!Q:Q,$A84)</f>
        <v>5</v>
      </c>
    </row>
    <row r="85" spans="1:13" ht="15.75" x14ac:dyDescent="0.25">
      <c r="A85" s="12" cm="1">
        <f t="array" ref="A85">ROUND(MOD(10000000*_xlfn.AGGREGATE(14,6,(1000*(IF($D$6=1,Taureaux[palier],IF($D$6=2,Taureaux[palier]&gt;=$E$1)))+TRUNC(Taureaux[Somme des indices],2)+ROW(Taureaux[Somme des indices])/10000000)/(Taureaux[Race]=résultats!$C$4),résultats!B85),10000),0)</f>
        <v>2385</v>
      </c>
      <c r="B85">
        <v>75</v>
      </c>
      <c r="C85" s="18" t="str" cm="1">
        <f t="array" ref="C85">INDEX(Mâles!B:B,$A85)</f>
        <v>DOIRRAFEIS DE OLIVE71</v>
      </c>
      <c r="D85" t="str" cm="1">
        <f t="array" ref="D85">INDEX(Mâles!C:C,$A85)</f>
        <v>Aubrac</v>
      </c>
      <c r="E85" s="16" cm="1">
        <f t="array" ref="E85">INDEX(Mâles!F:F,$A85)</f>
        <v>64.489999999999995</v>
      </c>
      <c r="F85" s="16" cm="1">
        <f t="array" ref="F85">INDEX(Mâles!G:G,$A85)</f>
        <v>62.04</v>
      </c>
      <c r="G85" s="16" cm="1">
        <f t="array" ref="G85">INDEX(Mâles!H:H,$A85)</f>
        <v>68.84</v>
      </c>
      <c r="H85" s="16" cm="1">
        <f t="array" ref="H85">INDEX(Mâles!I:I,$A85)</f>
        <v>63.37</v>
      </c>
      <c r="I85" s="16" cm="1">
        <f t="array" ref="I85">INDEX(Mâles!J:J,$A85)</f>
        <v>62.56</v>
      </c>
      <c r="J85" s="16" cm="1">
        <f t="array" ref="J85">INDEX(Mâles!K:K,$A85)</f>
        <v>321.3</v>
      </c>
      <c r="K85" t="str" cm="1">
        <f t="array" ref="K85">INDEX(Mâles!M:M,$A85)</f>
        <v>OLIVE71</v>
      </c>
      <c r="L85" cm="1">
        <f t="array" ref="L85">INDEX(Mâles!O:O,$A85)</f>
        <v>9984</v>
      </c>
      <c r="M85" s="1" cm="1">
        <f t="array" ref="M85">INDEX(Mâles!Q:Q,$A85)</f>
        <v>5</v>
      </c>
    </row>
    <row r="86" spans="1:13" ht="15.75" x14ac:dyDescent="0.25">
      <c r="A86" s="12" cm="1">
        <f t="array" ref="A86">ROUND(MOD(10000000*_xlfn.AGGREGATE(14,6,(1000*(IF($D$6=1,Taureaux[palier],IF($D$6=2,Taureaux[palier]&gt;=$E$1)))+TRUNC(Taureaux[Somme des indices],2)+ROW(Taureaux[Somme des indices])/10000000)/(Taureaux[Race]=résultats!$C$4),résultats!B86),10000),0)</f>
        <v>108</v>
      </c>
      <c r="B86">
        <v>76</v>
      </c>
      <c r="C86" s="18" t="str" cm="1">
        <f t="array" ref="C86">INDEX(Mâles!B:B,$A86)</f>
        <v>ADECIMOIS DE ROCHETTE</v>
      </c>
      <c r="D86" t="str" cm="1">
        <f t="array" ref="D86">INDEX(Mâles!C:C,$A86)</f>
        <v>Aubrac</v>
      </c>
      <c r="E86" s="16" cm="1">
        <f t="array" ref="E86">INDEX(Mâles!F:F,$A86)</f>
        <v>72.22</v>
      </c>
      <c r="F86" s="16" cm="1">
        <f t="array" ref="F86">INDEX(Mâles!G:G,$A86)</f>
        <v>63.31</v>
      </c>
      <c r="G86" s="16" cm="1">
        <f t="array" ref="G86">INDEX(Mâles!H:H,$A86)</f>
        <v>61.66</v>
      </c>
      <c r="H86" s="16" cm="1">
        <f t="array" ref="H86">INDEX(Mâles!I:I,$A86)</f>
        <v>59.45</v>
      </c>
      <c r="I86" s="16" cm="1">
        <f t="array" ref="I86">INDEX(Mâles!J:J,$A86)</f>
        <v>64.650000000000006</v>
      </c>
      <c r="J86" s="16" cm="1">
        <f t="array" ref="J86">INDEX(Mâles!K:K,$A86)</f>
        <v>321.28999999999996</v>
      </c>
      <c r="K86" t="str" cm="1">
        <f t="array" ref="K86">INDEX(Mâles!M:M,$A86)</f>
        <v>ROCHETTE</v>
      </c>
      <c r="L86" cm="1">
        <f t="array" ref="L86">INDEX(Mâles!O:O,$A86)</f>
        <v>1103</v>
      </c>
      <c r="M86" s="1" cm="1">
        <f t="array" ref="M86">INDEX(Mâles!Q:Q,$A86)</f>
        <v>5</v>
      </c>
    </row>
    <row r="87" spans="1:13" ht="15.75" x14ac:dyDescent="0.25">
      <c r="A87" s="12" cm="1">
        <f t="array" ref="A87">ROUND(MOD(10000000*_xlfn.AGGREGATE(14,6,(1000*(IF($D$6=1,Taureaux[palier],IF($D$6=2,Taureaux[palier]&gt;=$E$1)))+TRUNC(Taureaux[Somme des indices],2)+ROW(Taureaux[Somme des indices])/10000000)/(Taureaux[Race]=résultats!$C$4),résultats!B87),10000),0)</f>
        <v>2505</v>
      </c>
      <c r="B87">
        <v>77</v>
      </c>
      <c r="C87" s="18" t="str" cm="1">
        <f t="array" ref="C87">INDEX(Mâles!B:B,$A87)</f>
        <v>DUMESSIN DE CHAZELLE</v>
      </c>
      <c r="D87" t="str" cm="1">
        <f t="array" ref="D87">INDEX(Mâles!C:C,$A87)</f>
        <v>Aubrac</v>
      </c>
      <c r="E87" s="16" cm="1">
        <f t="array" ref="E87">INDEX(Mâles!F:F,$A87)</f>
        <v>59.12</v>
      </c>
      <c r="F87" s="16" cm="1">
        <f t="array" ref="F87">INDEX(Mâles!G:G,$A87)</f>
        <v>69.02</v>
      </c>
      <c r="G87" s="16" cm="1">
        <f t="array" ref="G87">INDEX(Mâles!H:H,$A87)</f>
        <v>65.239999999999995</v>
      </c>
      <c r="H87" s="16" cm="1">
        <f t="array" ref="H87">INDEX(Mâles!I:I,$A87)</f>
        <v>60.39</v>
      </c>
      <c r="I87" s="16" cm="1">
        <f t="array" ref="I87">INDEX(Mâles!J:J,$A87)</f>
        <v>67.03</v>
      </c>
      <c r="J87" s="16" cm="1">
        <f t="array" ref="J87">INDEX(Mâles!K:K,$A87)</f>
        <v>320.79999999999995</v>
      </c>
      <c r="K87" t="str" cm="1">
        <f t="array" ref="K87">INDEX(Mâles!M:M,$A87)</f>
        <v>OLIVE71</v>
      </c>
      <c r="L87" cm="1">
        <f t="array" ref="L87">INDEX(Mâles!O:O,$A87)</f>
        <v>30277</v>
      </c>
      <c r="M87" s="1" cm="1">
        <f t="array" ref="M87">INDEX(Mâles!Q:Q,$A87)</f>
        <v>5</v>
      </c>
    </row>
    <row r="88" spans="1:13" ht="15.75" x14ac:dyDescent="0.25">
      <c r="A88" s="12" cm="1">
        <f t="array" ref="A88">ROUND(MOD(10000000*_xlfn.AGGREGATE(14,6,(1000*(IF($D$6=1,Taureaux[palier],IF($D$6=2,Taureaux[palier]&gt;=$E$1)))+TRUNC(Taureaux[Somme des indices],2)+ROW(Taureaux[Somme des indices])/10000000)/(Taureaux[Race]=résultats!$C$4),résultats!B88),10000),0)</f>
        <v>1195</v>
      </c>
      <c r="B88">
        <v>78</v>
      </c>
      <c r="C88" s="18" t="str" cm="1">
        <f t="array" ref="C88">INDEX(Mâles!B:B,$A88)</f>
        <v>BAUREN DE OLIVE71</v>
      </c>
      <c r="D88" t="str" cm="1">
        <f t="array" ref="D88">INDEX(Mâles!C:C,$A88)</f>
        <v>Aubrac</v>
      </c>
      <c r="E88" s="16" cm="1">
        <f t="array" ref="E88">INDEX(Mâles!F:F,$A88)</f>
        <v>66.11</v>
      </c>
      <c r="F88" s="16" cm="1">
        <f t="array" ref="F88">INDEX(Mâles!G:G,$A88)</f>
        <v>66.569999999999993</v>
      </c>
      <c r="G88" s="16" cm="1">
        <f t="array" ref="G88">INDEX(Mâles!H:H,$A88)</f>
        <v>61.44</v>
      </c>
      <c r="H88" s="16" cm="1">
        <f t="array" ref="H88">INDEX(Mâles!I:I,$A88)</f>
        <v>57.51</v>
      </c>
      <c r="I88" s="16" cm="1">
        <f t="array" ref="I88">INDEX(Mâles!J:J,$A88)</f>
        <v>69.099999999999994</v>
      </c>
      <c r="J88" s="16" cm="1">
        <f t="array" ref="J88">INDEX(Mâles!K:K,$A88)</f>
        <v>320.73</v>
      </c>
      <c r="K88" t="str" cm="1">
        <f t="array" ref="K88">INDEX(Mâles!M:M,$A88)</f>
        <v>OLIVE71</v>
      </c>
      <c r="L88" cm="1">
        <f t="array" ref="L88">INDEX(Mâles!O:O,$A88)</f>
        <v>30087</v>
      </c>
      <c r="M88" s="1" cm="1">
        <f t="array" ref="M88">INDEX(Mâles!Q:Q,$A88)</f>
        <v>5</v>
      </c>
    </row>
    <row r="89" spans="1:13" ht="15.75" x14ac:dyDescent="0.25">
      <c r="A89" s="12" cm="1">
        <f t="array" ref="A89">ROUND(MOD(10000000*_xlfn.AGGREGATE(14,6,(1000*(IF($D$6=1,Taureaux[palier],IF($D$6=2,Taureaux[palier]&gt;=$E$1)))+TRUNC(Taureaux[Somme des indices],2)+ROW(Taureaux[Somme des indices])/10000000)/(Taureaux[Race]=résultats!$C$4),résultats!B89),10000),0)</f>
        <v>2053</v>
      </c>
      <c r="B89">
        <v>79</v>
      </c>
      <c r="C89" s="18" t="str" cm="1">
        <f t="array" ref="C89">INDEX(Mâles!B:B,$A89)</f>
        <v>COVU DE OLIVE71</v>
      </c>
      <c r="D89" t="str" cm="1">
        <f t="array" ref="D89">INDEX(Mâles!C:C,$A89)</f>
        <v>Aubrac</v>
      </c>
      <c r="E89" s="16" cm="1">
        <f t="array" ref="E89">INDEX(Mâles!F:F,$A89)</f>
        <v>69.760000000000005</v>
      </c>
      <c r="F89" s="16" cm="1">
        <f t="array" ref="F89">INDEX(Mâles!G:G,$A89)</f>
        <v>62.13</v>
      </c>
      <c r="G89" s="16" cm="1">
        <f t="array" ref="G89">INDEX(Mâles!H:H,$A89)</f>
        <v>62.39</v>
      </c>
      <c r="H89" s="16" cm="1">
        <f t="array" ref="H89">INDEX(Mâles!I:I,$A89)</f>
        <v>66.58</v>
      </c>
      <c r="I89" s="16" cm="1">
        <f t="array" ref="I89">INDEX(Mâles!J:J,$A89)</f>
        <v>59.84</v>
      </c>
      <c r="J89" s="16" cm="1">
        <f t="array" ref="J89">INDEX(Mâles!K:K,$A89)</f>
        <v>320.70000000000005</v>
      </c>
      <c r="K89" t="str" cm="1">
        <f t="array" ref="K89">INDEX(Mâles!M:M,$A89)</f>
        <v>OLIVE71</v>
      </c>
      <c r="L89" cm="1">
        <f t="array" ref="L89">INDEX(Mâles!O:O,$A89)</f>
        <v>30415</v>
      </c>
      <c r="M89" s="1" cm="1">
        <f t="array" ref="M89">INDEX(Mâles!Q:Q,$A89)</f>
        <v>5</v>
      </c>
    </row>
    <row r="90" spans="1:13" ht="15.75" x14ac:dyDescent="0.25">
      <c r="A90" s="12" cm="1">
        <f t="array" ref="A90">ROUND(MOD(10000000*_xlfn.AGGREGATE(14,6,(1000*(IF($D$6=1,Taureaux[palier],IF($D$6=2,Taureaux[palier]&gt;=$E$1)))+TRUNC(Taureaux[Somme des indices],2)+ROW(Taureaux[Somme des indices])/10000000)/(Taureaux[Race]=résultats!$C$4),résultats!B90),10000),0)</f>
        <v>487</v>
      </c>
      <c r="B90">
        <v>80</v>
      </c>
      <c r="C90" s="18" t="str" cm="1">
        <f t="array" ref="C90">INDEX(Mâles!B:B,$A90)</f>
        <v>AMOUNI DE OLIVE71</v>
      </c>
      <c r="D90" t="str" cm="1">
        <f t="array" ref="D90">INDEX(Mâles!C:C,$A90)</f>
        <v>Aubrac</v>
      </c>
      <c r="E90" s="16" cm="1">
        <f t="array" ref="E90">INDEX(Mâles!F:F,$A90)</f>
        <v>64.11</v>
      </c>
      <c r="F90" s="16" cm="1">
        <f t="array" ref="F90">INDEX(Mâles!G:G,$A90)</f>
        <v>67.2</v>
      </c>
      <c r="G90" s="16" cm="1">
        <f t="array" ref="G90">INDEX(Mâles!H:H,$A90)</f>
        <v>67.98</v>
      </c>
      <c r="H90" s="16" cm="1">
        <f t="array" ref="H90">INDEX(Mâles!I:I,$A90)</f>
        <v>57.85</v>
      </c>
      <c r="I90" s="16" cm="1">
        <f t="array" ref="I90">INDEX(Mâles!J:J,$A90)</f>
        <v>63.55</v>
      </c>
      <c r="J90" s="16" cm="1">
        <f t="array" ref="J90">INDEX(Mâles!K:K,$A90)</f>
        <v>320.69000000000005</v>
      </c>
      <c r="K90" t="str" cm="1">
        <f t="array" ref="K90">INDEX(Mâles!M:M,$A90)</f>
        <v>OLIVE71</v>
      </c>
      <c r="L90" cm="1">
        <f t="array" ref="L90">INDEX(Mâles!O:O,$A90)</f>
        <v>30218</v>
      </c>
      <c r="M90" s="1" cm="1">
        <f t="array" ref="M90">INDEX(Mâles!Q:Q,$A90)</f>
        <v>5</v>
      </c>
    </row>
    <row r="91" spans="1:13" ht="15.75" x14ac:dyDescent="0.25">
      <c r="A91" s="12" cm="1">
        <f t="array" ref="A91">ROUND(MOD(10000000*_xlfn.AGGREGATE(14,6,(1000*(IF($D$6=1,Taureaux[palier],IF($D$6=2,Taureaux[palier]&gt;=$E$1)))+TRUNC(Taureaux[Somme des indices],2)+ROW(Taureaux[Somme des indices])/10000000)/(Taureaux[Race]=résultats!$C$4),résultats!B91),10000),0)</f>
        <v>225</v>
      </c>
      <c r="B91">
        <v>81</v>
      </c>
      <c r="C91" s="18" t="str" cm="1">
        <f t="array" ref="C91">INDEX(Mâles!B:B,$A91)</f>
        <v>AIFOS DE ROCHETTE</v>
      </c>
      <c r="D91" t="str" cm="1">
        <f t="array" ref="D91">INDEX(Mâles!C:C,$A91)</f>
        <v>Aubrac</v>
      </c>
      <c r="E91" s="16" cm="1">
        <f t="array" ref="E91">INDEX(Mâles!F:F,$A91)</f>
        <v>65.88</v>
      </c>
      <c r="F91" s="16" cm="1">
        <f t="array" ref="F91">INDEX(Mâles!G:G,$A91)</f>
        <v>62.99</v>
      </c>
      <c r="G91" s="16" cm="1">
        <f t="array" ref="G91">INDEX(Mâles!H:H,$A91)</f>
        <v>62.41</v>
      </c>
      <c r="H91" s="16" cm="1">
        <f t="array" ref="H91">INDEX(Mâles!I:I,$A91)</f>
        <v>63.99</v>
      </c>
      <c r="I91" s="16" cm="1">
        <f t="array" ref="I91">INDEX(Mâles!J:J,$A91)</f>
        <v>65.099999999999994</v>
      </c>
      <c r="J91" s="16" cm="1">
        <f t="array" ref="J91">INDEX(Mâles!K:K,$A91)</f>
        <v>320.37</v>
      </c>
      <c r="K91" t="str" cm="1">
        <f t="array" ref="K91">INDEX(Mâles!M:M,$A91)</f>
        <v>ROCHETTE</v>
      </c>
      <c r="L91" cm="1">
        <f t="array" ref="L91">INDEX(Mâles!O:O,$A91)</f>
        <v>1931</v>
      </c>
      <c r="M91" s="1" cm="1">
        <f t="array" ref="M91">INDEX(Mâles!Q:Q,$A91)</f>
        <v>5</v>
      </c>
    </row>
    <row r="92" spans="1:13" ht="15.75" x14ac:dyDescent="0.25">
      <c r="A92" s="12" cm="1">
        <f t="array" ref="A92">ROUND(MOD(10000000*_xlfn.AGGREGATE(14,6,(1000*(IF($D$6=1,Taureaux[palier],IF($D$6=2,Taureaux[palier]&gt;=$E$1)))+TRUNC(Taureaux[Somme des indices],2)+ROW(Taureaux[Somme des indices])/10000000)/(Taureaux[Race]=résultats!$C$4),résultats!B92),10000),0)</f>
        <v>310</v>
      </c>
      <c r="B92">
        <v>82</v>
      </c>
      <c r="C92" s="18" t="str" cm="1">
        <f t="array" ref="C92">INDEX(Mâles!B:B,$A92)</f>
        <v>AISSETAUR DE ROCHETTE</v>
      </c>
      <c r="D92" t="str" cm="1">
        <f t="array" ref="D92">INDEX(Mâles!C:C,$A92)</f>
        <v>Aubrac</v>
      </c>
      <c r="E92" s="16" cm="1">
        <f t="array" ref="E92">INDEX(Mâles!F:F,$A92)</f>
        <v>70.099999999999994</v>
      </c>
      <c r="F92" s="16" cm="1">
        <f t="array" ref="F92">INDEX(Mâles!G:G,$A92)</f>
        <v>62.94</v>
      </c>
      <c r="G92" s="16" cm="1">
        <f t="array" ref="G92">INDEX(Mâles!H:H,$A92)</f>
        <v>64.41</v>
      </c>
      <c r="H92" s="16" cm="1">
        <f t="array" ref="H92">INDEX(Mâles!I:I,$A92)</f>
        <v>57.41</v>
      </c>
      <c r="I92" s="16" cm="1">
        <f t="array" ref="I92">INDEX(Mâles!J:J,$A92)</f>
        <v>65.13</v>
      </c>
      <c r="J92" s="16" cm="1">
        <f t="array" ref="J92">INDEX(Mâles!K:K,$A92)</f>
        <v>319.99</v>
      </c>
      <c r="K92" t="str" cm="1">
        <f t="array" ref="K92">INDEX(Mâles!M:M,$A92)</f>
        <v>ROCHETTE</v>
      </c>
      <c r="L92" cm="1">
        <f t="array" ref="L92">INDEX(Mâles!O:O,$A92)</f>
        <v>1074</v>
      </c>
      <c r="M92" s="1" cm="1">
        <f t="array" ref="M92">INDEX(Mâles!Q:Q,$A92)</f>
        <v>5</v>
      </c>
    </row>
    <row r="93" spans="1:13" ht="15.75" x14ac:dyDescent="0.25">
      <c r="A93" s="12" cm="1">
        <f t="array" ref="A93">ROUND(MOD(10000000*_xlfn.AGGREGATE(14,6,(1000*(IF($D$6=1,Taureaux[palier],IF($D$6=2,Taureaux[palier]&gt;=$E$1)))+TRUNC(Taureaux[Somme des indices],2)+ROW(Taureaux[Somme des indices])/10000000)/(Taureaux[Race]=résultats!$C$4),résultats!B93),10000),0)</f>
        <v>2154</v>
      </c>
      <c r="B93">
        <v>83</v>
      </c>
      <c r="C93" s="18" t="str" cm="1">
        <f t="array" ref="C93">INDEX(Mâles!B:B,$A93)</f>
        <v>CUSOMAIR DE OLIVE71</v>
      </c>
      <c r="D93" t="str" cm="1">
        <f t="array" ref="D93">INDEX(Mâles!C:C,$A93)</f>
        <v>Aubrac</v>
      </c>
      <c r="E93" s="16" cm="1">
        <f t="array" ref="E93">INDEX(Mâles!F:F,$A93)</f>
        <v>64.58</v>
      </c>
      <c r="F93" s="16" cm="1">
        <f t="array" ref="F93">INDEX(Mâles!G:G,$A93)</f>
        <v>66.239999999999995</v>
      </c>
      <c r="G93" s="16" cm="1">
        <f t="array" ref="G93">INDEX(Mâles!H:H,$A93)</f>
        <v>64.819999999999993</v>
      </c>
      <c r="H93" s="16" cm="1">
        <f t="array" ref="H93">INDEX(Mâles!I:I,$A93)</f>
        <v>62.35</v>
      </c>
      <c r="I93" s="16" cm="1">
        <f t="array" ref="I93">INDEX(Mâles!J:J,$A93)</f>
        <v>61.76</v>
      </c>
      <c r="J93" s="16" cm="1">
        <f t="array" ref="J93">INDEX(Mâles!K:K,$A93)</f>
        <v>319.75</v>
      </c>
      <c r="K93" t="str" cm="1">
        <f t="array" ref="K93">INDEX(Mâles!M:M,$A93)</f>
        <v>OLIVE71</v>
      </c>
      <c r="L93" cm="1">
        <f t="array" ref="L93">INDEX(Mâles!O:O,$A93)</f>
        <v>30168</v>
      </c>
      <c r="M93" s="1" cm="1">
        <f t="array" ref="M93">INDEX(Mâles!Q:Q,$A93)</f>
        <v>5</v>
      </c>
    </row>
    <row r="94" spans="1:13" ht="15.75" x14ac:dyDescent="0.25">
      <c r="A94" s="12" cm="1">
        <f t="array" ref="A94">ROUND(MOD(10000000*_xlfn.AGGREGATE(14,6,(1000*(IF($D$6=1,Taureaux[palier],IF($D$6=2,Taureaux[palier]&gt;=$E$1)))+TRUNC(Taureaux[Somme des indices],2)+ROW(Taureaux[Somme des indices])/10000000)/(Taureaux[Race]=résultats!$C$4),résultats!B94),10000),0)</f>
        <v>263</v>
      </c>
      <c r="B94">
        <v>84</v>
      </c>
      <c r="C94" s="18" t="str" cm="1">
        <f t="array" ref="C94">INDEX(Mâles!B:B,$A94)</f>
        <v>AINOITTOU DE OLIVE71</v>
      </c>
      <c r="D94" t="str" cm="1">
        <f t="array" ref="D94">INDEX(Mâles!C:C,$A94)</f>
        <v>Aubrac</v>
      </c>
      <c r="E94" s="16" cm="1">
        <f t="array" ref="E94">INDEX(Mâles!F:F,$A94)</f>
        <v>68.319999999999993</v>
      </c>
      <c r="F94" s="16" cm="1">
        <f t="array" ref="F94">INDEX(Mâles!G:G,$A94)</f>
        <v>61.8</v>
      </c>
      <c r="G94" s="16" cm="1">
        <f t="array" ref="G94">INDEX(Mâles!H:H,$A94)</f>
        <v>68.56</v>
      </c>
      <c r="H94" s="16" cm="1">
        <f t="array" ref="H94">INDEX(Mâles!I:I,$A94)</f>
        <v>58.67</v>
      </c>
      <c r="I94" s="16" cm="1">
        <f t="array" ref="I94">INDEX(Mâles!J:J,$A94)</f>
        <v>62.35</v>
      </c>
      <c r="J94" s="16" cm="1">
        <f t="array" ref="J94">INDEX(Mâles!K:K,$A94)</f>
        <v>319.70000000000005</v>
      </c>
      <c r="K94" t="str" cm="1">
        <f t="array" ref="K94">INDEX(Mâles!M:M,$A94)</f>
        <v>OLIVE71</v>
      </c>
      <c r="L94" cm="1">
        <f t="array" ref="L94">INDEX(Mâles!O:O,$A94)</f>
        <v>4027</v>
      </c>
      <c r="M94" s="1" cm="1">
        <f t="array" ref="M94">INDEX(Mâles!Q:Q,$A94)</f>
        <v>5</v>
      </c>
    </row>
    <row r="95" spans="1:13" ht="15.75" x14ac:dyDescent="0.25">
      <c r="A95" s="12" cm="1">
        <f t="array" ref="A95">ROUND(MOD(10000000*_xlfn.AGGREGATE(14,6,(1000*(IF($D$6=1,Taureaux[palier],IF($D$6=2,Taureaux[palier]&gt;=$E$1)))+TRUNC(Taureaux[Somme des indices],2)+ROW(Taureaux[Somme des indices])/10000000)/(Taureaux[Race]=résultats!$C$4),résultats!B95),10000),0)</f>
        <v>2253</v>
      </c>
      <c r="B95">
        <v>85</v>
      </c>
      <c r="C95" s="18" t="str" cm="1">
        <f t="array" ref="C95">INDEX(Mâles!B:B,$A95)</f>
        <v>DEGLUFLINTO DE OLIVE71</v>
      </c>
      <c r="D95" t="str" cm="1">
        <f t="array" ref="D95">INDEX(Mâles!C:C,$A95)</f>
        <v>Aubrac</v>
      </c>
      <c r="E95" s="16" cm="1">
        <f t="array" ref="E95">INDEX(Mâles!F:F,$A95)</f>
        <v>63.78</v>
      </c>
      <c r="F95" s="16" cm="1">
        <f t="array" ref="F95">INDEX(Mâles!G:G,$A95)</f>
        <v>63.43</v>
      </c>
      <c r="G95" s="16" cm="1">
        <f t="array" ref="G95">INDEX(Mâles!H:H,$A95)</f>
        <v>67.37</v>
      </c>
      <c r="H95" s="16" cm="1">
        <f t="array" ref="H95">INDEX(Mâles!I:I,$A95)</f>
        <v>57.73</v>
      </c>
      <c r="I95" s="16" cm="1">
        <f t="array" ref="I95">INDEX(Mâles!J:J,$A95)</f>
        <v>67.28</v>
      </c>
      <c r="J95" s="16" cm="1">
        <f t="array" ref="J95">INDEX(Mâles!K:K,$A95)</f>
        <v>319.59000000000003</v>
      </c>
      <c r="K95" t="str" cm="1">
        <f t="array" ref="K95">INDEX(Mâles!M:M,$A95)</f>
        <v>OLIVE71</v>
      </c>
      <c r="L95" cm="1">
        <f t="array" ref="L95">INDEX(Mâles!O:O,$A95)</f>
        <v>30119</v>
      </c>
      <c r="M95" s="1" cm="1">
        <f t="array" ref="M95">INDEX(Mâles!Q:Q,$A95)</f>
        <v>5</v>
      </c>
    </row>
    <row r="96" spans="1:13" ht="15.75" x14ac:dyDescent="0.25">
      <c r="A96" s="12" cm="1">
        <f t="array" ref="A96">ROUND(MOD(10000000*_xlfn.AGGREGATE(14,6,(1000*(IF($D$6=1,Taureaux[palier],IF($D$6=2,Taureaux[palier]&gt;=$E$1)))+TRUNC(Taureaux[Somme des indices],2)+ROW(Taureaux[Somme des indices])/10000000)/(Taureaux[Race]=résultats!$C$4),résultats!B96),10000),0)</f>
        <v>49</v>
      </c>
      <c r="B96">
        <v>86</v>
      </c>
      <c r="C96" s="18" t="str" cm="1">
        <f t="array" ref="C96">INDEX(Mâles!B:B,$A96)</f>
        <v>ABORI DE OLIVE71</v>
      </c>
      <c r="D96" t="str" cm="1">
        <f t="array" ref="D96">INDEX(Mâles!C:C,$A96)</f>
        <v>Aubrac</v>
      </c>
      <c r="E96" s="16" cm="1">
        <f t="array" ref="E96">INDEX(Mâles!F:F,$A96)</f>
        <v>63.94</v>
      </c>
      <c r="F96" s="16" cm="1">
        <f t="array" ref="F96">INDEX(Mâles!G:G,$A96)</f>
        <v>67.760000000000005</v>
      </c>
      <c r="G96" s="16" cm="1">
        <f t="array" ref="G96">INDEX(Mâles!H:H,$A96)</f>
        <v>68.03</v>
      </c>
      <c r="H96" s="16" cm="1">
        <f t="array" ref="H96">INDEX(Mâles!I:I,$A96)</f>
        <v>58.19</v>
      </c>
      <c r="I96" s="16" cm="1">
        <f t="array" ref="I96">INDEX(Mâles!J:J,$A96)</f>
        <v>61.59</v>
      </c>
      <c r="J96" s="16" cm="1">
        <f t="array" ref="J96">INDEX(Mâles!K:K,$A96)</f>
        <v>319.51</v>
      </c>
      <c r="K96" t="str" cm="1">
        <f t="array" ref="K96">INDEX(Mâles!M:M,$A96)</f>
        <v>OLIVE71</v>
      </c>
      <c r="L96" cm="1">
        <f t="array" ref="L96">INDEX(Mâles!O:O,$A96)</f>
        <v>28301</v>
      </c>
      <c r="M96" s="1" cm="1">
        <f t="array" ref="M96">INDEX(Mâles!Q:Q,$A96)</f>
        <v>5</v>
      </c>
    </row>
    <row r="97" spans="1:13" ht="15.75" x14ac:dyDescent="0.25">
      <c r="A97" s="12" cm="1">
        <f t="array" ref="A97">ROUND(MOD(10000000*_xlfn.AGGREGATE(14,6,(1000*(IF($D$6=1,Taureaux[palier],IF($D$6=2,Taureaux[palier]&gt;=$E$1)))+TRUNC(Taureaux[Somme des indices],2)+ROW(Taureaux[Somme des indices])/10000000)/(Taureaux[Race]=résultats!$C$4),résultats!B97),10000),0)</f>
        <v>383</v>
      </c>
      <c r="B97">
        <v>87</v>
      </c>
      <c r="C97" s="18" t="str" cm="1">
        <f t="array" ref="C97">INDEX(Mâles!B:B,$A97)</f>
        <v>ALICESOIN DE BODGT</v>
      </c>
      <c r="D97" t="str" cm="1">
        <f t="array" ref="D97">INDEX(Mâles!C:C,$A97)</f>
        <v>Aubrac</v>
      </c>
      <c r="E97" s="16" cm="1">
        <f t="array" ref="E97">INDEX(Mâles!F:F,$A97)</f>
        <v>67.81</v>
      </c>
      <c r="F97" s="16" cm="1">
        <f t="array" ref="F97">INDEX(Mâles!G:G,$A97)</f>
        <v>62.17</v>
      </c>
      <c r="G97" s="16" cm="1">
        <f t="array" ref="G97">INDEX(Mâles!H:H,$A97)</f>
        <v>64.2</v>
      </c>
      <c r="H97" s="16" cm="1">
        <f t="array" ref="H97">INDEX(Mâles!I:I,$A97)</f>
        <v>58.04</v>
      </c>
      <c r="I97" s="16" cm="1">
        <f t="array" ref="I97">INDEX(Mâles!J:J,$A97)</f>
        <v>67.150000000000006</v>
      </c>
      <c r="J97" s="16" cm="1">
        <f t="array" ref="J97">INDEX(Mâles!K:K,$A97)</f>
        <v>319.37</v>
      </c>
      <c r="K97" t="str" cm="1">
        <f t="array" ref="K97">INDEX(Mâles!M:M,$A97)</f>
        <v>OLIVE71</v>
      </c>
      <c r="L97" cm="1">
        <f t="array" ref="L97">INDEX(Mâles!O:O,$A97)</f>
        <v>17616</v>
      </c>
      <c r="M97" s="1" cm="1">
        <f t="array" ref="M97">INDEX(Mâles!Q:Q,$A97)</f>
        <v>5</v>
      </c>
    </row>
    <row r="98" spans="1:13" ht="15.75" x14ac:dyDescent="0.25">
      <c r="A98" s="12" cm="1">
        <f t="array" ref="A98">ROUND(MOD(10000000*_xlfn.AGGREGATE(14,6,(1000*(IF($D$6=1,Taureaux[palier],IF($D$6=2,Taureaux[palier]&gt;=$E$1)))+TRUNC(Taureaux[Somme des indices],2)+ROW(Taureaux[Somme des indices])/10000000)/(Taureaux[Race]=résultats!$C$4),résultats!B98),10000),0)</f>
        <v>2176</v>
      </c>
      <c r="B98">
        <v>88</v>
      </c>
      <c r="C98" s="18" t="str" cm="1">
        <f t="array" ref="C98">INDEX(Mâles!B:B,$A98)</f>
        <v>DAGU TRANSPORTFRANCE</v>
      </c>
      <c r="D98" t="str" cm="1">
        <f t="array" ref="D98">INDEX(Mâles!C:C,$A98)</f>
        <v>Aubrac</v>
      </c>
      <c r="E98" s="16" cm="1">
        <f t="array" ref="E98">INDEX(Mâles!F:F,$A98)</f>
        <v>70.11</v>
      </c>
      <c r="F98" s="16" cm="1">
        <f t="array" ref="F98">INDEX(Mâles!G:G,$A98)</f>
        <v>63.89</v>
      </c>
      <c r="G98" s="16" cm="1">
        <f t="array" ref="G98">INDEX(Mâles!H:H,$A98)</f>
        <v>65.7</v>
      </c>
      <c r="H98" s="16" cm="1">
        <f t="array" ref="H98">INDEX(Mâles!I:I,$A98)</f>
        <v>57.67</v>
      </c>
      <c r="I98" s="16" cm="1">
        <f t="array" ref="I98">INDEX(Mâles!J:J,$A98)</f>
        <v>61.81</v>
      </c>
      <c r="J98" s="16" cm="1">
        <f t="array" ref="J98">INDEX(Mâles!K:K,$A98)</f>
        <v>319.18</v>
      </c>
      <c r="K98" t="str" cm="1">
        <f t="array" ref="K98">INDEX(Mâles!M:M,$A98)</f>
        <v>TRANSPORTFRANCE</v>
      </c>
      <c r="L98" cm="1">
        <f t="array" ref="L98">INDEX(Mâles!O:O,$A98)</f>
        <v>31098</v>
      </c>
      <c r="M98" s="1" cm="1">
        <f t="array" ref="M98">INDEX(Mâles!Q:Q,$A98)</f>
        <v>5</v>
      </c>
    </row>
    <row r="99" spans="1:13" ht="15.75" x14ac:dyDescent="0.25">
      <c r="A99" s="12" cm="1">
        <f t="array" ref="A99">ROUND(MOD(10000000*_xlfn.AGGREGATE(14,6,(1000*(IF($D$6=1,Taureaux[palier],IF($D$6=2,Taureaux[palier]&gt;=$E$1)))+TRUNC(Taureaux[Somme des indices],2)+ROW(Taureaux[Somme des indices])/10000000)/(Taureaux[Race]=résultats!$C$4),résultats!B99),10000),0)</f>
        <v>2529</v>
      </c>
      <c r="B99">
        <v>89</v>
      </c>
      <c r="C99" s="18" t="str" cm="1">
        <f t="array" ref="C99">INDEX(Mâles!B:B,$A99)</f>
        <v>DUSEHALOI DE DAVID12</v>
      </c>
      <c r="D99" t="str" cm="1">
        <f t="array" ref="D99">INDEX(Mâles!C:C,$A99)</f>
        <v>Aubrac</v>
      </c>
      <c r="E99" s="16" cm="1">
        <f t="array" ref="E99">INDEX(Mâles!F:F,$A99)</f>
        <v>67.66</v>
      </c>
      <c r="F99" s="16" cm="1">
        <f t="array" ref="F99">INDEX(Mâles!G:G,$A99)</f>
        <v>63.12</v>
      </c>
      <c r="G99" s="16" cm="1">
        <f t="array" ref="G99">INDEX(Mâles!H:H,$A99)</f>
        <v>64.849999999999994</v>
      </c>
      <c r="H99" s="16" cm="1">
        <f t="array" ref="H99">INDEX(Mâles!I:I,$A99)</f>
        <v>59.33</v>
      </c>
      <c r="I99" s="16" cm="1">
        <f t="array" ref="I99">INDEX(Mâles!J:J,$A99)</f>
        <v>63.69</v>
      </c>
      <c r="J99" s="16" cm="1">
        <f t="array" ref="J99">INDEX(Mâles!K:K,$A99)</f>
        <v>318.64999999999998</v>
      </c>
      <c r="K99" t="str" cm="1">
        <f t="array" ref="K99">INDEX(Mâles!M:M,$A99)</f>
        <v>OLIVE71</v>
      </c>
      <c r="L99" cm="1">
        <f t="array" ref="L99">INDEX(Mâles!O:O,$A99)</f>
        <v>26338</v>
      </c>
      <c r="M99" s="1" cm="1">
        <f t="array" ref="M99">INDEX(Mâles!Q:Q,$A99)</f>
        <v>5</v>
      </c>
    </row>
    <row r="100" spans="1:13" ht="15.75" x14ac:dyDescent="0.25">
      <c r="A100" s="12" cm="1">
        <f t="array" ref="A100">ROUND(MOD(10000000*_xlfn.AGGREGATE(14,6,(1000*(IF($D$6=1,Taureaux[palier],IF($D$6=2,Taureaux[palier]&gt;=$E$1)))+TRUNC(Taureaux[Somme des indices],2)+ROW(Taureaux[Somme des indices])/10000000)/(Taureaux[Race]=résultats!$C$4),résultats!B100),10000),0)</f>
        <v>2816</v>
      </c>
      <c r="B100">
        <v>90</v>
      </c>
      <c r="C100" s="18" t="str" cm="1">
        <f t="array" ref="C100">INDEX(Mâles!B:B,$A100)</f>
        <v>ELAIT DE OLIVE71</v>
      </c>
      <c r="D100" t="str" cm="1">
        <f t="array" ref="D100">INDEX(Mâles!C:C,$A100)</f>
        <v>Aubrac</v>
      </c>
      <c r="E100" s="16" cm="1">
        <f t="array" ref="E100">INDEX(Mâles!F:F,$A100)</f>
        <v>61.79</v>
      </c>
      <c r="F100" s="16" cm="1">
        <f t="array" ref="F100">INDEX(Mâles!G:G,$A100)</f>
        <v>63.49</v>
      </c>
      <c r="G100" s="16" cm="1">
        <f t="array" ref="G100">INDEX(Mâles!H:H,$A100)</f>
        <v>66.87</v>
      </c>
      <c r="H100" s="16" cm="1">
        <f t="array" ref="H100">INDEX(Mâles!I:I,$A100)</f>
        <v>63.12</v>
      </c>
      <c r="I100" s="16" cm="1">
        <f t="array" ref="I100">INDEX(Mâles!J:J,$A100)</f>
        <v>63.18</v>
      </c>
      <c r="J100" s="16" cm="1">
        <f t="array" ref="J100">INDEX(Mâles!K:K,$A100)</f>
        <v>318.45</v>
      </c>
      <c r="K100" t="str" cm="1">
        <f t="array" ref="K100">INDEX(Mâles!M:M,$A100)</f>
        <v>OLIVE71</v>
      </c>
      <c r="L100" cm="1">
        <f t="array" ref="L100">INDEX(Mâles!O:O,$A100)</f>
        <v>29504</v>
      </c>
      <c r="M100" s="1" cm="1">
        <f t="array" ref="M100">INDEX(Mâles!Q:Q,$A100)</f>
        <v>5</v>
      </c>
    </row>
    <row r="101" spans="1:13" ht="15.75" x14ac:dyDescent="0.25">
      <c r="A101" s="12" cm="1">
        <f t="array" ref="A101">ROUND(MOD(10000000*_xlfn.AGGREGATE(14,6,(1000*(IF($D$6=1,Taureaux[palier],IF($D$6=2,Taureaux[palier]&gt;=$E$1)))+TRUNC(Taureaux[Somme des indices],2)+ROW(Taureaux[Somme des indices])/10000000)/(Taureaux[Race]=résultats!$C$4),résultats!B101),10000),0)</f>
        <v>1906</v>
      </c>
      <c r="B101">
        <v>91</v>
      </c>
      <c r="C101" s="18" t="str" cm="1">
        <f t="array" ref="C101">INDEX(Mâles!B:B,$A101)</f>
        <v>CIPLOU TRANSPORTFRANCE</v>
      </c>
      <c r="D101" t="str" cm="1">
        <f t="array" ref="D101">INDEX(Mâles!C:C,$A101)</f>
        <v>Aubrac</v>
      </c>
      <c r="E101" s="16" cm="1">
        <f t="array" ref="E101">INDEX(Mâles!F:F,$A101)</f>
        <v>70.13</v>
      </c>
      <c r="F101" s="16" cm="1">
        <f t="array" ref="F101">INDEX(Mâles!G:G,$A101)</f>
        <v>59.25</v>
      </c>
      <c r="G101" s="16" cm="1">
        <f t="array" ref="G101">INDEX(Mâles!H:H,$A101)</f>
        <v>60.56</v>
      </c>
      <c r="H101" s="16" cm="1">
        <f t="array" ref="H101">INDEX(Mâles!I:I,$A101)</f>
        <v>60.64</v>
      </c>
      <c r="I101" s="16" cm="1">
        <f t="array" ref="I101">INDEX(Mâles!J:J,$A101)</f>
        <v>66.2</v>
      </c>
      <c r="J101" s="16" cm="1">
        <f t="array" ref="J101">INDEX(Mâles!K:K,$A101)</f>
        <v>316.77999999999997</v>
      </c>
      <c r="K101" t="str" cm="1">
        <f t="array" ref="K101">INDEX(Mâles!M:M,$A101)</f>
        <v>TRANSPORTFRANCE</v>
      </c>
      <c r="L101" cm="1">
        <f t="array" ref="L101">INDEX(Mâles!O:O,$A101)</f>
        <v>32621</v>
      </c>
      <c r="M101" s="1" cm="1">
        <f t="array" ref="M101">INDEX(Mâles!Q:Q,$A101)</f>
        <v>5</v>
      </c>
    </row>
    <row r="102" spans="1:13" ht="15.75" x14ac:dyDescent="0.25">
      <c r="A102" s="12" cm="1">
        <f t="array" ref="A102">ROUND(MOD(10000000*_xlfn.AGGREGATE(14,6,(1000*(IF($D$6=1,Taureaux[palier],IF($D$6=2,Taureaux[palier]&gt;=$E$1)))+TRUNC(Taureaux[Somme des indices],2)+ROW(Taureaux[Somme des indices])/10000000)/(Taureaux[Race]=résultats!$C$4),résultats!B102),10000),0)</f>
        <v>276</v>
      </c>
      <c r="B102">
        <v>92</v>
      </c>
      <c r="C102" s="18" t="str" cm="1">
        <f t="array" ref="C102">INDEX(Mâles!B:B,$A102)</f>
        <v>AIPOINEDUR DE OLIVE71</v>
      </c>
      <c r="D102" t="str" cm="1">
        <f t="array" ref="D102">INDEX(Mâles!C:C,$A102)</f>
        <v>Aubrac</v>
      </c>
      <c r="E102" s="16" cm="1">
        <f t="array" ref="E102">INDEX(Mâles!F:F,$A102)</f>
        <v>65.87</v>
      </c>
      <c r="F102" s="16" cm="1">
        <f t="array" ref="F102">INDEX(Mâles!G:G,$A102)</f>
        <v>62.53</v>
      </c>
      <c r="G102" s="16" cm="1">
        <f t="array" ref="G102">INDEX(Mâles!H:H,$A102)</f>
        <v>63.17</v>
      </c>
      <c r="H102" s="16" cm="1">
        <f t="array" ref="H102">INDEX(Mâles!I:I,$A102)</f>
        <v>58.31</v>
      </c>
      <c r="I102" s="16" cm="1">
        <f t="array" ref="I102">INDEX(Mâles!J:J,$A102)</f>
        <v>64.73</v>
      </c>
      <c r="J102" s="16" cm="1">
        <f t="array" ref="J102">INDEX(Mâles!K:K,$A102)</f>
        <v>314.61</v>
      </c>
      <c r="K102" t="str" cm="1">
        <f t="array" ref="K102">INDEX(Mâles!M:M,$A102)</f>
        <v>OLIVE71</v>
      </c>
      <c r="L102" cm="1">
        <f t="array" ref="L102">INDEX(Mâles!O:O,$A102)</f>
        <v>1431</v>
      </c>
      <c r="M102" s="1" cm="1">
        <f t="array" ref="M102">INDEX(Mâles!Q:Q,$A102)</f>
        <v>5</v>
      </c>
    </row>
    <row r="103" spans="1:13" ht="15.75" x14ac:dyDescent="0.25">
      <c r="A103" s="12" cm="1">
        <f t="array" ref="A103">ROUND(MOD(10000000*_xlfn.AGGREGATE(14,6,(1000*(IF($D$6=1,Taureaux[palier],IF($D$6=2,Taureaux[palier]&gt;=$E$1)))+TRUNC(Taureaux[Somme des indices],2)+ROW(Taureaux[Somme des indices])/10000000)/(Taureaux[Race]=résultats!$C$4),résultats!B103),10000),0)</f>
        <v>2390</v>
      </c>
      <c r="B103">
        <v>93</v>
      </c>
      <c r="C103" s="18" t="str" cm="1">
        <f t="array" ref="C103">INDEX(Mâles!B:B,$A103)</f>
        <v>DOIZUGO DE FLOLUC*</v>
      </c>
      <c r="D103" t="str" cm="1">
        <f t="array" ref="D103">INDEX(Mâles!C:C,$A103)</f>
        <v>Aubrac</v>
      </c>
      <c r="E103" s="16" cm="1">
        <f t="array" ref="E103">INDEX(Mâles!F:F,$A103)</f>
        <v>64.209999999999994</v>
      </c>
      <c r="F103" s="16" cm="1">
        <f t="array" ref="F103">INDEX(Mâles!G:G,$A103)</f>
        <v>63.6</v>
      </c>
      <c r="G103" s="16" cm="1">
        <f t="array" ref="G103">INDEX(Mâles!H:H,$A103)</f>
        <v>58.85</v>
      </c>
      <c r="H103" s="16" cm="1">
        <f t="array" ref="H103">INDEX(Mâles!I:I,$A103)</f>
        <v>59.57</v>
      </c>
      <c r="I103" s="16" cm="1">
        <f t="array" ref="I103">INDEX(Mâles!J:J,$A103)</f>
        <v>67.47</v>
      </c>
      <c r="J103" s="16" cm="1">
        <f t="array" ref="J103">INDEX(Mâles!K:K,$A103)</f>
        <v>313.7</v>
      </c>
      <c r="K103" t="str" cm="1">
        <f t="array" ref="K103">INDEX(Mâles!M:M,$A103)</f>
        <v>SERGER</v>
      </c>
      <c r="L103" cm="1">
        <f t="array" ref="L103">INDEX(Mâles!O:O,$A103)</f>
        <v>715</v>
      </c>
      <c r="M103" s="1" cm="1">
        <f t="array" ref="M103">INDEX(Mâles!Q:Q,$A103)</f>
        <v>5</v>
      </c>
    </row>
    <row r="104" spans="1:13" ht="15.75" x14ac:dyDescent="0.25">
      <c r="A104" s="12" cm="1">
        <f t="array" ref="A104">ROUND(MOD(10000000*_xlfn.AGGREGATE(14,6,(1000*(IF($D$6=1,Taureaux[palier],IF($D$6=2,Taureaux[palier]&gt;=$E$1)))+TRUNC(Taureaux[Somme des indices],2)+ROW(Taureaux[Somme des indices])/10000000)/(Taureaux[Race]=résultats!$C$4),résultats!B104),10000),0)</f>
        <v>2122</v>
      </c>
      <c r="B104">
        <v>94</v>
      </c>
      <c r="C104" s="18" t="str" cm="1">
        <f t="array" ref="C104">INDEX(Mâles!B:B,$A104)</f>
        <v>CUB DE LA CHAUSSéE</v>
      </c>
      <c r="D104" t="str" cm="1">
        <f t="array" ref="D104">INDEX(Mâles!C:C,$A104)</f>
        <v>Aubrac</v>
      </c>
      <c r="E104" s="16" cm="1">
        <f t="array" ref="E104">INDEX(Mâles!F:F,$A104)</f>
        <v>64.55</v>
      </c>
      <c r="F104" s="16" cm="1">
        <f t="array" ref="F104">INDEX(Mâles!G:G,$A104)</f>
        <v>59.79</v>
      </c>
      <c r="G104" s="16" cm="1">
        <f t="array" ref="G104">INDEX(Mâles!H:H,$A104)</f>
        <v>64.81</v>
      </c>
      <c r="H104" s="16" cm="1">
        <f t="array" ref="H104">INDEX(Mâles!I:I,$A104)</f>
        <v>63.05</v>
      </c>
      <c r="I104" s="16" cm="1">
        <f t="array" ref="I104">INDEX(Mâles!J:J,$A104)</f>
        <v>61.39</v>
      </c>
      <c r="J104" s="16" cm="1">
        <f t="array" ref="J104">INDEX(Mâles!K:K,$A104)</f>
        <v>313.58999999999997</v>
      </c>
      <c r="K104" t="str" cm="1">
        <f t="array" ref="K104">INDEX(Mâles!M:M,$A104)</f>
        <v>MOUTON81</v>
      </c>
      <c r="L104" cm="1">
        <f t="array" ref="L104">INDEX(Mâles!O:O,$A104)</f>
        <v>4</v>
      </c>
      <c r="M104" s="1" cm="1">
        <f t="array" ref="M104">INDEX(Mâles!Q:Q,$A104)</f>
        <v>5</v>
      </c>
    </row>
    <row r="105" spans="1:13" ht="15.75" x14ac:dyDescent="0.25">
      <c r="A105" s="12" cm="1">
        <f t="array" ref="A105">ROUND(MOD(10000000*_xlfn.AGGREGATE(14,6,(1000*(IF($D$6=1,Taureaux[palier],IF($D$6=2,Taureaux[palier]&gt;=$E$1)))+TRUNC(Taureaux[Somme des indices],2)+ROW(Taureaux[Somme des indices])/10000000)/(Taureaux[Race]=résultats!$C$4),résultats!B105),10000),0)</f>
        <v>18</v>
      </c>
      <c r="B105">
        <v>95</v>
      </c>
      <c r="C105" s="18" t="str" cm="1">
        <f t="array" ref="C105">INDEX(Mâles!B:B,$A105)</f>
        <v>*KARIBOU DE FLOLUC*</v>
      </c>
      <c r="D105" t="str" cm="1">
        <f t="array" ref="D105">INDEX(Mâles!C:C,$A105)</f>
        <v>Aubrac</v>
      </c>
      <c r="E105" s="16" cm="1">
        <f t="array" ref="E105">INDEX(Mâles!F:F,$A105)</f>
        <v>64.05</v>
      </c>
      <c r="F105" s="16" cm="1">
        <f t="array" ref="F105">INDEX(Mâles!G:G,$A105)</f>
        <v>62.36</v>
      </c>
      <c r="G105" s="16" cm="1">
        <f t="array" ref="G105">INDEX(Mâles!H:H,$A105)</f>
        <v>54.56</v>
      </c>
      <c r="H105" s="16" cm="1">
        <f t="array" ref="H105">INDEX(Mâles!I:I,$A105)</f>
        <v>60.32</v>
      </c>
      <c r="I105" s="16" cm="1">
        <f t="array" ref="I105">INDEX(Mâles!J:J,$A105)</f>
        <v>66.69</v>
      </c>
      <c r="J105" s="16" cm="1">
        <f t="array" ref="J105">INDEX(Mâles!K:K,$A105)</f>
        <v>307.98</v>
      </c>
      <c r="K105" t="str" cm="1">
        <f t="array" ref="K105">INDEX(Mâles!M:M,$A105)</f>
        <v>SERGER</v>
      </c>
      <c r="L105" cm="1">
        <f t="array" ref="L105">INDEX(Mâles!O:O,$A105)</f>
        <v>3733</v>
      </c>
      <c r="M105" s="1" cm="1">
        <f t="array" ref="M105">INDEX(Mâles!Q:Q,$A105)</f>
        <v>5</v>
      </c>
    </row>
    <row r="106" spans="1:13" ht="15.75" x14ac:dyDescent="0.25">
      <c r="A106" s="12" cm="1">
        <f t="array" ref="A106">ROUND(MOD(10000000*_xlfn.AGGREGATE(14,6,(1000*(IF($D$6=1,Taureaux[palier],IF($D$6=2,Taureaux[palier]&gt;=$E$1)))+TRUNC(Taureaux[Somme des indices],2)+ROW(Taureaux[Somme des indices])/10000000)/(Taureaux[Race]=résultats!$C$4),résultats!B106),10000),0)</f>
        <v>1078</v>
      </c>
      <c r="B106">
        <v>96</v>
      </c>
      <c r="C106" s="18" t="str" cm="1">
        <f t="array" ref="C106">INDEX(Mâles!B:B,$A106)</f>
        <v>AVUTIMO DE CHAZELLE</v>
      </c>
      <c r="D106" t="str" cm="1">
        <f t="array" ref="D106">INDEX(Mâles!C:C,$A106)</f>
        <v>Aubrac</v>
      </c>
      <c r="E106" s="16" cm="1">
        <f t="array" ref="E106">INDEX(Mâles!F:F,$A106)</f>
        <v>71.489999999999995</v>
      </c>
      <c r="F106" s="16" cm="1">
        <f t="array" ref="F106">INDEX(Mâles!G:G,$A106)</f>
        <v>77.66</v>
      </c>
      <c r="G106" s="16" cm="1">
        <f t="array" ref="G106">INDEX(Mâles!H:H,$A106)</f>
        <v>73.349999999999994</v>
      </c>
      <c r="H106" s="16" cm="1">
        <f t="array" ref="H106">INDEX(Mâles!I:I,$A106)</f>
        <v>55.09</v>
      </c>
      <c r="I106" s="16" cm="1">
        <f t="array" ref="I106">INDEX(Mâles!J:J,$A106)</f>
        <v>75.819999999999993</v>
      </c>
      <c r="J106" s="16" cm="1">
        <f t="array" ref="J106">INDEX(Mâles!K:K,$A106)</f>
        <v>353.40999999999997</v>
      </c>
      <c r="K106" t="str" cm="1">
        <f t="array" ref="K106">INDEX(Mâles!M:M,$A106)</f>
        <v>LE PAYSAN DE CHAZELLE</v>
      </c>
      <c r="L106" cm="1">
        <f t="array" ref="L106">INDEX(Mâles!O:O,$A106)</f>
        <v>955</v>
      </c>
      <c r="M106" s="1" cm="1">
        <f t="array" ref="M106">INDEX(Mâles!Q:Q,$A106)</f>
        <v>4</v>
      </c>
    </row>
    <row r="107" spans="1:13" ht="15.75" x14ac:dyDescent="0.25">
      <c r="A107" s="12" cm="1">
        <f t="array" ref="A107">ROUND(MOD(10000000*_xlfn.AGGREGATE(14,6,(1000*(IF($D$6=1,Taureaux[palier],IF($D$6=2,Taureaux[palier]&gt;=$E$1)))+TRUNC(Taureaux[Somme des indices],2)+ROW(Taureaux[Somme des indices])/10000000)/(Taureaux[Race]=résultats!$C$4),résultats!B107),10000),0)</f>
        <v>1302</v>
      </c>
      <c r="B107">
        <v>97</v>
      </c>
      <c r="C107" s="18" t="str" cm="1">
        <f t="array" ref="C107">INDEX(Mâles!B:B,$A107)</f>
        <v>BILERAU DE FENDT412</v>
      </c>
      <c r="D107" t="str" cm="1">
        <f t="array" ref="D107">INDEX(Mâles!C:C,$A107)</f>
        <v>Aubrac</v>
      </c>
      <c r="E107" s="16" cm="1">
        <f t="array" ref="E107">INDEX(Mâles!F:F,$A107)</f>
        <v>76.69</v>
      </c>
      <c r="F107" s="16" cm="1">
        <f t="array" ref="F107">INDEX(Mâles!G:G,$A107)</f>
        <v>72.59</v>
      </c>
      <c r="G107" s="16" cm="1">
        <f t="array" ref="G107">INDEX(Mâles!H:H,$A107)</f>
        <v>62.22</v>
      </c>
      <c r="H107" s="16" cm="1">
        <f t="array" ref="H107">INDEX(Mâles!I:I,$A107)</f>
        <v>53.92</v>
      </c>
      <c r="I107" s="16" cm="1">
        <f t="array" ref="I107">INDEX(Mâles!J:J,$A107)</f>
        <v>75.38</v>
      </c>
      <c r="J107" s="16" cm="1">
        <f t="array" ref="J107">INDEX(Mâles!K:K,$A107)</f>
        <v>340.8</v>
      </c>
      <c r="K107" t="str" cm="1">
        <f t="array" ref="K107">INDEX(Mâles!M:M,$A107)</f>
        <v>LE PAYSAN DE CHAZELLE</v>
      </c>
      <c r="L107" cm="1">
        <f t="array" ref="L107">INDEX(Mâles!O:O,$A107)</f>
        <v>7</v>
      </c>
      <c r="M107" s="1" cm="1">
        <f t="array" ref="M107">INDEX(Mâles!Q:Q,$A107)</f>
        <v>4</v>
      </c>
    </row>
    <row r="108" spans="1:13" ht="15.75" x14ac:dyDescent="0.25">
      <c r="A108" s="12" cm="1">
        <f t="array" ref="A108">ROUND(MOD(10000000*_xlfn.AGGREGATE(14,6,(1000*(IF($D$6=1,Taureaux[palier],IF($D$6=2,Taureaux[palier]&gt;=$E$1)))+TRUNC(Taureaux[Somme des indices],2)+ROW(Taureaux[Somme des indices])/10000000)/(Taureaux[Race]=résultats!$C$4),résultats!B108),10000),0)</f>
        <v>1301</v>
      </c>
      <c r="B108">
        <v>98</v>
      </c>
      <c r="C108" s="18" t="str" cm="1">
        <f t="array" ref="C108">INDEX(Mâles!B:B,$A108)</f>
        <v>BILERAU DE FENDT412</v>
      </c>
      <c r="D108" t="str" cm="1">
        <f t="array" ref="D108">INDEX(Mâles!C:C,$A108)</f>
        <v>Aubrac</v>
      </c>
      <c r="E108" s="16" cm="1">
        <f t="array" ref="E108">INDEX(Mâles!F:F,$A108)</f>
        <v>76.69</v>
      </c>
      <c r="F108" s="16" cm="1">
        <f t="array" ref="F108">INDEX(Mâles!G:G,$A108)</f>
        <v>72.59</v>
      </c>
      <c r="G108" s="16" cm="1">
        <f t="array" ref="G108">INDEX(Mâles!H:H,$A108)</f>
        <v>62.22</v>
      </c>
      <c r="H108" s="16" cm="1">
        <f t="array" ref="H108">INDEX(Mâles!I:I,$A108)</f>
        <v>53.92</v>
      </c>
      <c r="I108" s="16" cm="1">
        <f t="array" ref="I108">INDEX(Mâles!J:J,$A108)</f>
        <v>75.38</v>
      </c>
      <c r="J108" s="16" cm="1">
        <f t="array" ref="J108">INDEX(Mâles!K:K,$A108)</f>
        <v>340.8</v>
      </c>
      <c r="K108" t="str" cm="1">
        <f t="array" ref="K108">INDEX(Mâles!M:M,$A108)</f>
        <v>TATOUNE31</v>
      </c>
      <c r="L108" cm="1">
        <f t="array" ref="L108">INDEX(Mâles!O:O,$A108)</f>
        <v>7</v>
      </c>
      <c r="M108" s="1" cm="1">
        <f t="array" ref="M108">INDEX(Mâles!Q:Q,$A108)</f>
        <v>4</v>
      </c>
    </row>
    <row r="109" spans="1:13" ht="15.75" x14ac:dyDescent="0.25">
      <c r="A109" s="12" cm="1">
        <f t="array" ref="A109">ROUND(MOD(10000000*_xlfn.AGGREGATE(14,6,(1000*(IF($D$6=1,Taureaux[palier],IF($D$6=2,Taureaux[palier]&gt;=$E$1)))+TRUNC(Taureaux[Somme des indices],2)+ROW(Taureaux[Somme des indices])/10000000)/(Taureaux[Race]=résultats!$C$4),résultats!B109),10000),0)</f>
        <v>612</v>
      </c>
      <c r="B109">
        <v>99</v>
      </c>
      <c r="C109" s="18" t="str" cm="1">
        <f t="array" ref="C109">INDEX(Mâles!B:B,$A109)</f>
        <v xml:space="preserve">APOLLOSIX DE MONTAUBAN </v>
      </c>
      <c r="D109" t="str" cm="1">
        <f t="array" ref="D109">INDEX(Mâles!C:C,$A109)</f>
        <v>Aubrac</v>
      </c>
      <c r="E109" s="16" cm="1">
        <f t="array" ref="E109">INDEX(Mâles!F:F,$A109)</f>
        <v>72.180000000000007</v>
      </c>
      <c r="F109" s="16" cm="1">
        <f t="array" ref="F109">INDEX(Mâles!G:G,$A109)</f>
        <v>69.430000000000007</v>
      </c>
      <c r="G109" s="16" cm="1">
        <f t="array" ref="G109">INDEX(Mâles!H:H,$A109)</f>
        <v>72.52</v>
      </c>
      <c r="H109" s="16" cm="1">
        <f t="array" ref="H109">INDEX(Mâles!I:I,$A109)</f>
        <v>56.63</v>
      </c>
      <c r="I109" s="16" cm="1">
        <f t="array" ref="I109">INDEX(Mâles!J:J,$A109)</f>
        <v>68.31</v>
      </c>
      <c r="J109" s="16" cm="1">
        <f t="array" ref="J109">INDEX(Mâles!K:K,$A109)</f>
        <v>339.07</v>
      </c>
      <c r="K109" t="str" cm="1">
        <f t="array" ref="K109">INDEX(Mâles!M:M,$A109)</f>
        <v>TATOUNE31</v>
      </c>
      <c r="L109" cm="1">
        <f t="array" ref="L109">INDEX(Mâles!O:O,$A109)</f>
        <v>12702</v>
      </c>
      <c r="M109" s="1" cm="1">
        <f t="array" ref="M109">INDEX(Mâles!Q:Q,$A109)</f>
        <v>4</v>
      </c>
    </row>
    <row r="110" spans="1:13" ht="15.75" x14ac:dyDescent="0.25">
      <c r="A110" s="12" cm="1">
        <f t="array" ref="A110">ROUND(MOD(10000000*_xlfn.AGGREGATE(14,6,(1000*(IF($D$6=1,Taureaux[palier],IF($D$6=2,Taureaux[palier]&gt;=$E$1)))+TRUNC(Taureaux[Somme des indices],2)+ROW(Taureaux[Somme des indices])/10000000)/(Taureaux[Race]=résultats!$C$4),résultats!B110),10000),0)</f>
        <v>611</v>
      </c>
      <c r="B110">
        <v>100</v>
      </c>
      <c r="C110" s="18" t="str" cm="1">
        <f t="array" ref="C110">INDEX(Mâles!B:B,$A110)</f>
        <v xml:space="preserve">APOLLOSIX DE MONTAUBAN </v>
      </c>
      <c r="D110" t="str" cm="1">
        <f t="array" ref="D110">INDEX(Mâles!C:C,$A110)</f>
        <v>Aubrac</v>
      </c>
      <c r="E110" s="16" cm="1">
        <f t="array" ref="E110">INDEX(Mâles!F:F,$A110)</f>
        <v>72.180000000000007</v>
      </c>
      <c r="F110" s="16" cm="1">
        <f t="array" ref="F110">INDEX(Mâles!G:G,$A110)</f>
        <v>69.430000000000007</v>
      </c>
      <c r="G110" s="16" cm="1">
        <f t="array" ref="G110">INDEX(Mâles!H:H,$A110)</f>
        <v>72.52</v>
      </c>
      <c r="H110" s="16" cm="1">
        <f t="array" ref="H110">INDEX(Mâles!I:I,$A110)</f>
        <v>56.63</v>
      </c>
      <c r="I110" s="16" cm="1">
        <f t="array" ref="I110">INDEX(Mâles!J:J,$A110)</f>
        <v>68.31</v>
      </c>
      <c r="J110" s="16" cm="1">
        <f t="array" ref="J110">INDEX(Mâles!K:K,$A110)</f>
        <v>339.07</v>
      </c>
      <c r="K110" t="str" cm="1">
        <f t="array" ref="K110">INDEX(Mâles!M:M,$A110)</f>
        <v>OLIVE71</v>
      </c>
      <c r="L110" cm="1">
        <f t="array" ref="L110">INDEX(Mâles!O:O,$A110)</f>
        <v>15504</v>
      </c>
      <c r="M110" s="1" cm="1">
        <f t="array" ref="M110">INDEX(Mâles!Q:Q,$A110)</f>
        <v>4</v>
      </c>
    </row>
  </sheetData>
  <conditionalFormatting sqref="A11:M109">
    <cfRule type="expression" dxfId="7" priority="3">
      <formula>AND($M11&lt;&gt;$M12,$D$6=1)</formula>
    </cfRule>
  </conditionalFormatting>
  <conditionalFormatting sqref="E11:J110">
    <cfRule type="expression" dxfId="6" priority="4">
      <formula>E11&gt;=E$4</formula>
    </cfRule>
  </conditionalFormatting>
  <conditionalFormatting sqref="A110:M110">
    <cfRule type="expression" dxfId="5" priority="6">
      <formula>AND($M110&lt;&gt;#REF!,$D$6=1)</formula>
    </cfRule>
  </conditionalFormatting>
  <conditionalFormatting sqref="C10:C110">
    <cfRule type="expression" dxfId="4" priority="1">
      <formula>AND(OR(C9=C10,C10=C11),C10&lt;&gt;"")</formula>
    </cfRule>
  </conditionalFormatting>
  <dataValidations count="1">
    <dataValidation type="whole" allowBlank="1" showInputMessage="1" showErrorMessage="1" error="0 = sans palier_x000a_1 = avec palier_x000a_2 =2 groupes (&gt;= ou &lt;) " sqref="D6" xr:uid="{34D4E741-3407-49EE-91E8-F5527FD0182D}">
      <formula1>0</formula1>
      <formula2>2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6E3071-E6DB-4472-B14C-C5EA11065BD0}">
          <x14:formula1>
            <xm:f>Mâles!$AA$3:$AA$20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01"/>
  <sheetViews>
    <sheetView workbookViewId="0">
      <selection activeCell="A3" sqref="A3"/>
    </sheetView>
  </sheetViews>
  <sheetFormatPr defaultColWidth="11.42578125" defaultRowHeight="15" x14ac:dyDescent="0.25"/>
  <cols>
    <col min="1" max="1" width="11.85546875" bestFit="1" customWidth="1"/>
    <col min="2" max="2" width="31.7109375" bestFit="1" customWidth="1"/>
    <col min="3" max="3" width="18" bestFit="1" customWidth="1"/>
    <col min="4" max="4" width="16" bestFit="1" customWidth="1"/>
    <col min="5" max="5" width="8.140625" bestFit="1" customWidth="1"/>
    <col min="6" max="10" width="10.140625" bestFit="1" customWidth="1"/>
    <col min="11" max="11" width="20.5703125" bestFit="1" customWidth="1"/>
    <col min="12" max="13" width="24.5703125" bestFit="1" customWidth="1"/>
    <col min="14" max="14" width="30.42578125" bestFit="1" customWidth="1"/>
    <col min="15" max="15" width="6.7109375" bestFit="1" customWidth="1"/>
    <col min="16" max="16" width="11.7109375" bestFit="1" customWidth="1"/>
  </cols>
  <sheetData>
    <row r="1" spans="1:27" x14ac:dyDescent="0.25">
      <c r="P1">
        <f>SUBTOTAL(103,Taureaux[Colonne1])</f>
        <v>2999</v>
      </c>
    </row>
    <row r="2" spans="1:2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0</v>
      </c>
      <c r="Q2" t="s">
        <v>3029</v>
      </c>
      <c r="AA2" t="s">
        <v>3</v>
      </c>
    </row>
    <row r="3" spans="1:27" x14ac:dyDescent="0.25">
      <c r="A3">
        <v>6202218</v>
      </c>
      <c r="B3" t="s">
        <v>21</v>
      </c>
      <c r="C3" t="s">
        <v>22</v>
      </c>
      <c r="D3" t="s">
        <v>23</v>
      </c>
      <c r="E3">
        <v>1107.83</v>
      </c>
      <c r="F3">
        <v>59.64</v>
      </c>
      <c r="G3">
        <v>63.55</v>
      </c>
      <c r="H3">
        <v>73.16</v>
      </c>
      <c r="I3">
        <v>61.95</v>
      </c>
      <c r="J3">
        <v>44.91</v>
      </c>
      <c r="K3" s="5">
        <v>303.21000000000004</v>
      </c>
      <c r="L3" t="s">
        <v>24</v>
      </c>
      <c r="M3" t="s">
        <v>24</v>
      </c>
      <c r="N3" t="s">
        <v>25</v>
      </c>
      <c r="O3">
        <v>7862</v>
      </c>
      <c r="P3">
        <v>83.21</v>
      </c>
      <c r="Q3" cm="1">
        <f t="array" ref="Q3">SUM(--(Taureaux[[#This Row],[indice 1]:[Somme des indices]]&gt;=résultats!$E$4:$J$4))</f>
        <v>4</v>
      </c>
      <c r="AA3" t="s">
        <v>87</v>
      </c>
    </row>
    <row r="4" spans="1:27" x14ac:dyDescent="0.25">
      <c r="A4">
        <v>80169649</v>
      </c>
      <c r="B4" t="s">
        <v>26</v>
      </c>
      <c r="C4" t="s">
        <v>27</v>
      </c>
      <c r="D4" t="s">
        <v>28</v>
      </c>
      <c r="E4">
        <v>1328.09</v>
      </c>
      <c r="F4">
        <v>67.42</v>
      </c>
      <c r="G4">
        <v>70.349999999999994</v>
      </c>
      <c r="H4">
        <v>62.94</v>
      </c>
      <c r="I4">
        <v>71.88</v>
      </c>
      <c r="J4">
        <v>66.77</v>
      </c>
      <c r="K4" s="5">
        <v>339.35999999999996</v>
      </c>
      <c r="L4" t="s">
        <v>29</v>
      </c>
      <c r="M4" t="s">
        <v>29</v>
      </c>
      <c r="N4" t="s">
        <v>30</v>
      </c>
      <c r="O4">
        <v>2145</v>
      </c>
      <c r="P4">
        <v>30</v>
      </c>
      <c r="Q4" cm="1">
        <f t="array" ref="Q4">SUM(--(Taureaux[[#This Row],[indice 1]:[Somme des indices]]&gt;=résultats!$E$4:$J$4))</f>
        <v>5</v>
      </c>
      <c r="AA4" t="s">
        <v>67</v>
      </c>
    </row>
    <row r="5" spans="1:27" x14ac:dyDescent="0.25">
      <c r="A5">
        <v>80564109</v>
      </c>
      <c r="B5" t="s">
        <v>31</v>
      </c>
      <c r="C5" t="s">
        <v>32</v>
      </c>
      <c r="D5" t="s">
        <v>33</v>
      </c>
      <c r="E5">
        <v>1076.1300000000001</v>
      </c>
      <c r="F5">
        <v>36.24</v>
      </c>
      <c r="G5">
        <v>35.72</v>
      </c>
      <c r="H5">
        <v>33.6</v>
      </c>
      <c r="I5">
        <v>36.22</v>
      </c>
      <c r="J5">
        <v>34.549999999999997</v>
      </c>
      <c r="K5" s="5">
        <v>176.32999999999998</v>
      </c>
      <c r="L5" t="s">
        <v>29</v>
      </c>
      <c r="M5" t="s">
        <v>29</v>
      </c>
      <c r="N5" t="s">
        <v>30</v>
      </c>
      <c r="O5">
        <v>12685</v>
      </c>
      <c r="P5">
        <v>30</v>
      </c>
      <c r="Q5" cm="1">
        <f t="array" ref="Q5">SUM(--(Taureaux[[#This Row],[indice 1]:[Somme des indices]]&gt;=résultats!$E$4:$J$4))</f>
        <v>0</v>
      </c>
      <c r="AA5" t="s">
        <v>27</v>
      </c>
    </row>
    <row r="6" spans="1:27" x14ac:dyDescent="0.25">
      <c r="A6">
        <v>7486889</v>
      </c>
      <c r="B6" t="s">
        <v>34</v>
      </c>
      <c r="C6" t="s">
        <v>35</v>
      </c>
      <c r="D6" t="s">
        <v>36</v>
      </c>
      <c r="E6">
        <v>1092</v>
      </c>
      <c r="F6">
        <v>58.9</v>
      </c>
      <c r="G6">
        <v>51.5</v>
      </c>
      <c r="H6">
        <v>61.6</v>
      </c>
      <c r="I6">
        <v>58.6</v>
      </c>
      <c r="J6">
        <v>50.4</v>
      </c>
      <c r="K6" s="5">
        <v>281</v>
      </c>
      <c r="L6" t="s">
        <v>37</v>
      </c>
      <c r="M6" t="s">
        <v>37</v>
      </c>
      <c r="N6" t="s">
        <v>38</v>
      </c>
      <c r="O6">
        <v>14726</v>
      </c>
      <c r="P6">
        <v>90</v>
      </c>
      <c r="Q6" cm="1">
        <f t="array" ref="Q6">SUM(--(Taureaux[[#This Row],[indice 1]:[Somme des indices]]&gt;=résultats!$E$4:$J$4))</f>
        <v>2</v>
      </c>
      <c r="AA6" t="s">
        <v>106</v>
      </c>
    </row>
    <row r="7" spans="1:27" x14ac:dyDescent="0.25">
      <c r="A7" s="10">
        <v>5452382</v>
      </c>
      <c r="B7" s="10" t="s">
        <v>39</v>
      </c>
      <c r="C7" s="10" t="s">
        <v>27</v>
      </c>
      <c r="D7" s="10" t="s">
        <v>40</v>
      </c>
      <c r="E7" s="10">
        <v>1286.93</v>
      </c>
      <c r="F7" s="10">
        <v>58.52</v>
      </c>
      <c r="G7" s="10">
        <v>66.78</v>
      </c>
      <c r="H7" s="10">
        <v>63.37</v>
      </c>
      <c r="I7" s="10">
        <v>62.91</v>
      </c>
      <c r="J7" s="10">
        <v>56.25</v>
      </c>
      <c r="K7" s="11">
        <v>307.83000000000004</v>
      </c>
      <c r="L7" s="10" t="s">
        <v>41</v>
      </c>
      <c r="M7" s="10" t="s">
        <v>42</v>
      </c>
      <c r="N7" s="10" t="s">
        <v>25</v>
      </c>
      <c r="O7" s="10">
        <v>8</v>
      </c>
      <c r="P7" s="10">
        <v>180</v>
      </c>
      <c r="Q7" cm="1">
        <f t="array" ref="Q7">SUM(--(Taureaux[[#This Row],[indice 1]:[Somme des indices]]&gt;=résultats!$E$4:$J$4))</f>
        <v>4</v>
      </c>
      <c r="AA7" t="s">
        <v>95</v>
      </c>
    </row>
    <row r="8" spans="1:27" x14ac:dyDescent="0.25">
      <c r="A8">
        <v>5357905</v>
      </c>
      <c r="B8" t="s">
        <v>43</v>
      </c>
      <c r="C8" t="s">
        <v>35</v>
      </c>
      <c r="D8" t="s">
        <v>44</v>
      </c>
      <c r="E8">
        <v>1102.96</v>
      </c>
      <c r="F8">
        <v>59.74</v>
      </c>
      <c r="G8">
        <v>55.27</v>
      </c>
      <c r="H8">
        <v>64.260000000000005</v>
      </c>
      <c r="I8">
        <v>47.18</v>
      </c>
      <c r="J8">
        <v>44.81</v>
      </c>
      <c r="K8" s="5">
        <v>271.26</v>
      </c>
      <c r="L8" t="s">
        <v>37</v>
      </c>
      <c r="M8" t="s">
        <v>37</v>
      </c>
      <c r="N8" t="s">
        <v>38</v>
      </c>
      <c r="O8">
        <v>1295</v>
      </c>
      <c r="P8">
        <v>90</v>
      </c>
      <c r="Q8" cm="1">
        <f t="array" ref="Q8">SUM(--(Taureaux[[#This Row],[indice 1]:[Somme des indices]]&gt;=résultats!$E$4:$J$4))</f>
        <v>2</v>
      </c>
      <c r="AA8" t="s">
        <v>115</v>
      </c>
    </row>
    <row r="9" spans="1:27" x14ac:dyDescent="0.25">
      <c r="A9">
        <v>27056181</v>
      </c>
      <c r="B9" t="s">
        <v>45</v>
      </c>
      <c r="C9" t="s">
        <v>35</v>
      </c>
      <c r="D9" t="s">
        <v>46</v>
      </c>
      <c r="E9">
        <v>989.53</v>
      </c>
      <c r="F9">
        <v>62.56</v>
      </c>
      <c r="G9">
        <v>71.63</v>
      </c>
      <c r="H9">
        <v>67.39</v>
      </c>
      <c r="I9">
        <v>65.22</v>
      </c>
      <c r="J9">
        <v>46.13</v>
      </c>
      <c r="K9" s="5">
        <v>312.92999999999995</v>
      </c>
      <c r="L9" t="s">
        <v>41</v>
      </c>
      <c r="M9" t="s">
        <v>47</v>
      </c>
      <c r="N9" t="s">
        <v>48</v>
      </c>
      <c r="O9">
        <v>10</v>
      </c>
      <c r="P9">
        <v>130</v>
      </c>
      <c r="Q9" cm="1">
        <f t="array" ref="Q9">SUM(--(Taureaux[[#This Row],[indice 1]:[Somme des indices]]&gt;=résultats!$E$4:$J$4))</f>
        <v>4</v>
      </c>
      <c r="AA9" t="s">
        <v>77</v>
      </c>
    </row>
    <row r="10" spans="1:27" x14ac:dyDescent="0.25">
      <c r="A10">
        <v>5593101</v>
      </c>
      <c r="B10" t="s">
        <v>49</v>
      </c>
      <c r="C10" t="s">
        <v>22</v>
      </c>
      <c r="D10" t="s">
        <v>50</v>
      </c>
      <c r="E10">
        <v>1065.04</v>
      </c>
      <c r="F10">
        <v>57.54</v>
      </c>
      <c r="G10">
        <v>63.43</v>
      </c>
      <c r="H10">
        <v>61.54</v>
      </c>
      <c r="I10">
        <v>60.75</v>
      </c>
      <c r="J10">
        <v>50.08</v>
      </c>
      <c r="K10" s="5">
        <v>293.33999999999997</v>
      </c>
      <c r="L10" t="s">
        <v>24</v>
      </c>
      <c r="M10" t="s">
        <v>24</v>
      </c>
      <c r="N10" t="s">
        <v>25</v>
      </c>
      <c r="O10">
        <v>7409</v>
      </c>
      <c r="P10">
        <v>73.34</v>
      </c>
      <c r="Q10" cm="1">
        <f t="array" ref="Q10">SUM(--(Taureaux[[#This Row],[indice 1]:[Somme des indices]]&gt;=résultats!$E$4:$J$4))</f>
        <v>3</v>
      </c>
      <c r="AA10" t="s">
        <v>491</v>
      </c>
    </row>
    <row r="11" spans="1:27" x14ac:dyDescent="0.25">
      <c r="A11">
        <v>5482909</v>
      </c>
      <c r="B11" t="s">
        <v>51</v>
      </c>
      <c r="C11" t="s">
        <v>52</v>
      </c>
      <c r="D11" t="s">
        <v>36</v>
      </c>
      <c r="E11">
        <v>1001.84</v>
      </c>
      <c r="F11">
        <v>55.85</v>
      </c>
      <c r="G11">
        <v>65.400000000000006</v>
      </c>
      <c r="H11">
        <v>67.17</v>
      </c>
      <c r="I11">
        <v>56.05</v>
      </c>
      <c r="J11">
        <v>62.12</v>
      </c>
      <c r="K11" s="5">
        <v>306.59000000000003</v>
      </c>
      <c r="L11" t="s">
        <v>24</v>
      </c>
      <c r="M11" t="s">
        <v>24</v>
      </c>
      <c r="N11" t="s">
        <v>25</v>
      </c>
      <c r="O11">
        <v>5484</v>
      </c>
      <c r="P11">
        <v>86.59</v>
      </c>
      <c r="Q11" cm="1">
        <f t="array" ref="Q11">SUM(--(Taureaux[[#This Row],[indice 1]:[Somme des indices]]&gt;=résultats!$E$4:$J$4))</f>
        <v>3</v>
      </c>
      <c r="AA11" t="s">
        <v>52</v>
      </c>
    </row>
    <row r="12" spans="1:27" x14ac:dyDescent="0.25">
      <c r="A12">
        <v>5414390</v>
      </c>
      <c r="B12" t="s">
        <v>53</v>
      </c>
      <c r="C12" t="s">
        <v>22</v>
      </c>
      <c r="D12" t="s">
        <v>54</v>
      </c>
      <c r="E12">
        <v>1079.8399999999999</v>
      </c>
      <c r="F12">
        <v>58.87</v>
      </c>
      <c r="G12">
        <v>60.31</v>
      </c>
      <c r="H12">
        <v>60.87</v>
      </c>
      <c r="I12">
        <v>48.42</v>
      </c>
      <c r="J12">
        <v>56.43</v>
      </c>
      <c r="K12" s="5">
        <v>284.90000000000003</v>
      </c>
      <c r="L12" t="s">
        <v>37</v>
      </c>
      <c r="M12" t="s">
        <v>37</v>
      </c>
      <c r="N12" t="s">
        <v>38</v>
      </c>
      <c r="O12">
        <v>977</v>
      </c>
      <c r="P12">
        <v>90</v>
      </c>
      <c r="Q12" cm="1">
        <f t="array" ref="Q12">SUM(--(Taureaux[[#This Row],[indice 1]:[Somme des indices]]&gt;=résultats!$E$4:$J$4))</f>
        <v>2</v>
      </c>
      <c r="AA12" t="s">
        <v>169</v>
      </c>
    </row>
    <row r="13" spans="1:27" x14ac:dyDescent="0.25">
      <c r="A13">
        <v>27534761</v>
      </c>
      <c r="B13" t="s">
        <v>55</v>
      </c>
      <c r="C13" t="s">
        <v>22</v>
      </c>
      <c r="D13" t="s">
        <v>56</v>
      </c>
      <c r="E13">
        <v>1016.95</v>
      </c>
      <c r="F13">
        <v>62.11</v>
      </c>
      <c r="G13">
        <v>53.6</v>
      </c>
      <c r="H13">
        <v>78.540000000000006</v>
      </c>
      <c r="I13">
        <v>64.430000000000007</v>
      </c>
      <c r="J13">
        <v>55.87</v>
      </c>
      <c r="K13" s="5">
        <v>314.55</v>
      </c>
      <c r="L13" t="s">
        <v>57</v>
      </c>
      <c r="M13" t="s">
        <v>58</v>
      </c>
      <c r="N13" t="s">
        <v>59</v>
      </c>
      <c r="O13">
        <v>333</v>
      </c>
      <c r="P13">
        <v>70</v>
      </c>
      <c r="Q13" cm="1">
        <f t="array" ref="Q13">SUM(--(Taureaux[[#This Row],[indice 1]:[Somme des indices]]&gt;=résultats!$E$4:$J$4))</f>
        <v>5</v>
      </c>
      <c r="AA13" t="s">
        <v>64</v>
      </c>
    </row>
    <row r="14" spans="1:27" x14ac:dyDescent="0.25">
      <c r="A14">
        <v>23294741</v>
      </c>
      <c r="B14" t="s">
        <v>60</v>
      </c>
      <c r="C14" t="s">
        <v>35</v>
      </c>
      <c r="D14" t="s">
        <v>61</v>
      </c>
      <c r="E14">
        <v>971.21</v>
      </c>
      <c r="F14">
        <v>64.7</v>
      </c>
      <c r="G14">
        <v>68.55</v>
      </c>
      <c r="H14">
        <v>69.69</v>
      </c>
      <c r="I14">
        <v>57.44</v>
      </c>
      <c r="J14">
        <v>45.01</v>
      </c>
      <c r="K14" s="5">
        <v>305.39</v>
      </c>
      <c r="L14" t="s">
        <v>41</v>
      </c>
      <c r="M14" t="s">
        <v>62</v>
      </c>
      <c r="N14" t="s">
        <v>25</v>
      </c>
      <c r="O14">
        <v>1</v>
      </c>
      <c r="P14">
        <v>261.64999999999998</v>
      </c>
      <c r="Q14" cm="1">
        <f t="array" ref="Q14">SUM(--(Taureaux[[#This Row],[indice 1]:[Somme des indices]]&gt;=résultats!$E$4:$J$4))</f>
        <v>4</v>
      </c>
      <c r="AA14" t="s">
        <v>22</v>
      </c>
    </row>
    <row r="15" spans="1:27" x14ac:dyDescent="0.25">
      <c r="A15">
        <v>6655576</v>
      </c>
      <c r="B15" t="s">
        <v>63</v>
      </c>
      <c r="C15" t="s">
        <v>64</v>
      </c>
      <c r="D15" t="s">
        <v>36</v>
      </c>
      <c r="E15">
        <v>1009.31</v>
      </c>
      <c r="F15">
        <v>62.17</v>
      </c>
      <c r="G15">
        <v>61.92</v>
      </c>
      <c r="H15">
        <v>62.79</v>
      </c>
      <c r="I15">
        <v>57.12</v>
      </c>
      <c r="J15">
        <v>68.290000000000006</v>
      </c>
      <c r="K15" s="5">
        <v>312.29000000000002</v>
      </c>
      <c r="L15" t="s">
        <v>41</v>
      </c>
      <c r="M15" t="s">
        <v>42</v>
      </c>
      <c r="N15" t="s">
        <v>25</v>
      </c>
      <c r="O15">
        <v>5</v>
      </c>
      <c r="P15">
        <v>180</v>
      </c>
      <c r="Q15" cm="1">
        <f t="array" ref="Q15">SUM(--(Taureaux[[#This Row],[indice 1]:[Somme des indices]]&gt;=résultats!$E$4:$J$4))</f>
        <v>4</v>
      </c>
      <c r="AA15" t="s">
        <v>190</v>
      </c>
    </row>
    <row r="16" spans="1:27" x14ac:dyDescent="0.25">
      <c r="A16">
        <v>9286441</v>
      </c>
      <c r="B16" t="s">
        <v>65</v>
      </c>
      <c r="C16" t="s">
        <v>35</v>
      </c>
      <c r="D16" t="s">
        <v>36</v>
      </c>
      <c r="E16">
        <v>1012.84</v>
      </c>
      <c r="F16">
        <v>66.67</v>
      </c>
      <c r="G16">
        <v>70.11</v>
      </c>
      <c r="H16">
        <v>68.38</v>
      </c>
      <c r="I16">
        <v>63.47</v>
      </c>
      <c r="J16">
        <v>45.42</v>
      </c>
      <c r="K16" s="5">
        <v>314.05</v>
      </c>
      <c r="L16" t="s">
        <v>41</v>
      </c>
      <c r="M16" t="s">
        <v>47</v>
      </c>
      <c r="N16" t="s">
        <v>48</v>
      </c>
      <c r="O16">
        <v>5</v>
      </c>
      <c r="P16">
        <v>130</v>
      </c>
      <c r="Q16" cm="1">
        <f t="array" ref="Q16">SUM(--(Taureaux[[#This Row],[indice 1]:[Somme des indices]]&gt;=résultats!$E$4:$J$4))</f>
        <v>4</v>
      </c>
      <c r="AA16" t="s">
        <v>35</v>
      </c>
    </row>
    <row r="17" spans="1:27" x14ac:dyDescent="0.25">
      <c r="A17">
        <v>9286441</v>
      </c>
      <c r="B17" t="s">
        <v>65</v>
      </c>
      <c r="C17" t="s">
        <v>35</v>
      </c>
      <c r="D17" t="s">
        <v>36</v>
      </c>
      <c r="E17">
        <v>1012.84</v>
      </c>
      <c r="F17">
        <v>66.67</v>
      </c>
      <c r="G17">
        <v>70.11</v>
      </c>
      <c r="H17">
        <v>68.38</v>
      </c>
      <c r="I17">
        <v>63.47</v>
      </c>
      <c r="J17">
        <v>45.42</v>
      </c>
      <c r="K17" s="5">
        <v>314.05</v>
      </c>
      <c r="L17" t="s">
        <v>24</v>
      </c>
      <c r="M17" t="s">
        <v>24</v>
      </c>
      <c r="N17" t="s">
        <v>25</v>
      </c>
      <c r="O17">
        <v>6288</v>
      </c>
      <c r="P17">
        <v>90</v>
      </c>
      <c r="Q17" cm="1">
        <f t="array" ref="Q17">SUM(--(Taureaux[[#This Row],[indice 1]:[Somme des indices]]&gt;=résultats!$E$4:$J$4))</f>
        <v>4</v>
      </c>
      <c r="AA17" t="s">
        <v>32</v>
      </c>
    </row>
    <row r="18" spans="1:27" x14ac:dyDescent="0.25">
      <c r="A18">
        <v>17788711</v>
      </c>
      <c r="B18" t="s">
        <v>66</v>
      </c>
      <c r="C18" t="s">
        <v>67</v>
      </c>
      <c r="D18" t="s">
        <v>68</v>
      </c>
      <c r="E18">
        <v>900.14</v>
      </c>
      <c r="F18">
        <v>64.05</v>
      </c>
      <c r="G18">
        <v>62.36</v>
      </c>
      <c r="H18">
        <v>54.56</v>
      </c>
      <c r="I18">
        <v>60.32</v>
      </c>
      <c r="J18">
        <v>66.69</v>
      </c>
      <c r="K18" s="5">
        <v>307.98</v>
      </c>
      <c r="L18" t="s">
        <v>57</v>
      </c>
      <c r="M18" t="s">
        <v>58</v>
      </c>
      <c r="N18" t="s">
        <v>59</v>
      </c>
      <c r="O18">
        <v>3733</v>
      </c>
      <c r="P18">
        <v>70</v>
      </c>
      <c r="Q18" cm="1">
        <f t="array" ref="Q18">SUM(--(Taureaux[[#This Row],[indice 1]:[Somme des indices]]&gt;=résultats!$E$4:$J$4))</f>
        <v>5</v>
      </c>
      <c r="AA18" t="s">
        <v>113</v>
      </c>
    </row>
    <row r="19" spans="1:27" x14ac:dyDescent="0.25">
      <c r="A19">
        <v>6125032</v>
      </c>
      <c r="B19" t="s">
        <v>69</v>
      </c>
      <c r="C19" t="s">
        <v>22</v>
      </c>
      <c r="D19" t="s">
        <v>36</v>
      </c>
      <c r="E19">
        <v>1128.3499999999999</v>
      </c>
      <c r="F19">
        <v>66.599999999999994</v>
      </c>
      <c r="G19">
        <v>61.1</v>
      </c>
      <c r="H19">
        <v>62.27</v>
      </c>
      <c r="I19">
        <v>63.13</v>
      </c>
      <c r="J19">
        <v>49.08</v>
      </c>
      <c r="K19" s="5">
        <v>302.18</v>
      </c>
      <c r="L19" t="s">
        <v>24</v>
      </c>
      <c r="M19" t="s">
        <v>24</v>
      </c>
      <c r="N19" t="s">
        <v>25</v>
      </c>
      <c r="O19">
        <v>6344</v>
      </c>
      <c r="P19">
        <v>82.18</v>
      </c>
      <c r="Q19" cm="1">
        <f t="array" ref="Q19">SUM(--(Taureaux[[#This Row],[indice 1]:[Somme des indices]]&gt;=résultats!$E$4:$J$4))</f>
        <v>3</v>
      </c>
      <c r="AA19" t="s">
        <v>120</v>
      </c>
    </row>
    <row r="20" spans="1:27" x14ac:dyDescent="0.25">
      <c r="A20">
        <v>5904382</v>
      </c>
      <c r="B20" t="s">
        <v>70</v>
      </c>
      <c r="C20" t="s">
        <v>22</v>
      </c>
      <c r="D20" t="s">
        <v>36</v>
      </c>
      <c r="E20">
        <v>1084.43</v>
      </c>
      <c r="F20">
        <v>64.23</v>
      </c>
      <c r="G20">
        <v>58.31</v>
      </c>
      <c r="H20">
        <v>69.87</v>
      </c>
      <c r="I20">
        <v>51.58</v>
      </c>
      <c r="J20">
        <v>56.98</v>
      </c>
      <c r="K20" s="5">
        <v>300.97000000000003</v>
      </c>
      <c r="L20" t="s">
        <v>24</v>
      </c>
      <c r="M20" t="s">
        <v>24</v>
      </c>
      <c r="N20" t="s">
        <v>25</v>
      </c>
      <c r="O20">
        <v>7099</v>
      </c>
      <c r="P20">
        <v>80.97</v>
      </c>
      <c r="Q20" cm="1">
        <f t="array" ref="Q20">SUM(--(Taureaux[[#This Row],[indice 1]:[Somme des indices]]&gt;=résultats!$E$4:$J$4))</f>
        <v>2</v>
      </c>
      <c r="AA20" t="s">
        <v>195</v>
      </c>
    </row>
    <row r="21" spans="1:27" x14ac:dyDescent="0.25">
      <c r="A21">
        <v>6017803</v>
      </c>
      <c r="B21" t="s">
        <v>71</v>
      </c>
      <c r="C21" t="s">
        <v>22</v>
      </c>
      <c r="D21" t="s">
        <v>36</v>
      </c>
      <c r="E21">
        <v>1070.3</v>
      </c>
      <c r="F21">
        <v>62.77</v>
      </c>
      <c r="G21">
        <v>59.45</v>
      </c>
      <c r="H21">
        <v>61.99</v>
      </c>
      <c r="I21">
        <v>52.34</v>
      </c>
      <c r="J21">
        <v>64.36</v>
      </c>
      <c r="K21" s="5">
        <v>300.91000000000003</v>
      </c>
      <c r="L21" t="s">
        <v>24</v>
      </c>
      <c r="M21" t="s">
        <v>24</v>
      </c>
      <c r="N21" t="s">
        <v>25</v>
      </c>
      <c r="O21">
        <v>7364</v>
      </c>
      <c r="P21">
        <v>80.91</v>
      </c>
      <c r="Q21" cm="1">
        <f t="array" ref="Q21">SUM(--(Taureaux[[#This Row],[indice 1]:[Somme des indices]]&gt;=résultats!$E$4:$J$4))</f>
        <v>3</v>
      </c>
    </row>
    <row r="22" spans="1:27" x14ac:dyDescent="0.25">
      <c r="A22">
        <v>5909189</v>
      </c>
      <c r="B22" t="s">
        <v>72</v>
      </c>
      <c r="C22" t="s">
        <v>64</v>
      </c>
      <c r="D22" t="s">
        <v>56</v>
      </c>
      <c r="E22">
        <v>1071.68</v>
      </c>
      <c r="F22">
        <v>33.01</v>
      </c>
      <c r="G22">
        <v>60.67</v>
      </c>
      <c r="H22">
        <v>74.88</v>
      </c>
      <c r="I22">
        <v>57.45</v>
      </c>
      <c r="J22">
        <v>26.16</v>
      </c>
      <c r="K22" s="5">
        <v>252.17</v>
      </c>
      <c r="L22" t="s">
        <v>41</v>
      </c>
      <c r="M22" t="s">
        <v>37</v>
      </c>
      <c r="N22" t="s">
        <v>38</v>
      </c>
      <c r="O22">
        <v>9</v>
      </c>
      <c r="P22">
        <v>255.26</v>
      </c>
      <c r="Q22" cm="1">
        <f t="array" ref="Q22">SUM(--(Taureaux[[#This Row],[indice 1]:[Somme des indices]]&gt;=résultats!$E$4:$J$4))</f>
        <v>2</v>
      </c>
    </row>
    <row r="23" spans="1:27" x14ac:dyDescent="0.25">
      <c r="A23">
        <v>5990951</v>
      </c>
      <c r="B23" t="s">
        <v>73</v>
      </c>
      <c r="C23" t="s">
        <v>64</v>
      </c>
      <c r="D23" t="s">
        <v>74</v>
      </c>
      <c r="E23">
        <v>1084.68</v>
      </c>
      <c r="F23">
        <v>33.53</v>
      </c>
      <c r="G23">
        <v>60.35</v>
      </c>
      <c r="H23">
        <v>73.569999999999993</v>
      </c>
      <c r="I23">
        <v>57.76</v>
      </c>
      <c r="J23">
        <v>28.66</v>
      </c>
      <c r="K23" s="5">
        <v>253.86999999999998</v>
      </c>
      <c r="L23" t="s">
        <v>41</v>
      </c>
      <c r="M23" t="s">
        <v>37</v>
      </c>
      <c r="N23" t="s">
        <v>38</v>
      </c>
      <c r="O23">
        <v>10</v>
      </c>
      <c r="P23">
        <v>255.46</v>
      </c>
      <c r="Q23" cm="1">
        <f t="array" ref="Q23">SUM(--(Taureaux[[#This Row],[indice 1]:[Somme des indices]]&gt;=résultats!$E$4:$J$4))</f>
        <v>2</v>
      </c>
    </row>
    <row r="24" spans="1:27" x14ac:dyDescent="0.25">
      <c r="A24">
        <v>5931280</v>
      </c>
      <c r="B24" t="s">
        <v>75</v>
      </c>
      <c r="C24" t="s">
        <v>35</v>
      </c>
      <c r="D24" t="s">
        <v>50</v>
      </c>
      <c r="E24">
        <v>1080.4100000000001</v>
      </c>
      <c r="F24">
        <v>39.4</v>
      </c>
      <c r="G24">
        <v>20.07</v>
      </c>
      <c r="H24">
        <v>75.97</v>
      </c>
      <c r="I24">
        <v>42.46</v>
      </c>
      <c r="J24">
        <v>32.49</v>
      </c>
      <c r="K24" s="5">
        <v>210.39000000000001</v>
      </c>
      <c r="L24" t="s">
        <v>41</v>
      </c>
      <c r="M24" t="s">
        <v>37</v>
      </c>
      <c r="N24" t="s">
        <v>38</v>
      </c>
      <c r="O24">
        <v>5</v>
      </c>
      <c r="P24">
        <v>250.25</v>
      </c>
      <c r="Q24" cm="1">
        <f t="array" ref="Q24">SUM(--(Taureaux[[#This Row],[indice 1]:[Somme des indices]]&gt;=résultats!$E$4:$J$4))</f>
        <v>0</v>
      </c>
    </row>
    <row r="25" spans="1:27" x14ac:dyDescent="0.25">
      <c r="A25">
        <v>6119336</v>
      </c>
      <c r="B25" t="s">
        <v>76</v>
      </c>
      <c r="C25" t="s">
        <v>77</v>
      </c>
      <c r="D25" t="s">
        <v>46</v>
      </c>
      <c r="E25">
        <v>1115.96</v>
      </c>
      <c r="F25">
        <v>58.98</v>
      </c>
      <c r="G25">
        <v>60.56</v>
      </c>
      <c r="H25">
        <v>45.48</v>
      </c>
      <c r="I25">
        <v>64.08</v>
      </c>
      <c r="J25">
        <v>65</v>
      </c>
      <c r="K25" s="5">
        <v>294.09999999999997</v>
      </c>
      <c r="L25" t="s">
        <v>41</v>
      </c>
      <c r="M25" t="s">
        <v>37</v>
      </c>
      <c r="N25" t="s">
        <v>38</v>
      </c>
      <c r="O25">
        <v>9</v>
      </c>
      <c r="P25">
        <v>260.29000000000002</v>
      </c>
      <c r="Q25" cm="1">
        <f t="array" ref="Q25">SUM(--(Taureaux[[#This Row],[indice 1]:[Somme des indices]]&gt;=résultats!$E$4:$J$4))</f>
        <v>4</v>
      </c>
    </row>
    <row r="26" spans="1:27" x14ac:dyDescent="0.25">
      <c r="A26">
        <v>6119336</v>
      </c>
      <c r="B26" t="s">
        <v>76</v>
      </c>
      <c r="C26" t="s">
        <v>77</v>
      </c>
      <c r="D26" t="s">
        <v>46</v>
      </c>
      <c r="E26">
        <v>1115.96</v>
      </c>
      <c r="F26">
        <v>58.98</v>
      </c>
      <c r="G26">
        <v>60.56</v>
      </c>
      <c r="H26">
        <v>45.48</v>
      </c>
      <c r="I26">
        <v>64.08</v>
      </c>
      <c r="J26">
        <v>65</v>
      </c>
      <c r="K26" s="5">
        <v>294.09999999999997</v>
      </c>
      <c r="L26" t="s">
        <v>41</v>
      </c>
      <c r="M26" t="s">
        <v>42</v>
      </c>
      <c r="N26" t="s">
        <v>25</v>
      </c>
      <c r="O26">
        <v>4</v>
      </c>
      <c r="P26">
        <v>180</v>
      </c>
      <c r="Q26" cm="1">
        <f t="array" ref="Q26">SUM(--(Taureaux[[#This Row],[indice 1]:[Somme des indices]]&gt;=résultats!$E$4:$J$4))</f>
        <v>4</v>
      </c>
    </row>
    <row r="27" spans="1:27" x14ac:dyDescent="0.25">
      <c r="A27">
        <v>21209031</v>
      </c>
      <c r="B27" t="s">
        <v>78</v>
      </c>
      <c r="C27" t="s">
        <v>35</v>
      </c>
      <c r="D27" t="s">
        <v>36</v>
      </c>
      <c r="E27">
        <v>1020.07</v>
      </c>
      <c r="F27">
        <v>67</v>
      </c>
      <c r="G27">
        <v>70.25</v>
      </c>
      <c r="H27">
        <v>69.23</v>
      </c>
      <c r="I27">
        <v>63.66</v>
      </c>
      <c r="J27">
        <v>44.98</v>
      </c>
      <c r="K27" s="5">
        <v>315.12</v>
      </c>
      <c r="L27" t="s">
        <v>41</v>
      </c>
      <c r="M27" t="s">
        <v>47</v>
      </c>
      <c r="N27" t="s">
        <v>48</v>
      </c>
      <c r="O27">
        <v>9</v>
      </c>
      <c r="P27">
        <v>130</v>
      </c>
      <c r="Q27" cm="1">
        <f t="array" ref="Q27">SUM(--(Taureaux[[#This Row],[indice 1]:[Somme des indices]]&gt;=résultats!$E$4:$J$4))</f>
        <v>4</v>
      </c>
    </row>
    <row r="28" spans="1:27" x14ac:dyDescent="0.25">
      <c r="A28">
        <v>5938237</v>
      </c>
      <c r="B28" t="s">
        <v>79</v>
      </c>
      <c r="C28" t="s">
        <v>35</v>
      </c>
      <c r="D28" t="s">
        <v>80</v>
      </c>
      <c r="E28">
        <v>1089.1500000000001</v>
      </c>
      <c r="F28">
        <v>63.96</v>
      </c>
      <c r="G28">
        <v>61.13</v>
      </c>
      <c r="H28">
        <v>59.23</v>
      </c>
      <c r="I28">
        <v>61.25</v>
      </c>
      <c r="J28">
        <v>61.21</v>
      </c>
      <c r="K28" s="5">
        <v>306.77999999999997</v>
      </c>
      <c r="L28" t="s">
        <v>41</v>
      </c>
      <c r="M28" t="s">
        <v>37</v>
      </c>
      <c r="N28" t="s">
        <v>38</v>
      </c>
      <c r="O28">
        <v>2</v>
      </c>
      <c r="P28">
        <v>261.81</v>
      </c>
      <c r="Q28" cm="1">
        <f t="array" ref="Q28">SUM(--(Taureaux[[#This Row],[indice 1]:[Somme des indices]]&gt;=résultats!$E$4:$J$4))</f>
        <v>5</v>
      </c>
    </row>
    <row r="29" spans="1:27" x14ac:dyDescent="0.25">
      <c r="A29">
        <v>5868417</v>
      </c>
      <c r="B29" t="s">
        <v>81</v>
      </c>
      <c r="C29" t="s">
        <v>35</v>
      </c>
      <c r="D29" t="s">
        <v>82</v>
      </c>
      <c r="E29">
        <v>1105.8599999999999</v>
      </c>
      <c r="F29">
        <v>64.39</v>
      </c>
      <c r="G29">
        <v>63.61</v>
      </c>
      <c r="H29">
        <v>63.25</v>
      </c>
      <c r="I29">
        <v>63.17</v>
      </c>
      <c r="J29">
        <v>43.34</v>
      </c>
      <c r="K29" s="5">
        <v>297.76</v>
      </c>
      <c r="L29" t="s">
        <v>41</v>
      </c>
      <c r="M29" t="s">
        <v>37</v>
      </c>
      <c r="N29" t="s">
        <v>38</v>
      </c>
      <c r="O29">
        <v>7</v>
      </c>
      <c r="P29">
        <v>260.73</v>
      </c>
      <c r="Q29" cm="1">
        <f t="array" ref="Q29">SUM(--(Taureaux[[#This Row],[indice 1]:[Somme des indices]]&gt;=résultats!$E$4:$J$4))</f>
        <v>3</v>
      </c>
    </row>
    <row r="30" spans="1:27" x14ac:dyDescent="0.25">
      <c r="A30">
        <v>27515711</v>
      </c>
      <c r="B30" t="s">
        <v>83</v>
      </c>
      <c r="C30" t="s">
        <v>35</v>
      </c>
      <c r="D30" t="s">
        <v>84</v>
      </c>
      <c r="E30">
        <v>975.12</v>
      </c>
      <c r="F30">
        <v>56.24</v>
      </c>
      <c r="G30">
        <v>68.430000000000007</v>
      </c>
      <c r="H30">
        <v>66.41</v>
      </c>
      <c r="I30">
        <v>60</v>
      </c>
      <c r="J30">
        <v>59.47</v>
      </c>
      <c r="K30" s="5">
        <v>310.55</v>
      </c>
      <c r="L30" t="s">
        <v>41</v>
      </c>
      <c r="M30" t="s">
        <v>47</v>
      </c>
      <c r="N30" t="s">
        <v>48</v>
      </c>
      <c r="O30">
        <v>10</v>
      </c>
      <c r="P30">
        <v>130</v>
      </c>
      <c r="Q30" cm="1">
        <f t="array" ref="Q30">SUM(--(Taureaux[[#This Row],[indice 1]:[Somme des indices]]&gt;=résultats!$E$4:$J$4))</f>
        <v>4</v>
      </c>
    </row>
    <row r="31" spans="1:27" x14ac:dyDescent="0.25">
      <c r="A31">
        <v>5954866</v>
      </c>
      <c r="B31" t="s">
        <v>85</v>
      </c>
      <c r="C31" t="s">
        <v>22</v>
      </c>
      <c r="D31" t="s">
        <v>56</v>
      </c>
      <c r="E31">
        <v>1083.69</v>
      </c>
      <c r="F31">
        <v>63.99</v>
      </c>
      <c r="G31">
        <v>52.86</v>
      </c>
      <c r="H31">
        <v>70.28</v>
      </c>
      <c r="I31">
        <v>63.29</v>
      </c>
      <c r="J31">
        <v>55.42</v>
      </c>
      <c r="K31" s="5">
        <v>305.83999999999997</v>
      </c>
      <c r="L31" t="s">
        <v>24</v>
      </c>
      <c r="M31" t="s">
        <v>24</v>
      </c>
      <c r="N31" t="s">
        <v>25</v>
      </c>
      <c r="O31">
        <v>8080</v>
      </c>
      <c r="P31">
        <v>85.84</v>
      </c>
      <c r="Q31" cm="1">
        <f t="array" ref="Q31">SUM(--(Taureaux[[#This Row],[indice 1]:[Somme des indices]]&gt;=résultats!$E$4:$J$4))</f>
        <v>4</v>
      </c>
    </row>
    <row r="32" spans="1:27" x14ac:dyDescent="0.25">
      <c r="A32">
        <v>5360387</v>
      </c>
      <c r="B32" t="s">
        <v>86</v>
      </c>
      <c r="C32" t="s">
        <v>87</v>
      </c>
      <c r="D32" t="s">
        <v>88</v>
      </c>
      <c r="E32">
        <v>938.37</v>
      </c>
      <c r="F32">
        <v>45.89</v>
      </c>
      <c r="G32">
        <v>53.91</v>
      </c>
      <c r="H32">
        <v>44.3</v>
      </c>
      <c r="I32">
        <v>61.33</v>
      </c>
      <c r="J32">
        <v>62.22</v>
      </c>
      <c r="K32" s="5">
        <v>267.64999999999998</v>
      </c>
      <c r="L32" t="s">
        <v>37</v>
      </c>
      <c r="M32" t="s">
        <v>37</v>
      </c>
      <c r="N32" t="s">
        <v>38</v>
      </c>
      <c r="O32">
        <v>1127</v>
      </c>
      <c r="P32">
        <v>90</v>
      </c>
      <c r="Q32" cm="1">
        <f t="array" ref="Q32">SUM(--(Taureaux[[#This Row],[indice 1]:[Somme des indices]]&gt;=résultats!$E$4:$J$4))</f>
        <v>3</v>
      </c>
    </row>
    <row r="33" spans="1:17" x14ac:dyDescent="0.25">
      <c r="A33">
        <v>5912895</v>
      </c>
      <c r="B33" t="s">
        <v>89</v>
      </c>
      <c r="C33" t="s">
        <v>22</v>
      </c>
      <c r="D33" t="s">
        <v>90</v>
      </c>
      <c r="E33">
        <v>1058.42</v>
      </c>
      <c r="F33">
        <v>63.78</v>
      </c>
      <c r="G33">
        <v>63.35</v>
      </c>
      <c r="H33">
        <v>63.74</v>
      </c>
      <c r="I33">
        <v>62.21</v>
      </c>
      <c r="J33">
        <v>58.96</v>
      </c>
      <c r="K33" s="5">
        <v>312.04000000000002</v>
      </c>
      <c r="L33" t="s">
        <v>24</v>
      </c>
      <c r="M33" t="s">
        <v>24</v>
      </c>
      <c r="N33" t="s">
        <v>25</v>
      </c>
      <c r="O33">
        <v>6716</v>
      </c>
      <c r="P33">
        <v>90</v>
      </c>
      <c r="Q33" cm="1">
        <f t="array" ref="Q33">SUM(--(Taureaux[[#This Row],[indice 1]:[Somme des indices]]&gt;=résultats!$E$4:$J$4))</f>
        <v>5</v>
      </c>
    </row>
    <row r="34" spans="1:17" x14ac:dyDescent="0.25">
      <c r="A34">
        <v>5913061</v>
      </c>
      <c r="B34" t="s">
        <v>91</v>
      </c>
      <c r="C34" t="s">
        <v>22</v>
      </c>
      <c r="D34" t="s">
        <v>36</v>
      </c>
      <c r="E34">
        <v>1029.98</v>
      </c>
      <c r="F34">
        <v>58.69</v>
      </c>
      <c r="G34">
        <v>62.99</v>
      </c>
      <c r="H34">
        <v>64.38</v>
      </c>
      <c r="I34">
        <v>62.45</v>
      </c>
      <c r="J34">
        <v>58.97</v>
      </c>
      <c r="K34" s="5">
        <v>307.48</v>
      </c>
      <c r="L34" t="s">
        <v>24</v>
      </c>
      <c r="M34" t="s">
        <v>24</v>
      </c>
      <c r="N34" t="s">
        <v>25</v>
      </c>
      <c r="O34">
        <v>13416</v>
      </c>
      <c r="P34">
        <v>87.48</v>
      </c>
      <c r="Q34" cm="1">
        <f t="array" ref="Q34">SUM(--(Taureaux[[#This Row],[indice 1]:[Somme des indices]]&gt;=résultats!$E$4:$J$4))</f>
        <v>5</v>
      </c>
    </row>
    <row r="35" spans="1:17" x14ac:dyDescent="0.25">
      <c r="A35">
        <v>59135901</v>
      </c>
      <c r="B35" t="s">
        <v>92</v>
      </c>
      <c r="C35" t="s">
        <v>64</v>
      </c>
      <c r="D35" t="s">
        <v>46</v>
      </c>
      <c r="E35">
        <v>1169.7</v>
      </c>
      <c r="F35">
        <v>72.930000000000007</v>
      </c>
      <c r="G35">
        <v>65.62</v>
      </c>
      <c r="H35">
        <v>73.040000000000006</v>
      </c>
      <c r="I35">
        <v>59.27</v>
      </c>
      <c r="J35">
        <v>61.95</v>
      </c>
      <c r="K35" s="5">
        <v>332.81</v>
      </c>
      <c r="L35" t="s">
        <v>93</v>
      </c>
      <c r="M35" t="s">
        <v>93</v>
      </c>
      <c r="N35" t="s">
        <v>30</v>
      </c>
      <c r="O35">
        <v>31797</v>
      </c>
      <c r="P35">
        <v>30</v>
      </c>
      <c r="Q35" cm="1">
        <f t="array" ref="Q35">SUM(--(Taureaux[[#This Row],[indice 1]:[Somme des indices]]&gt;=résultats!$E$4:$J$4))</f>
        <v>5</v>
      </c>
    </row>
    <row r="36" spans="1:17" x14ac:dyDescent="0.25">
      <c r="A36">
        <v>80183315</v>
      </c>
      <c r="B36" t="s">
        <v>94</v>
      </c>
      <c r="C36" t="s">
        <v>95</v>
      </c>
      <c r="D36" t="s">
        <v>96</v>
      </c>
      <c r="E36">
        <v>973.65</v>
      </c>
      <c r="F36">
        <v>38.74</v>
      </c>
      <c r="G36">
        <v>35.32</v>
      </c>
      <c r="H36">
        <v>29.97</v>
      </c>
      <c r="I36">
        <v>33.65</v>
      </c>
      <c r="J36">
        <v>35.549999999999997</v>
      </c>
      <c r="K36" s="5">
        <v>173.23000000000002</v>
      </c>
      <c r="L36" t="s">
        <v>97</v>
      </c>
      <c r="M36" t="s">
        <v>97</v>
      </c>
      <c r="N36" t="s">
        <v>98</v>
      </c>
      <c r="O36">
        <v>360</v>
      </c>
      <c r="P36">
        <v>90</v>
      </c>
      <c r="Q36" cm="1">
        <f t="array" ref="Q36">SUM(--(Taureaux[[#This Row],[indice 1]:[Somme des indices]]&gt;=résultats!$E$4:$J$4))</f>
        <v>0</v>
      </c>
    </row>
    <row r="37" spans="1:17" x14ac:dyDescent="0.25">
      <c r="A37">
        <v>82798470</v>
      </c>
      <c r="B37" t="s">
        <v>99</v>
      </c>
      <c r="C37" t="s">
        <v>22</v>
      </c>
      <c r="D37" t="s">
        <v>100</v>
      </c>
      <c r="E37">
        <v>1143.1500000000001</v>
      </c>
      <c r="F37">
        <v>78.72</v>
      </c>
      <c r="G37">
        <v>70.94</v>
      </c>
      <c r="H37">
        <v>80.47</v>
      </c>
      <c r="I37">
        <v>77.09</v>
      </c>
      <c r="J37">
        <v>66.040000000000006</v>
      </c>
      <c r="K37" s="5">
        <v>373.26000000000005</v>
      </c>
      <c r="L37" t="s">
        <v>101</v>
      </c>
      <c r="M37" t="s">
        <v>101</v>
      </c>
      <c r="N37" t="s">
        <v>102</v>
      </c>
      <c r="O37">
        <v>2317</v>
      </c>
      <c r="P37">
        <v>30</v>
      </c>
      <c r="Q37" cm="1">
        <f t="array" ref="Q37">SUM(--(Taureaux[[#This Row],[indice 1]:[Somme des indices]]&gt;=résultats!$E$4:$J$4))</f>
        <v>6</v>
      </c>
    </row>
    <row r="38" spans="1:17" x14ac:dyDescent="0.25">
      <c r="A38">
        <v>6272587</v>
      </c>
      <c r="B38" t="s">
        <v>103</v>
      </c>
      <c r="C38" t="s">
        <v>64</v>
      </c>
      <c r="D38" t="s">
        <v>104</v>
      </c>
      <c r="E38">
        <v>1148.76</v>
      </c>
      <c r="F38">
        <v>66.05</v>
      </c>
      <c r="G38">
        <v>57.05</v>
      </c>
      <c r="H38">
        <v>65.98</v>
      </c>
      <c r="I38">
        <v>55.09</v>
      </c>
      <c r="J38">
        <v>67.239999999999995</v>
      </c>
      <c r="K38" s="5">
        <v>311.40999999999997</v>
      </c>
      <c r="L38" t="s">
        <v>24</v>
      </c>
      <c r="M38" t="s">
        <v>24</v>
      </c>
      <c r="N38" t="s">
        <v>25</v>
      </c>
      <c r="O38">
        <v>3888</v>
      </c>
      <c r="P38">
        <v>90</v>
      </c>
      <c r="Q38" cm="1">
        <f t="array" ref="Q38">SUM(--(Taureaux[[#This Row],[indice 1]:[Somme des indices]]&gt;=résultats!$E$4:$J$4))</f>
        <v>4</v>
      </c>
    </row>
    <row r="39" spans="1:17" x14ac:dyDescent="0.25">
      <c r="A39">
        <v>81213230</v>
      </c>
      <c r="B39" t="s">
        <v>105</v>
      </c>
      <c r="C39" t="s">
        <v>106</v>
      </c>
      <c r="D39" t="s">
        <v>107</v>
      </c>
      <c r="E39">
        <v>1374.17</v>
      </c>
      <c r="F39">
        <v>73.87</v>
      </c>
      <c r="G39">
        <v>76.98</v>
      </c>
      <c r="H39">
        <v>53.8</v>
      </c>
      <c r="I39">
        <v>77.08</v>
      </c>
      <c r="J39">
        <v>68.760000000000005</v>
      </c>
      <c r="K39" s="5">
        <v>350.49</v>
      </c>
      <c r="L39" t="s">
        <v>108</v>
      </c>
      <c r="M39" t="s">
        <v>108</v>
      </c>
      <c r="N39" t="s">
        <v>109</v>
      </c>
      <c r="O39">
        <v>1099</v>
      </c>
      <c r="P39">
        <v>60</v>
      </c>
      <c r="Q39" cm="1">
        <f t="array" ref="Q39">SUM(--(Taureaux[[#This Row],[indice 1]:[Somme des indices]]&gt;=résultats!$E$4:$J$4))</f>
        <v>5</v>
      </c>
    </row>
    <row r="40" spans="1:17" x14ac:dyDescent="0.25">
      <c r="A40">
        <v>80109759</v>
      </c>
      <c r="B40" t="s">
        <v>110</v>
      </c>
      <c r="C40" t="s">
        <v>22</v>
      </c>
      <c r="D40" t="s">
        <v>111</v>
      </c>
      <c r="E40">
        <v>1112.79</v>
      </c>
      <c r="F40">
        <v>74.11</v>
      </c>
      <c r="G40">
        <v>60.53</v>
      </c>
      <c r="H40">
        <v>76.48</v>
      </c>
      <c r="I40">
        <v>69.010000000000005</v>
      </c>
      <c r="J40">
        <v>56.17</v>
      </c>
      <c r="K40" s="5">
        <v>336.3</v>
      </c>
      <c r="L40" t="s">
        <v>93</v>
      </c>
      <c r="M40" t="s">
        <v>93</v>
      </c>
      <c r="N40" t="s">
        <v>30</v>
      </c>
      <c r="O40">
        <v>29194</v>
      </c>
      <c r="P40">
        <v>30</v>
      </c>
      <c r="Q40" cm="1">
        <f t="array" ref="Q40">SUM(--(Taureaux[[#This Row],[indice 1]:[Somme des indices]]&gt;=résultats!$E$4:$J$4))</f>
        <v>4</v>
      </c>
    </row>
    <row r="41" spans="1:17" x14ac:dyDescent="0.25">
      <c r="A41">
        <v>80060961</v>
      </c>
      <c r="B41" t="s">
        <v>112</v>
      </c>
      <c r="C41" t="s">
        <v>113</v>
      </c>
      <c r="D41" t="s">
        <v>50</v>
      </c>
      <c r="E41">
        <v>1396.22</v>
      </c>
      <c r="F41">
        <v>63.61</v>
      </c>
      <c r="G41">
        <v>78.78</v>
      </c>
      <c r="H41">
        <v>75.900000000000006</v>
      </c>
      <c r="I41">
        <v>55.49</v>
      </c>
      <c r="J41">
        <v>54.07</v>
      </c>
      <c r="K41" s="5">
        <v>327.84999999999997</v>
      </c>
      <c r="L41" t="s">
        <v>93</v>
      </c>
      <c r="M41" t="s">
        <v>93</v>
      </c>
      <c r="N41" t="s">
        <v>30</v>
      </c>
      <c r="O41">
        <v>16677</v>
      </c>
      <c r="P41">
        <v>30</v>
      </c>
      <c r="Q41" cm="1">
        <f t="array" ref="Q41">SUM(--(Taureaux[[#This Row],[indice 1]:[Somme des indices]]&gt;=résultats!$E$4:$J$4))</f>
        <v>3</v>
      </c>
    </row>
    <row r="42" spans="1:17" x14ac:dyDescent="0.25">
      <c r="A42">
        <v>81731077</v>
      </c>
      <c r="B42" t="s">
        <v>114</v>
      </c>
      <c r="C42" t="s">
        <v>115</v>
      </c>
      <c r="D42" t="s">
        <v>116</v>
      </c>
      <c r="E42">
        <v>1057.33</v>
      </c>
      <c r="F42">
        <v>65.75</v>
      </c>
      <c r="G42">
        <v>69.09</v>
      </c>
      <c r="H42">
        <v>65.8</v>
      </c>
      <c r="I42">
        <v>68.47</v>
      </c>
      <c r="J42">
        <v>67.13</v>
      </c>
      <c r="K42" s="5">
        <v>336.24</v>
      </c>
      <c r="L42" t="s">
        <v>117</v>
      </c>
      <c r="M42" t="s">
        <v>117</v>
      </c>
      <c r="N42" t="s">
        <v>118</v>
      </c>
      <c r="O42">
        <v>2880</v>
      </c>
      <c r="P42">
        <v>30</v>
      </c>
      <c r="Q42" cm="1">
        <f t="array" ref="Q42">SUM(--(Taureaux[[#This Row],[indice 1]:[Somme des indices]]&gt;=résultats!$E$4:$J$4))</f>
        <v>5</v>
      </c>
    </row>
    <row r="43" spans="1:17" x14ac:dyDescent="0.25">
      <c r="A43">
        <v>81384010</v>
      </c>
      <c r="B43" t="s">
        <v>119</v>
      </c>
      <c r="C43" t="s">
        <v>120</v>
      </c>
      <c r="D43" t="s">
        <v>121</v>
      </c>
      <c r="E43">
        <v>1073.49</v>
      </c>
      <c r="F43">
        <v>80.41</v>
      </c>
      <c r="G43">
        <v>64.16</v>
      </c>
      <c r="H43">
        <v>67.23</v>
      </c>
      <c r="I43">
        <v>61.39</v>
      </c>
      <c r="J43">
        <v>68.61</v>
      </c>
      <c r="K43" s="5">
        <v>341.8</v>
      </c>
      <c r="L43" t="s">
        <v>117</v>
      </c>
      <c r="M43" t="s">
        <v>117</v>
      </c>
      <c r="N43" t="s">
        <v>118</v>
      </c>
      <c r="O43">
        <v>6674</v>
      </c>
      <c r="P43">
        <v>30</v>
      </c>
      <c r="Q43" cm="1">
        <f t="array" ref="Q43">SUM(--(Taureaux[[#This Row],[indice 1]:[Somme des indices]]&gt;=résultats!$E$4:$J$4))</f>
        <v>5</v>
      </c>
    </row>
    <row r="44" spans="1:17" x14ac:dyDescent="0.25">
      <c r="A44">
        <v>82899623</v>
      </c>
      <c r="B44" t="s">
        <v>122</v>
      </c>
      <c r="C44" t="s">
        <v>35</v>
      </c>
      <c r="D44" t="s">
        <v>123</v>
      </c>
      <c r="E44">
        <v>1148.8599999999999</v>
      </c>
      <c r="F44">
        <v>72.11</v>
      </c>
      <c r="G44">
        <v>76.099999999999994</v>
      </c>
      <c r="H44">
        <v>67.739999999999995</v>
      </c>
      <c r="I44">
        <v>66.73</v>
      </c>
      <c r="J44">
        <v>62.24</v>
      </c>
      <c r="K44" s="5">
        <v>344.92</v>
      </c>
      <c r="L44" t="s">
        <v>124</v>
      </c>
      <c r="M44" t="s">
        <v>124</v>
      </c>
      <c r="N44" t="s">
        <v>38</v>
      </c>
      <c r="O44">
        <v>1144</v>
      </c>
      <c r="P44">
        <v>30</v>
      </c>
      <c r="Q44" cm="1">
        <f t="array" ref="Q44">SUM(--(Taureaux[[#This Row],[indice 1]:[Somme des indices]]&gt;=résultats!$E$4:$J$4))</f>
        <v>5</v>
      </c>
    </row>
    <row r="45" spans="1:17" x14ac:dyDescent="0.25">
      <c r="A45">
        <v>79635590</v>
      </c>
      <c r="B45" t="s">
        <v>125</v>
      </c>
      <c r="C45" t="s">
        <v>87</v>
      </c>
      <c r="D45" t="s">
        <v>40</v>
      </c>
      <c r="E45">
        <v>982.2</v>
      </c>
      <c r="F45">
        <v>61.67</v>
      </c>
      <c r="G45">
        <v>63.04</v>
      </c>
      <c r="H45">
        <v>68.45</v>
      </c>
      <c r="I45">
        <v>64.88</v>
      </c>
      <c r="J45">
        <v>67.14</v>
      </c>
      <c r="K45" s="5">
        <v>325.18</v>
      </c>
      <c r="L45" t="s">
        <v>126</v>
      </c>
      <c r="M45" t="s">
        <v>126</v>
      </c>
      <c r="N45" t="s">
        <v>59</v>
      </c>
      <c r="O45">
        <v>7429</v>
      </c>
      <c r="P45">
        <v>30</v>
      </c>
      <c r="Q45" cm="1">
        <f t="array" ref="Q45">SUM(--(Taureaux[[#This Row],[indice 1]:[Somme des indices]]&gt;=résultats!$E$4:$J$4))</f>
        <v>5</v>
      </c>
    </row>
    <row r="46" spans="1:17" x14ac:dyDescent="0.25">
      <c r="A46">
        <v>82892017</v>
      </c>
      <c r="B46" t="s">
        <v>127</v>
      </c>
      <c r="C46" t="s">
        <v>67</v>
      </c>
      <c r="D46" t="s">
        <v>128</v>
      </c>
      <c r="E46">
        <v>995.5</v>
      </c>
      <c r="F46">
        <v>75.2</v>
      </c>
      <c r="G46">
        <v>74.89</v>
      </c>
      <c r="H46">
        <v>64.290000000000006</v>
      </c>
      <c r="I46">
        <v>61.49</v>
      </c>
      <c r="J46">
        <v>74.19</v>
      </c>
      <c r="K46" s="5">
        <v>350.06</v>
      </c>
      <c r="L46" t="s">
        <v>124</v>
      </c>
      <c r="M46" t="s">
        <v>124</v>
      </c>
      <c r="N46" t="s">
        <v>38</v>
      </c>
      <c r="O46">
        <v>944</v>
      </c>
      <c r="P46">
        <v>30</v>
      </c>
      <c r="Q46" cm="1">
        <f t="array" ref="Q46">SUM(--(Taureaux[[#This Row],[indice 1]:[Somme des indices]]&gt;=résultats!$E$4:$J$4))</f>
        <v>5</v>
      </c>
    </row>
    <row r="47" spans="1:17" x14ac:dyDescent="0.25">
      <c r="A47">
        <v>6040149</v>
      </c>
      <c r="B47" t="s">
        <v>129</v>
      </c>
      <c r="C47" t="s">
        <v>22</v>
      </c>
      <c r="D47" t="s">
        <v>130</v>
      </c>
      <c r="E47">
        <v>1082.5</v>
      </c>
      <c r="F47">
        <v>30.48</v>
      </c>
      <c r="G47">
        <v>46.2</v>
      </c>
      <c r="H47">
        <v>60.85</v>
      </c>
      <c r="I47">
        <v>62.16</v>
      </c>
      <c r="J47">
        <v>63.33</v>
      </c>
      <c r="K47" s="5">
        <v>263.02</v>
      </c>
      <c r="L47" t="s">
        <v>24</v>
      </c>
      <c r="M47" t="s">
        <v>24</v>
      </c>
      <c r="N47" t="s">
        <v>25</v>
      </c>
      <c r="O47">
        <v>5638</v>
      </c>
      <c r="P47">
        <v>43.02</v>
      </c>
      <c r="Q47" cm="1">
        <f t="array" ref="Q47">SUM(--(Taureaux[[#This Row],[indice 1]:[Somme des indices]]&gt;=résultats!$E$4:$J$4))</f>
        <v>2</v>
      </c>
    </row>
    <row r="48" spans="1:17" x14ac:dyDescent="0.25">
      <c r="A48">
        <v>77382392</v>
      </c>
      <c r="B48" t="s">
        <v>131</v>
      </c>
      <c r="C48" t="s">
        <v>115</v>
      </c>
      <c r="D48" t="s">
        <v>132</v>
      </c>
      <c r="E48">
        <v>914.76</v>
      </c>
      <c r="F48">
        <v>64.900000000000006</v>
      </c>
      <c r="G48">
        <v>72.510000000000005</v>
      </c>
      <c r="H48">
        <v>59.82</v>
      </c>
      <c r="I48">
        <v>64.400000000000006</v>
      </c>
      <c r="J48">
        <v>67.05</v>
      </c>
      <c r="K48" s="5">
        <v>328.68</v>
      </c>
      <c r="L48" t="s">
        <v>133</v>
      </c>
      <c r="M48" t="s">
        <v>133</v>
      </c>
      <c r="N48" t="s">
        <v>134</v>
      </c>
      <c r="O48">
        <v>332</v>
      </c>
      <c r="P48">
        <v>90</v>
      </c>
      <c r="Q48" cm="1">
        <f t="array" ref="Q48">SUM(--(Taureaux[[#This Row],[indice 1]:[Somme des indices]]&gt;=résultats!$E$4:$J$4))</f>
        <v>5</v>
      </c>
    </row>
    <row r="49" spans="1:17" x14ac:dyDescent="0.25">
      <c r="A49">
        <v>80696412</v>
      </c>
      <c r="B49" t="s">
        <v>135</v>
      </c>
      <c r="C49" t="s">
        <v>67</v>
      </c>
      <c r="D49" t="s">
        <v>136</v>
      </c>
      <c r="E49">
        <v>986.17</v>
      </c>
      <c r="F49">
        <v>63.94</v>
      </c>
      <c r="G49">
        <v>67.760000000000005</v>
      </c>
      <c r="H49">
        <v>68.03</v>
      </c>
      <c r="I49">
        <v>58.19</v>
      </c>
      <c r="J49">
        <v>61.59</v>
      </c>
      <c r="K49" s="5">
        <v>319.51</v>
      </c>
      <c r="L49" t="s">
        <v>93</v>
      </c>
      <c r="M49" t="s">
        <v>93</v>
      </c>
      <c r="N49" t="s">
        <v>30</v>
      </c>
      <c r="O49">
        <v>28301</v>
      </c>
      <c r="P49">
        <v>30</v>
      </c>
      <c r="Q49" cm="1">
        <f t="array" ref="Q49">SUM(--(Taureaux[[#This Row],[indice 1]:[Somme des indices]]&gt;=résultats!$E$4:$J$4))</f>
        <v>5</v>
      </c>
    </row>
    <row r="50" spans="1:17" x14ac:dyDescent="0.25">
      <c r="A50">
        <v>53074401</v>
      </c>
      <c r="B50" t="s">
        <v>137</v>
      </c>
      <c r="C50" t="s">
        <v>115</v>
      </c>
      <c r="D50" t="s">
        <v>23</v>
      </c>
      <c r="E50">
        <v>1036.8399999999999</v>
      </c>
      <c r="F50">
        <v>67.42</v>
      </c>
      <c r="G50">
        <v>49.51</v>
      </c>
      <c r="H50">
        <v>57.95</v>
      </c>
      <c r="I50">
        <v>68.040000000000006</v>
      </c>
      <c r="J50">
        <v>68.900000000000006</v>
      </c>
      <c r="K50" s="5">
        <v>311.82000000000005</v>
      </c>
      <c r="L50" t="s">
        <v>47</v>
      </c>
      <c r="M50" t="s">
        <v>47</v>
      </c>
      <c r="N50" t="s">
        <v>48</v>
      </c>
      <c r="O50">
        <v>18092</v>
      </c>
      <c r="P50">
        <v>30</v>
      </c>
      <c r="Q50" cm="1">
        <f t="array" ref="Q50">SUM(--(Taureaux[[#This Row],[indice 1]:[Somme des indices]]&gt;=résultats!$E$4:$J$4))</f>
        <v>4</v>
      </c>
    </row>
    <row r="51" spans="1:17" x14ac:dyDescent="0.25">
      <c r="A51">
        <v>79529589</v>
      </c>
      <c r="B51" t="s">
        <v>138</v>
      </c>
      <c r="C51" t="s">
        <v>22</v>
      </c>
      <c r="D51" t="s">
        <v>139</v>
      </c>
      <c r="E51">
        <v>1177.68</v>
      </c>
      <c r="F51">
        <v>78.680000000000007</v>
      </c>
      <c r="G51">
        <v>70.59</v>
      </c>
      <c r="H51">
        <v>88.42</v>
      </c>
      <c r="I51">
        <v>72.72</v>
      </c>
      <c r="J51">
        <v>65.66</v>
      </c>
      <c r="K51" s="5">
        <v>376.06999999999994</v>
      </c>
      <c r="L51" t="s">
        <v>24</v>
      </c>
      <c r="M51" t="s">
        <v>24</v>
      </c>
      <c r="N51" t="s">
        <v>25</v>
      </c>
      <c r="O51">
        <v>6256</v>
      </c>
      <c r="P51">
        <v>90</v>
      </c>
      <c r="Q51" cm="1">
        <f t="array" ref="Q51">SUM(--(Taureaux[[#This Row],[indice 1]:[Somme des indices]]&gt;=résultats!$E$4:$J$4))</f>
        <v>6</v>
      </c>
    </row>
    <row r="52" spans="1:17" x14ac:dyDescent="0.25">
      <c r="A52">
        <v>79529589</v>
      </c>
      <c r="B52" t="s">
        <v>138</v>
      </c>
      <c r="C52" t="s">
        <v>22</v>
      </c>
      <c r="D52" t="s">
        <v>139</v>
      </c>
      <c r="E52">
        <v>1177.68</v>
      </c>
      <c r="F52">
        <v>78.680000000000007</v>
      </c>
      <c r="G52">
        <v>70.59</v>
      </c>
      <c r="H52">
        <v>88.42</v>
      </c>
      <c r="I52">
        <v>72.72</v>
      </c>
      <c r="J52">
        <v>65.66</v>
      </c>
      <c r="K52" s="5">
        <v>376.06999999999994</v>
      </c>
      <c r="L52" t="s">
        <v>41</v>
      </c>
      <c r="M52" t="s">
        <v>140</v>
      </c>
      <c r="N52" t="s">
        <v>141</v>
      </c>
      <c r="O52">
        <v>3</v>
      </c>
      <c r="P52">
        <v>270.13</v>
      </c>
      <c r="Q52" cm="1">
        <f t="array" ref="Q52">SUM(--(Taureaux[[#This Row],[indice 1]:[Somme des indices]]&gt;=résultats!$E$4:$J$4))</f>
        <v>6</v>
      </c>
    </row>
    <row r="53" spans="1:17" x14ac:dyDescent="0.25">
      <c r="A53">
        <v>6126603</v>
      </c>
      <c r="B53" t="s">
        <v>142</v>
      </c>
      <c r="C53" t="s">
        <v>22</v>
      </c>
      <c r="D53" t="s">
        <v>143</v>
      </c>
      <c r="E53">
        <v>1108.1400000000001</v>
      </c>
      <c r="F53">
        <v>59.41</v>
      </c>
      <c r="G53">
        <v>54.64</v>
      </c>
      <c r="H53">
        <v>52.23</v>
      </c>
      <c r="I53">
        <v>59.29</v>
      </c>
      <c r="J53">
        <v>60.79</v>
      </c>
      <c r="K53" s="5">
        <v>286.36</v>
      </c>
      <c r="L53" t="s">
        <v>24</v>
      </c>
      <c r="M53" t="s">
        <v>24</v>
      </c>
      <c r="N53" t="s">
        <v>25</v>
      </c>
      <c r="O53">
        <v>6754</v>
      </c>
      <c r="P53">
        <v>66.36</v>
      </c>
      <c r="Q53" cm="1">
        <f t="array" ref="Q53">SUM(--(Taureaux[[#This Row],[indice 1]:[Somme des indices]]&gt;=résultats!$E$4:$J$4))</f>
        <v>4</v>
      </c>
    </row>
    <row r="54" spans="1:17" x14ac:dyDescent="0.25">
      <c r="A54">
        <v>67012211</v>
      </c>
      <c r="B54" t="s">
        <v>144</v>
      </c>
      <c r="C54" t="s">
        <v>115</v>
      </c>
      <c r="D54" t="s">
        <v>36</v>
      </c>
      <c r="E54">
        <v>1027.6500000000001</v>
      </c>
      <c r="F54">
        <v>68.17</v>
      </c>
      <c r="G54">
        <v>52.14</v>
      </c>
      <c r="H54">
        <v>73.45</v>
      </c>
      <c r="I54">
        <v>54</v>
      </c>
      <c r="J54">
        <v>63.34</v>
      </c>
      <c r="K54" s="5">
        <v>311.10000000000002</v>
      </c>
      <c r="L54" t="s">
        <v>29</v>
      </c>
      <c r="M54" t="s">
        <v>29</v>
      </c>
      <c r="N54" t="s">
        <v>30</v>
      </c>
      <c r="O54">
        <v>1823</v>
      </c>
      <c r="P54">
        <v>30</v>
      </c>
      <c r="Q54" cm="1">
        <f t="array" ref="Q54">SUM(--(Taureaux[[#This Row],[indice 1]:[Somme des indices]]&gt;=résultats!$E$4:$J$4))</f>
        <v>4</v>
      </c>
    </row>
    <row r="55" spans="1:17" x14ac:dyDescent="0.25">
      <c r="A55">
        <v>78255761</v>
      </c>
      <c r="B55" t="s">
        <v>145</v>
      </c>
      <c r="C55" t="s">
        <v>52</v>
      </c>
      <c r="D55" t="s">
        <v>68</v>
      </c>
      <c r="E55">
        <v>1094.1500000000001</v>
      </c>
      <c r="F55">
        <v>63.9</v>
      </c>
      <c r="G55">
        <v>77.150000000000006</v>
      </c>
      <c r="H55">
        <v>80.099999999999994</v>
      </c>
      <c r="I55">
        <v>60.14</v>
      </c>
      <c r="J55">
        <v>76.02</v>
      </c>
      <c r="K55" s="5">
        <v>357.31</v>
      </c>
      <c r="L55" t="s">
        <v>41</v>
      </c>
      <c r="M55" t="s">
        <v>146</v>
      </c>
      <c r="N55" t="s">
        <v>147</v>
      </c>
      <c r="O55">
        <v>10</v>
      </c>
      <c r="P55">
        <v>30</v>
      </c>
      <c r="Q55" cm="1">
        <f t="array" ref="Q55">SUM(--(Taureaux[[#This Row],[indice 1]:[Somme des indices]]&gt;=résultats!$E$4:$J$4))</f>
        <v>6</v>
      </c>
    </row>
    <row r="56" spans="1:17" x14ac:dyDescent="0.25">
      <c r="A56">
        <v>78255761</v>
      </c>
      <c r="B56" t="s">
        <v>145</v>
      </c>
      <c r="C56" t="s">
        <v>52</v>
      </c>
      <c r="D56" t="s">
        <v>68</v>
      </c>
      <c r="E56">
        <v>1094.1500000000001</v>
      </c>
      <c r="F56">
        <v>63.9</v>
      </c>
      <c r="G56">
        <v>77.150000000000006</v>
      </c>
      <c r="H56">
        <v>80.099999999999994</v>
      </c>
      <c r="I56">
        <v>60.14</v>
      </c>
      <c r="J56">
        <v>76.02</v>
      </c>
      <c r="K56" s="5">
        <v>357.31</v>
      </c>
      <c r="L56" t="s">
        <v>41</v>
      </c>
      <c r="M56" t="s">
        <v>29</v>
      </c>
      <c r="N56" t="s">
        <v>30</v>
      </c>
      <c r="O56">
        <v>9</v>
      </c>
      <c r="P56">
        <v>30</v>
      </c>
      <c r="Q56" cm="1">
        <f t="array" ref="Q56">SUM(--(Taureaux[[#This Row],[indice 1]:[Somme des indices]]&gt;=résultats!$E$4:$J$4))</f>
        <v>6</v>
      </c>
    </row>
    <row r="57" spans="1:17" x14ac:dyDescent="0.25">
      <c r="A57">
        <v>82850272</v>
      </c>
      <c r="B57" t="s">
        <v>148</v>
      </c>
      <c r="C57" t="s">
        <v>22</v>
      </c>
      <c r="D57" t="s">
        <v>149</v>
      </c>
      <c r="E57">
        <v>1147.07</v>
      </c>
      <c r="F57">
        <v>74.58</v>
      </c>
      <c r="G57">
        <v>79</v>
      </c>
      <c r="H57">
        <v>83.98</v>
      </c>
      <c r="I57">
        <v>72.400000000000006</v>
      </c>
      <c r="J57">
        <v>63.07</v>
      </c>
      <c r="K57" s="5">
        <v>373.03000000000003</v>
      </c>
      <c r="L57" t="s">
        <v>140</v>
      </c>
      <c r="M57" t="s">
        <v>140</v>
      </c>
      <c r="N57" t="s">
        <v>141</v>
      </c>
      <c r="O57">
        <v>963</v>
      </c>
      <c r="P57">
        <v>30</v>
      </c>
      <c r="Q57" cm="1">
        <f t="array" ref="Q57">SUM(--(Taureaux[[#This Row],[indice 1]:[Somme des indices]]&gt;=résultats!$E$4:$J$4))</f>
        <v>6</v>
      </c>
    </row>
    <row r="58" spans="1:17" x14ac:dyDescent="0.25">
      <c r="A58">
        <v>6661247</v>
      </c>
      <c r="B58" t="s">
        <v>150</v>
      </c>
      <c r="C58" t="s">
        <v>22</v>
      </c>
      <c r="D58" t="s">
        <v>44</v>
      </c>
      <c r="E58">
        <v>1116.55</v>
      </c>
      <c r="F58">
        <v>64.39</v>
      </c>
      <c r="G58">
        <v>64.37</v>
      </c>
      <c r="H58">
        <v>70.03</v>
      </c>
      <c r="I58">
        <v>54.53</v>
      </c>
      <c r="J58">
        <v>55.92</v>
      </c>
      <c r="K58" s="5">
        <v>309.24</v>
      </c>
      <c r="L58" t="s">
        <v>24</v>
      </c>
      <c r="M58" t="s">
        <v>24</v>
      </c>
      <c r="N58" t="s">
        <v>25</v>
      </c>
      <c r="O58">
        <v>23686</v>
      </c>
      <c r="P58">
        <v>89.24</v>
      </c>
      <c r="Q58" cm="1">
        <f t="array" ref="Q58">SUM(--(Taureaux[[#This Row],[indice 1]:[Somme des indices]]&gt;=résultats!$E$4:$J$4))</f>
        <v>3</v>
      </c>
    </row>
    <row r="59" spans="1:17" x14ac:dyDescent="0.25">
      <c r="A59">
        <v>80333261</v>
      </c>
      <c r="B59" t="s">
        <v>151</v>
      </c>
      <c r="C59" t="s">
        <v>27</v>
      </c>
      <c r="D59" t="s">
        <v>152</v>
      </c>
      <c r="E59">
        <v>1325.44</v>
      </c>
      <c r="F59">
        <v>70.98</v>
      </c>
      <c r="G59">
        <v>67.06</v>
      </c>
      <c r="H59">
        <v>66.66</v>
      </c>
      <c r="I59">
        <v>73.06</v>
      </c>
      <c r="J59">
        <v>64.61</v>
      </c>
      <c r="K59" s="5">
        <v>342.37</v>
      </c>
      <c r="L59" t="s">
        <v>29</v>
      </c>
      <c r="M59" t="s">
        <v>29</v>
      </c>
      <c r="N59" t="s">
        <v>30</v>
      </c>
      <c r="O59">
        <v>17764</v>
      </c>
      <c r="P59">
        <v>30</v>
      </c>
      <c r="Q59" cm="1">
        <f t="array" ref="Q59">SUM(--(Taureaux[[#This Row],[indice 1]:[Somme des indices]]&gt;=résultats!$E$4:$J$4))</f>
        <v>5</v>
      </c>
    </row>
    <row r="60" spans="1:17" x14ac:dyDescent="0.25">
      <c r="A60">
        <v>76929317</v>
      </c>
      <c r="B60" t="s">
        <v>153</v>
      </c>
      <c r="C60" t="s">
        <v>115</v>
      </c>
      <c r="D60" t="s">
        <v>154</v>
      </c>
      <c r="E60">
        <v>1016.8</v>
      </c>
      <c r="F60">
        <v>64.42</v>
      </c>
      <c r="G60">
        <v>54.92</v>
      </c>
      <c r="H60">
        <v>74.55</v>
      </c>
      <c r="I60">
        <v>65.36</v>
      </c>
      <c r="J60">
        <v>70.010000000000005</v>
      </c>
      <c r="K60" s="5">
        <v>329.26</v>
      </c>
      <c r="L60" t="s">
        <v>41</v>
      </c>
      <c r="M60" t="s">
        <v>47</v>
      </c>
      <c r="N60" t="s">
        <v>48</v>
      </c>
      <c r="O60">
        <v>13</v>
      </c>
      <c r="P60">
        <v>180</v>
      </c>
      <c r="Q60" cm="1">
        <f t="array" ref="Q60">SUM(--(Taureaux[[#This Row],[indice 1]:[Somme des indices]]&gt;=résultats!$E$4:$J$4))</f>
        <v>5</v>
      </c>
    </row>
    <row r="61" spans="1:17" x14ac:dyDescent="0.25">
      <c r="A61">
        <v>53316691</v>
      </c>
      <c r="B61" t="s">
        <v>155</v>
      </c>
      <c r="C61" t="s">
        <v>35</v>
      </c>
      <c r="D61" t="s">
        <v>156</v>
      </c>
      <c r="E61">
        <v>1098.75</v>
      </c>
      <c r="F61">
        <v>58.31</v>
      </c>
      <c r="G61">
        <v>74.08</v>
      </c>
      <c r="H61">
        <v>66.08</v>
      </c>
      <c r="I61">
        <v>62.56</v>
      </c>
      <c r="J61">
        <v>66.98</v>
      </c>
      <c r="K61" s="5">
        <v>328.01</v>
      </c>
      <c r="L61" t="s">
        <v>24</v>
      </c>
      <c r="M61" t="s">
        <v>24</v>
      </c>
      <c r="N61" t="s">
        <v>25</v>
      </c>
      <c r="O61">
        <v>6050</v>
      </c>
      <c r="P61">
        <v>90</v>
      </c>
      <c r="Q61" cm="1">
        <f t="array" ref="Q61">SUM(--(Taureaux[[#This Row],[indice 1]:[Somme des indices]]&gt;=résultats!$E$4:$J$4))</f>
        <v>5</v>
      </c>
    </row>
    <row r="62" spans="1:17" x14ac:dyDescent="0.25">
      <c r="A62">
        <v>53316691</v>
      </c>
      <c r="B62" t="s">
        <v>155</v>
      </c>
      <c r="C62" t="s">
        <v>35</v>
      </c>
      <c r="D62" t="s">
        <v>156</v>
      </c>
      <c r="E62">
        <v>1098.75</v>
      </c>
      <c r="F62">
        <v>58.31</v>
      </c>
      <c r="G62">
        <v>74.08</v>
      </c>
      <c r="H62">
        <v>66.08</v>
      </c>
      <c r="I62">
        <v>62.56</v>
      </c>
      <c r="J62">
        <v>66.98</v>
      </c>
      <c r="K62" s="5">
        <v>328.01</v>
      </c>
      <c r="L62" t="s">
        <v>41</v>
      </c>
      <c r="M62" t="s">
        <v>146</v>
      </c>
      <c r="N62" t="s">
        <v>147</v>
      </c>
      <c r="O62">
        <v>1</v>
      </c>
      <c r="P62">
        <v>147.18</v>
      </c>
      <c r="Q62" cm="1">
        <f t="array" ref="Q62">SUM(--(Taureaux[[#This Row],[indice 1]:[Somme des indices]]&gt;=résultats!$E$4:$J$4))</f>
        <v>5</v>
      </c>
    </row>
    <row r="63" spans="1:17" x14ac:dyDescent="0.25">
      <c r="A63">
        <v>82923452</v>
      </c>
      <c r="B63" t="s">
        <v>157</v>
      </c>
      <c r="C63" t="s">
        <v>22</v>
      </c>
      <c r="D63" t="s">
        <v>158</v>
      </c>
      <c r="E63">
        <v>1139.6300000000001</v>
      </c>
      <c r="F63">
        <v>84.88</v>
      </c>
      <c r="G63">
        <v>78.930000000000007</v>
      </c>
      <c r="H63">
        <v>80.2</v>
      </c>
      <c r="I63">
        <v>64.56</v>
      </c>
      <c r="J63">
        <v>67.41</v>
      </c>
      <c r="K63" s="5">
        <v>375.98</v>
      </c>
      <c r="L63" t="s">
        <v>124</v>
      </c>
      <c r="M63" t="s">
        <v>124</v>
      </c>
      <c r="N63" t="s">
        <v>38</v>
      </c>
      <c r="O63">
        <v>323</v>
      </c>
      <c r="P63">
        <v>30</v>
      </c>
      <c r="Q63" cm="1">
        <f t="array" ref="Q63">SUM(--(Taureaux[[#This Row],[indice 1]:[Somme des indices]]&gt;=résultats!$E$4:$J$4))</f>
        <v>6</v>
      </c>
    </row>
    <row r="64" spans="1:17" x14ac:dyDescent="0.25">
      <c r="A64">
        <v>77897154</v>
      </c>
      <c r="B64" t="s">
        <v>159</v>
      </c>
      <c r="C64" t="s">
        <v>95</v>
      </c>
      <c r="D64" t="s">
        <v>160</v>
      </c>
      <c r="E64">
        <v>960</v>
      </c>
      <c r="F64">
        <v>33.340000000000003</v>
      </c>
      <c r="G64">
        <v>34.72</v>
      </c>
      <c r="H64">
        <v>34.44</v>
      </c>
      <c r="I64">
        <v>35.159999999999997</v>
      </c>
      <c r="J64">
        <v>34.020000000000003</v>
      </c>
      <c r="K64" s="5">
        <v>171.68</v>
      </c>
      <c r="L64" t="s">
        <v>161</v>
      </c>
      <c r="M64" t="s">
        <v>161</v>
      </c>
      <c r="N64" t="s">
        <v>162</v>
      </c>
      <c r="O64">
        <v>16618</v>
      </c>
      <c r="P64">
        <v>30</v>
      </c>
      <c r="Q64" cm="1">
        <f t="array" ref="Q64">SUM(--(Taureaux[[#This Row],[indice 1]:[Somme des indices]]&gt;=résultats!$E$4:$J$4))</f>
        <v>0</v>
      </c>
    </row>
    <row r="65" spans="1:17" x14ac:dyDescent="0.25">
      <c r="A65">
        <v>39687061</v>
      </c>
      <c r="B65" t="s">
        <v>163</v>
      </c>
      <c r="C65" t="s">
        <v>113</v>
      </c>
      <c r="D65" t="s">
        <v>50</v>
      </c>
      <c r="E65">
        <v>1378.59</v>
      </c>
      <c r="F65">
        <v>59.33</v>
      </c>
      <c r="G65">
        <v>72.45</v>
      </c>
      <c r="H65">
        <v>65.91</v>
      </c>
      <c r="I65">
        <v>58.23</v>
      </c>
      <c r="J65">
        <v>49.96</v>
      </c>
      <c r="K65" s="5">
        <v>305.88</v>
      </c>
      <c r="L65" t="s">
        <v>41</v>
      </c>
      <c r="M65" t="s">
        <v>124</v>
      </c>
      <c r="N65" t="s">
        <v>38</v>
      </c>
      <c r="O65">
        <v>9</v>
      </c>
      <c r="P65">
        <v>261.70999999999998</v>
      </c>
      <c r="Q65" cm="1">
        <f t="array" ref="Q65">SUM(--(Taureaux[[#This Row],[indice 1]:[Somme des indices]]&gt;=résultats!$E$4:$J$4))</f>
        <v>4</v>
      </c>
    </row>
    <row r="66" spans="1:17" x14ac:dyDescent="0.25">
      <c r="A66">
        <v>77454323</v>
      </c>
      <c r="B66" t="s">
        <v>164</v>
      </c>
      <c r="C66" t="s">
        <v>95</v>
      </c>
      <c r="D66" t="s">
        <v>74</v>
      </c>
      <c r="E66">
        <v>957.76</v>
      </c>
      <c r="F66">
        <v>34.869999999999997</v>
      </c>
      <c r="G66">
        <v>34.32</v>
      </c>
      <c r="H66">
        <v>34.32</v>
      </c>
      <c r="I66">
        <v>30.82</v>
      </c>
      <c r="J66">
        <v>36.380000000000003</v>
      </c>
      <c r="K66" s="5">
        <v>170.70999999999998</v>
      </c>
      <c r="L66" t="s">
        <v>93</v>
      </c>
      <c r="M66" t="s">
        <v>93</v>
      </c>
      <c r="N66" t="s">
        <v>30</v>
      </c>
      <c r="O66">
        <v>5026</v>
      </c>
      <c r="P66">
        <v>30</v>
      </c>
      <c r="Q66" cm="1">
        <f t="array" ref="Q66">SUM(--(Taureaux[[#This Row],[indice 1]:[Somme des indices]]&gt;=résultats!$E$4:$J$4))</f>
        <v>0</v>
      </c>
    </row>
    <row r="67" spans="1:17" x14ac:dyDescent="0.25">
      <c r="A67">
        <v>7550391</v>
      </c>
      <c r="B67" t="s">
        <v>165</v>
      </c>
      <c r="C67" t="s">
        <v>67</v>
      </c>
      <c r="D67" t="s">
        <v>166</v>
      </c>
      <c r="E67">
        <v>930.39</v>
      </c>
      <c r="F67">
        <v>21.49</v>
      </c>
      <c r="G67">
        <v>72</v>
      </c>
      <c r="H67">
        <v>33</v>
      </c>
      <c r="I67">
        <v>25.76</v>
      </c>
      <c r="J67">
        <v>63.88</v>
      </c>
      <c r="K67" s="5">
        <v>216.13</v>
      </c>
      <c r="L67" t="s">
        <v>41</v>
      </c>
      <c r="M67" t="s">
        <v>167</v>
      </c>
      <c r="N67" t="s">
        <v>30</v>
      </c>
      <c r="O67">
        <v>10</v>
      </c>
      <c r="P67">
        <v>140.47</v>
      </c>
      <c r="Q67" cm="1">
        <f t="array" ref="Q67">SUM(--(Taureaux[[#This Row],[indice 1]:[Somme des indices]]&gt;=résultats!$E$4:$J$4))</f>
        <v>2</v>
      </c>
    </row>
    <row r="68" spans="1:17" x14ac:dyDescent="0.25">
      <c r="A68">
        <v>81279878</v>
      </c>
      <c r="B68" t="s">
        <v>168</v>
      </c>
      <c r="C68" t="s">
        <v>169</v>
      </c>
      <c r="D68" t="s">
        <v>170</v>
      </c>
      <c r="E68">
        <v>982.26</v>
      </c>
      <c r="F68">
        <v>52.7</v>
      </c>
      <c r="G68">
        <v>61.77</v>
      </c>
      <c r="H68">
        <v>62.57</v>
      </c>
      <c r="I68">
        <v>68.28</v>
      </c>
      <c r="J68">
        <v>32.520000000000003</v>
      </c>
      <c r="K68" s="5">
        <v>277.83999999999997</v>
      </c>
      <c r="L68" t="s">
        <v>171</v>
      </c>
      <c r="M68" t="s">
        <v>171</v>
      </c>
      <c r="N68" t="s">
        <v>172</v>
      </c>
      <c r="O68">
        <v>19006</v>
      </c>
      <c r="P68">
        <v>30</v>
      </c>
      <c r="Q68" cm="1">
        <f t="array" ref="Q68">SUM(--(Taureaux[[#This Row],[indice 1]:[Somme des indices]]&gt;=résultats!$E$4:$J$4))</f>
        <v>2</v>
      </c>
    </row>
    <row r="69" spans="1:17" x14ac:dyDescent="0.25">
      <c r="A69">
        <v>79885626</v>
      </c>
      <c r="B69" t="s">
        <v>173</v>
      </c>
      <c r="C69" t="s">
        <v>22</v>
      </c>
      <c r="D69" t="s">
        <v>111</v>
      </c>
      <c r="E69">
        <v>1137.5899999999999</v>
      </c>
      <c r="F69">
        <v>60.76</v>
      </c>
      <c r="G69">
        <v>72.12</v>
      </c>
      <c r="H69">
        <v>78.209999999999994</v>
      </c>
      <c r="I69">
        <v>61.67</v>
      </c>
      <c r="J69">
        <v>56.38</v>
      </c>
      <c r="K69" s="5">
        <v>329.14</v>
      </c>
      <c r="L69" t="s">
        <v>93</v>
      </c>
      <c r="M69" t="s">
        <v>93</v>
      </c>
      <c r="N69" t="s">
        <v>30</v>
      </c>
      <c r="O69">
        <v>30016</v>
      </c>
      <c r="P69">
        <v>30</v>
      </c>
      <c r="Q69" cm="1">
        <f t="array" ref="Q69">SUM(--(Taureaux[[#This Row],[indice 1]:[Somme des indices]]&gt;=résultats!$E$4:$J$4))</f>
        <v>4</v>
      </c>
    </row>
    <row r="70" spans="1:17" x14ac:dyDescent="0.25">
      <c r="A70">
        <v>42708321</v>
      </c>
      <c r="B70" t="s">
        <v>174</v>
      </c>
      <c r="C70" t="s">
        <v>77</v>
      </c>
      <c r="D70" t="s">
        <v>111</v>
      </c>
      <c r="E70">
        <v>1116.02</v>
      </c>
      <c r="F70">
        <v>52.72</v>
      </c>
      <c r="G70">
        <v>60.85</v>
      </c>
      <c r="H70">
        <v>64.44</v>
      </c>
      <c r="I70">
        <v>72.959999999999994</v>
      </c>
      <c r="J70">
        <v>58.87</v>
      </c>
      <c r="K70" s="5">
        <v>309.83999999999997</v>
      </c>
      <c r="L70" t="s">
        <v>93</v>
      </c>
      <c r="M70" t="s">
        <v>93</v>
      </c>
      <c r="N70" t="s">
        <v>30</v>
      </c>
      <c r="O70">
        <v>14185</v>
      </c>
      <c r="P70">
        <v>30</v>
      </c>
      <c r="Q70" cm="1">
        <f t="array" ref="Q70">SUM(--(Taureaux[[#This Row],[indice 1]:[Somme des indices]]&gt;=résultats!$E$4:$J$4))</f>
        <v>4</v>
      </c>
    </row>
    <row r="71" spans="1:17" x14ac:dyDescent="0.25">
      <c r="A71">
        <v>82921362</v>
      </c>
      <c r="B71" t="s">
        <v>175</v>
      </c>
      <c r="C71" t="s">
        <v>35</v>
      </c>
      <c r="D71" t="s">
        <v>158</v>
      </c>
      <c r="E71">
        <v>1101.9000000000001</v>
      </c>
      <c r="F71">
        <v>68.36</v>
      </c>
      <c r="G71">
        <v>73.2</v>
      </c>
      <c r="H71">
        <v>57.39</v>
      </c>
      <c r="I71">
        <v>66.8</v>
      </c>
      <c r="J71">
        <v>78.599999999999994</v>
      </c>
      <c r="K71" s="5">
        <v>344.35</v>
      </c>
      <c r="L71" t="s">
        <v>124</v>
      </c>
      <c r="M71" t="s">
        <v>124</v>
      </c>
      <c r="N71" t="s">
        <v>38</v>
      </c>
      <c r="O71">
        <v>387</v>
      </c>
      <c r="P71">
        <v>30</v>
      </c>
      <c r="Q71" cm="1">
        <f t="array" ref="Q71">SUM(--(Taureaux[[#This Row],[indice 1]:[Somme des indices]]&gt;=résultats!$E$4:$J$4))</f>
        <v>5</v>
      </c>
    </row>
    <row r="72" spans="1:17" x14ac:dyDescent="0.25">
      <c r="A72">
        <v>82096408</v>
      </c>
      <c r="B72" t="s">
        <v>176</v>
      </c>
      <c r="C72" t="s">
        <v>67</v>
      </c>
      <c r="D72" t="s">
        <v>177</v>
      </c>
      <c r="E72">
        <v>1027.8499999999999</v>
      </c>
      <c r="F72">
        <v>75.3</v>
      </c>
      <c r="G72">
        <v>68.86</v>
      </c>
      <c r="H72">
        <v>69.77</v>
      </c>
      <c r="I72">
        <v>70.92</v>
      </c>
      <c r="J72">
        <v>69.75</v>
      </c>
      <c r="K72" s="5">
        <v>354.6</v>
      </c>
      <c r="L72" t="s">
        <v>62</v>
      </c>
      <c r="M72" t="s">
        <v>62</v>
      </c>
      <c r="N72" t="s">
        <v>25</v>
      </c>
      <c r="O72">
        <v>2258</v>
      </c>
      <c r="P72">
        <v>90</v>
      </c>
      <c r="Q72" cm="1">
        <f t="array" ref="Q72">SUM(--(Taureaux[[#This Row],[indice 1]:[Somme des indices]]&gt;=résultats!$E$4:$J$4))</f>
        <v>5</v>
      </c>
    </row>
    <row r="73" spans="1:17" x14ac:dyDescent="0.25">
      <c r="A73">
        <v>82891342</v>
      </c>
      <c r="B73" t="s">
        <v>178</v>
      </c>
      <c r="C73" t="s">
        <v>64</v>
      </c>
      <c r="D73" t="s">
        <v>128</v>
      </c>
      <c r="E73">
        <v>1145.05</v>
      </c>
      <c r="F73">
        <v>78.27</v>
      </c>
      <c r="G73">
        <v>72.3</v>
      </c>
      <c r="H73">
        <v>68.59</v>
      </c>
      <c r="I73">
        <v>72.3</v>
      </c>
      <c r="J73">
        <v>75.77</v>
      </c>
      <c r="K73" s="5">
        <v>367.22999999999996</v>
      </c>
      <c r="L73" t="s">
        <v>124</v>
      </c>
      <c r="M73" t="s">
        <v>124</v>
      </c>
      <c r="N73" t="s">
        <v>38</v>
      </c>
      <c r="O73">
        <v>991</v>
      </c>
      <c r="P73">
        <v>30</v>
      </c>
      <c r="Q73" cm="1">
        <f t="array" ref="Q73">SUM(--(Taureaux[[#This Row],[indice 1]:[Somme des indices]]&gt;=résultats!$E$4:$J$4))</f>
        <v>5</v>
      </c>
    </row>
    <row r="74" spans="1:17" x14ac:dyDescent="0.25">
      <c r="A74">
        <v>79874932</v>
      </c>
      <c r="B74" t="s">
        <v>179</v>
      </c>
      <c r="C74" t="s">
        <v>27</v>
      </c>
      <c r="D74" t="s">
        <v>180</v>
      </c>
      <c r="E74">
        <v>1240.43</v>
      </c>
      <c r="F74">
        <v>71.260000000000005</v>
      </c>
      <c r="G74">
        <v>72.849999999999994</v>
      </c>
      <c r="H74">
        <v>63.04</v>
      </c>
      <c r="I74">
        <v>69.91</v>
      </c>
      <c r="J74">
        <v>58.74</v>
      </c>
      <c r="K74" s="5">
        <v>335.8</v>
      </c>
      <c r="L74" t="s">
        <v>29</v>
      </c>
      <c r="M74" t="s">
        <v>29</v>
      </c>
      <c r="N74" t="s">
        <v>30</v>
      </c>
      <c r="O74">
        <v>9243</v>
      </c>
      <c r="P74">
        <v>30</v>
      </c>
      <c r="Q74" cm="1">
        <f t="array" ref="Q74">SUM(--(Taureaux[[#This Row],[indice 1]:[Somme des indices]]&gt;=résultats!$E$4:$J$4))</f>
        <v>5</v>
      </c>
    </row>
    <row r="75" spans="1:17" x14ac:dyDescent="0.25">
      <c r="A75">
        <v>79840621</v>
      </c>
      <c r="B75" t="s">
        <v>181</v>
      </c>
      <c r="C75" t="s">
        <v>169</v>
      </c>
      <c r="D75" t="s">
        <v>182</v>
      </c>
      <c r="E75">
        <v>1014.56</v>
      </c>
      <c r="F75">
        <v>72.52</v>
      </c>
      <c r="G75">
        <v>61.12</v>
      </c>
      <c r="H75">
        <v>67.760000000000005</v>
      </c>
      <c r="I75">
        <v>71.36</v>
      </c>
      <c r="J75">
        <v>37.89</v>
      </c>
      <c r="K75" s="5">
        <v>310.64999999999998</v>
      </c>
      <c r="L75" t="s">
        <v>29</v>
      </c>
      <c r="M75" t="s">
        <v>29</v>
      </c>
      <c r="N75" t="s">
        <v>30</v>
      </c>
      <c r="O75">
        <v>19087</v>
      </c>
      <c r="P75">
        <v>30</v>
      </c>
      <c r="Q75" cm="1">
        <f t="array" ref="Q75">SUM(--(Taureaux[[#This Row],[indice 1]:[Somme des indices]]&gt;=résultats!$E$4:$J$4))</f>
        <v>4</v>
      </c>
    </row>
    <row r="76" spans="1:17" x14ac:dyDescent="0.25">
      <c r="A76">
        <v>79840621</v>
      </c>
      <c r="B76" t="s">
        <v>181</v>
      </c>
      <c r="C76" t="s">
        <v>169</v>
      </c>
      <c r="D76" t="s">
        <v>182</v>
      </c>
      <c r="E76">
        <v>1014.56</v>
      </c>
      <c r="F76">
        <v>72.52</v>
      </c>
      <c r="G76">
        <v>61.12</v>
      </c>
      <c r="H76">
        <v>67.760000000000005</v>
      </c>
      <c r="I76">
        <v>71.36</v>
      </c>
      <c r="J76">
        <v>37.89</v>
      </c>
      <c r="K76" s="5">
        <v>310.64999999999998</v>
      </c>
      <c r="L76" t="s">
        <v>183</v>
      </c>
      <c r="M76" t="s">
        <v>183</v>
      </c>
      <c r="N76" t="s">
        <v>48</v>
      </c>
      <c r="O76">
        <v>1011</v>
      </c>
      <c r="P76">
        <v>30</v>
      </c>
      <c r="Q76" cm="1">
        <f t="array" ref="Q76">SUM(--(Taureaux[[#This Row],[indice 1]:[Somme des indices]]&gt;=résultats!$E$4:$J$4))</f>
        <v>4</v>
      </c>
    </row>
    <row r="77" spans="1:17" x14ac:dyDescent="0.25">
      <c r="A77">
        <v>78187182</v>
      </c>
      <c r="B77" t="s">
        <v>184</v>
      </c>
      <c r="C77" t="s">
        <v>113</v>
      </c>
      <c r="D77" t="s">
        <v>182</v>
      </c>
      <c r="E77">
        <v>1393.64</v>
      </c>
      <c r="F77">
        <v>63.1</v>
      </c>
      <c r="G77">
        <v>79.28</v>
      </c>
      <c r="H77">
        <v>70.64</v>
      </c>
      <c r="I77">
        <v>66.45</v>
      </c>
      <c r="J77">
        <v>50.55</v>
      </c>
      <c r="K77" s="5">
        <v>330.02</v>
      </c>
      <c r="L77" t="s">
        <v>93</v>
      </c>
      <c r="M77" t="s">
        <v>93</v>
      </c>
      <c r="N77" t="s">
        <v>30</v>
      </c>
      <c r="O77">
        <v>25246</v>
      </c>
      <c r="P77">
        <v>30</v>
      </c>
      <c r="Q77" cm="1">
        <f t="array" ref="Q77">SUM(--(Taureaux[[#This Row],[indice 1]:[Somme des indices]]&gt;=résultats!$E$4:$J$4))</f>
        <v>4</v>
      </c>
    </row>
    <row r="78" spans="1:17" x14ac:dyDescent="0.25">
      <c r="A78">
        <v>82923972</v>
      </c>
      <c r="B78" t="s">
        <v>185</v>
      </c>
      <c r="C78" t="s">
        <v>169</v>
      </c>
      <c r="D78" t="s">
        <v>158</v>
      </c>
      <c r="E78">
        <v>1034.96</v>
      </c>
      <c r="F78">
        <v>62.32</v>
      </c>
      <c r="G78">
        <v>70.52</v>
      </c>
      <c r="H78">
        <v>67.03</v>
      </c>
      <c r="I78">
        <v>70.349999999999994</v>
      </c>
      <c r="J78">
        <v>50.58</v>
      </c>
      <c r="K78" s="5">
        <v>320.8</v>
      </c>
      <c r="L78" t="s">
        <v>124</v>
      </c>
      <c r="M78" t="s">
        <v>124</v>
      </c>
      <c r="N78" t="s">
        <v>38</v>
      </c>
      <c r="O78">
        <v>399</v>
      </c>
      <c r="P78">
        <v>30</v>
      </c>
      <c r="Q78" cm="1">
        <f t="array" ref="Q78">SUM(--(Taureaux[[#This Row],[indice 1]:[Somme des indices]]&gt;=résultats!$E$4:$J$4))</f>
        <v>4</v>
      </c>
    </row>
    <row r="79" spans="1:17" x14ac:dyDescent="0.25">
      <c r="A79">
        <v>80952356</v>
      </c>
      <c r="B79" t="s">
        <v>186</v>
      </c>
      <c r="C79" t="s">
        <v>22</v>
      </c>
      <c r="D79" t="s">
        <v>187</v>
      </c>
      <c r="E79">
        <v>1168.45</v>
      </c>
      <c r="F79">
        <v>78.77</v>
      </c>
      <c r="G79">
        <v>65.25</v>
      </c>
      <c r="H79">
        <v>75.319999999999993</v>
      </c>
      <c r="I79">
        <v>69.260000000000005</v>
      </c>
      <c r="J79">
        <v>64.510000000000005</v>
      </c>
      <c r="K79" s="5">
        <v>353.10999999999996</v>
      </c>
      <c r="L79" t="s">
        <v>93</v>
      </c>
      <c r="M79" t="s">
        <v>93</v>
      </c>
      <c r="N79" t="s">
        <v>30</v>
      </c>
      <c r="O79">
        <v>24578</v>
      </c>
      <c r="P79">
        <v>30</v>
      </c>
      <c r="Q79" cm="1">
        <f t="array" ref="Q79">SUM(--(Taureaux[[#This Row],[indice 1]:[Somme des indices]]&gt;=résultats!$E$4:$J$4))</f>
        <v>5</v>
      </c>
    </row>
    <row r="80" spans="1:17" x14ac:dyDescent="0.25">
      <c r="A80">
        <v>80146272</v>
      </c>
      <c r="B80" t="s">
        <v>188</v>
      </c>
      <c r="C80" t="s">
        <v>67</v>
      </c>
      <c r="D80" t="s">
        <v>111</v>
      </c>
      <c r="E80">
        <v>994.1</v>
      </c>
      <c r="F80">
        <v>66.78</v>
      </c>
      <c r="G80">
        <v>69.680000000000007</v>
      </c>
      <c r="H80">
        <v>66.180000000000007</v>
      </c>
      <c r="I80">
        <v>56.77</v>
      </c>
      <c r="J80">
        <v>61.33</v>
      </c>
      <c r="K80" s="5">
        <v>320.74</v>
      </c>
      <c r="L80" t="s">
        <v>93</v>
      </c>
      <c r="M80" t="s">
        <v>93</v>
      </c>
      <c r="N80" t="s">
        <v>30</v>
      </c>
      <c r="O80">
        <v>30080</v>
      </c>
      <c r="P80">
        <v>30</v>
      </c>
      <c r="Q80" cm="1">
        <f t="array" ref="Q80">SUM(--(Taureaux[[#This Row],[indice 1]:[Somme des indices]]&gt;=résultats!$E$4:$J$4))</f>
        <v>4</v>
      </c>
    </row>
    <row r="81" spans="1:17" x14ac:dyDescent="0.25">
      <c r="A81">
        <v>78823185</v>
      </c>
      <c r="B81" t="s">
        <v>189</v>
      </c>
      <c r="C81" t="s">
        <v>190</v>
      </c>
      <c r="D81" t="s">
        <v>68</v>
      </c>
      <c r="E81">
        <v>1155.3699999999999</v>
      </c>
      <c r="F81">
        <v>66.790000000000006</v>
      </c>
      <c r="G81">
        <v>63.95</v>
      </c>
      <c r="H81">
        <v>67.260000000000005</v>
      </c>
      <c r="I81">
        <v>60.88</v>
      </c>
      <c r="J81">
        <v>48.98</v>
      </c>
      <c r="K81" s="5">
        <v>307.86</v>
      </c>
      <c r="L81" t="s">
        <v>93</v>
      </c>
      <c r="M81" t="s">
        <v>93</v>
      </c>
      <c r="N81" t="s">
        <v>30</v>
      </c>
      <c r="O81">
        <v>30704</v>
      </c>
      <c r="P81">
        <v>30</v>
      </c>
      <c r="Q81" cm="1">
        <f t="array" ref="Q81">SUM(--(Taureaux[[#This Row],[indice 1]:[Somme des indices]]&gt;=résultats!$E$4:$J$4))</f>
        <v>4</v>
      </c>
    </row>
    <row r="82" spans="1:17" x14ac:dyDescent="0.25">
      <c r="A82">
        <v>78039801</v>
      </c>
      <c r="B82" t="s">
        <v>191</v>
      </c>
      <c r="C82" t="s">
        <v>95</v>
      </c>
      <c r="D82" t="s">
        <v>192</v>
      </c>
      <c r="E82">
        <v>936.3</v>
      </c>
      <c r="F82">
        <v>35.79</v>
      </c>
      <c r="G82">
        <v>33.49</v>
      </c>
      <c r="H82">
        <v>34.94</v>
      </c>
      <c r="I82">
        <v>33.840000000000003</v>
      </c>
      <c r="J82">
        <v>34.090000000000003</v>
      </c>
      <c r="K82" s="5">
        <v>172.15</v>
      </c>
      <c r="L82" t="s">
        <v>93</v>
      </c>
      <c r="M82" t="s">
        <v>93</v>
      </c>
      <c r="N82" t="s">
        <v>30</v>
      </c>
      <c r="O82">
        <v>16229</v>
      </c>
      <c r="P82">
        <v>30</v>
      </c>
      <c r="Q82" cm="1">
        <f t="array" ref="Q82">SUM(--(Taureaux[[#This Row],[indice 1]:[Somme des indices]]&gt;=résultats!$E$4:$J$4))</f>
        <v>0</v>
      </c>
    </row>
    <row r="83" spans="1:17" x14ac:dyDescent="0.25">
      <c r="A83">
        <v>82570841</v>
      </c>
      <c r="B83" t="s">
        <v>193</v>
      </c>
      <c r="C83" t="s">
        <v>22</v>
      </c>
      <c r="D83" t="s">
        <v>130</v>
      </c>
      <c r="E83">
        <v>1083.56</v>
      </c>
      <c r="F83">
        <v>64.069999999999993</v>
      </c>
      <c r="G83">
        <v>64.45</v>
      </c>
      <c r="H83">
        <v>86.75</v>
      </c>
      <c r="I83">
        <v>60.3</v>
      </c>
      <c r="J83">
        <v>62.27</v>
      </c>
      <c r="K83" s="5">
        <v>337.84</v>
      </c>
      <c r="L83" t="s">
        <v>93</v>
      </c>
      <c r="M83" t="s">
        <v>93</v>
      </c>
      <c r="N83" t="s">
        <v>30</v>
      </c>
      <c r="O83">
        <v>5481</v>
      </c>
      <c r="P83">
        <v>30</v>
      </c>
      <c r="Q83" cm="1">
        <f t="array" ref="Q83">SUM(--(Taureaux[[#This Row],[indice 1]:[Somme des indices]]&gt;=résultats!$E$4:$J$4))</f>
        <v>6</v>
      </c>
    </row>
    <row r="84" spans="1:17" x14ac:dyDescent="0.25">
      <c r="A84">
        <v>81641952</v>
      </c>
      <c r="B84" t="s">
        <v>194</v>
      </c>
      <c r="C84" t="s">
        <v>195</v>
      </c>
      <c r="D84" t="s">
        <v>196</v>
      </c>
      <c r="E84">
        <v>808.77</v>
      </c>
      <c r="F84">
        <v>68.88</v>
      </c>
      <c r="G84">
        <v>65.13</v>
      </c>
      <c r="H84">
        <v>71.89</v>
      </c>
      <c r="I84">
        <v>70.3</v>
      </c>
      <c r="J84">
        <v>54.53</v>
      </c>
      <c r="K84" s="5">
        <v>330.73</v>
      </c>
      <c r="L84" t="s">
        <v>117</v>
      </c>
      <c r="M84" t="s">
        <v>117</v>
      </c>
      <c r="N84" t="s">
        <v>118</v>
      </c>
      <c r="O84">
        <v>3775</v>
      </c>
      <c r="P84">
        <v>30</v>
      </c>
      <c r="Q84" cm="1">
        <f t="array" ref="Q84">SUM(--(Taureaux[[#This Row],[indice 1]:[Somme des indices]]&gt;=résultats!$E$4:$J$4))</f>
        <v>4</v>
      </c>
    </row>
    <row r="85" spans="1:17" x14ac:dyDescent="0.25">
      <c r="A85">
        <v>78176567</v>
      </c>
      <c r="B85" t="s">
        <v>197</v>
      </c>
      <c r="C85" t="s">
        <v>67</v>
      </c>
      <c r="D85" t="s">
        <v>198</v>
      </c>
      <c r="E85">
        <v>1011.9</v>
      </c>
      <c r="F85">
        <v>71.849999999999994</v>
      </c>
      <c r="G85">
        <v>67.45</v>
      </c>
      <c r="H85">
        <v>63.55</v>
      </c>
      <c r="I85">
        <v>55.02</v>
      </c>
      <c r="J85">
        <v>60.25</v>
      </c>
      <c r="K85" s="5">
        <v>318.12</v>
      </c>
      <c r="L85" t="s">
        <v>93</v>
      </c>
      <c r="M85" t="s">
        <v>93</v>
      </c>
      <c r="N85" t="s">
        <v>30</v>
      </c>
      <c r="O85">
        <v>13975</v>
      </c>
      <c r="P85">
        <v>30</v>
      </c>
      <c r="Q85" cm="1">
        <f t="array" ref="Q85">SUM(--(Taureaux[[#This Row],[indice 1]:[Somme des indices]]&gt;=résultats!$E$4:$J$4))</f>
        <v>4</v>
      </c>
    </row>
    <row r="86" spans="1:17" x14ac:dyDescent="0.25">
      <c r="A86">
        <v>77650417</v>
      </c>
      <c r="B86" t="s">
        <v>199</v>
      </c>
      <c r="C86" t="s">
        <v>115</v>
      </c>
      <c r="D86" t="s">
        <v>160</v>
      </c>
      <c r="E86">
        <v>1039.78</v>
      </c>
      <c r="F86">
        <v>69.209999999999994</v>
      </c>
      <c r="G86">
        <v>51.63</v>
      </c>
      <c r="H86">
        <v>77.45</v>
      </c>
      <c r="I86">
        <v>58.51</v>
      </c>
      <c r="J86">
        <v>73.540000000000006</v>
      </c>
      <c r="K86" s="5">
        <v>330.34000000000003</v>
      </c>
      <c r="L86" t="s">
        <v>41</v>
      </c>
      <c r="M86" t="s">
        <v>124</v>
      </c>
      <c r="N86" t="s">
        <v>38</v>
      </c>
      <c r="O86">
        <v>6</v>
      </c>
      <c r="P86">
        <v>264.64</v>
      </c>
      <c r="Q86" cm="1">
        <f t="array" ref="Q86">SUM(--(Taureaux[[#This Row],[indice 1]:[Somme des indices]]&gt;=résultats!$E$4:$J$4))</f>
        <v>4</v>
      </c>
    </row>
    <row r="87" spans="1:17" x14ac:dyDescent="0.25">
      <c r="A87">
        <v>77650417</v>
      </c>
      <c r="B87" t="s">
        <v>199</v>
      </c>
      <c r="C87" t="s">
        <v>115</v>
      </c>
      <c r="D87" t="s">
        <v>160</v>
      </c>
      <c r="E87">
        <v>1039.78</v>
      </c>
      <c r="F87">
        <v>69.209999999999994</v>
      </c>
      <c r="G87">
        <v>51.63</v>
      </c>
      <c r="H87">
        <v>77.45</v>
      </c>
      <c r="I87">
        <v>58.51</v>
      </c>
      <c r="J87">
        <v>73.540000000000006</v>
      </c>
      <c r="K87" s="5">
        <v>330.34000000000003</v>
      </c>
      <c r="L87" t="s">
        <v>117</v>
      </c>
      <c r="M87" t="s">
        <v>117</v>
      </c>
      <c r="N87" t="s">
        <v>118</v>
      </c>
      <c r="O87">
        <v>7944</v>
      </c>
      <c r="P87">
        <v>30</v>
      </c>
      <c r="Q87" cm="1">
        <f t="array" ref="Q87">SUM(--(Taureaux[[#This Row],[indice 1]:[Somme des indices]]&gt;=résultats!$E$4:$J$4))</f>
        <v>4</v>
      </c>
    </row>
    <row r="88" spans="1:17" x14ac:dyDescent="0.25">
      <c r="A88">
        <v>82915995</v>
      </c>
      <c r="B88" t="s">
        <v>200</v>
      </c>
      <c r="C88" t="s">
        <v>22</v>
      </c>
      <c r="D88" t="s">
        <v>123</v>
      </c>
      <c r="E88">
        <v>1166.6199999999999</v>
      </c>
      <c r="F88">
        <v>84.18</v>
      </c>
      <c r="G88">
        <v>73.37</v>
      </c>
      <c r="H88">
        <v>75.959999999999994</v>
      </c>
      <c r="I88">
        <v>70.22</v>
      </c>
      <c r="J88">
        <v>68.7</v>
      </c>
      <c r="K88" s="5">
        <v>372.43</v>
      </c>
      <c r="L88" t="s">
        <v>124</v>
      </c>
      <c r="M88" t="s">
        <v>124</v>
      </c>
      <c r="N88" t="s">
        <v>38</v>
      </c>
      <c r="O88">
        <v>639</v>
      </c>
      <c r="P88">
        <v>30</v>
      </c>
      <c r="Q88" cm="1">
        <f t="array" ref="Q88">SUM(--(Taureaux[[#This Row],[indice 1]:[Somme des indices]]&gt;=résultats!$E$4:$J$4))</f>
        <v>5</v>
      </c>
    </row>
    <row r="89" spans="1:17" x14ac:dyDescent="0.25">
      <c r="A89">
        <v>77990115</v>
      </c>
      <c r="B89" t="s">
        <v>201</v>
      </c>
      <c r="C89" t="s">
        <v>22</v>
      </c>
      <c r="D89" t="s">
        <v>202</v>
      </c>
      <c r="E89">
        <v>1148.31</v>
      </c>
      <c r="F89">
        <v>73.37</v>
      </c>
      <c r="G89">
        <v>75.75</v>
      </c>
      <c r="H89">
        <v>80.650000000000006</v>
      </c>
      <c r="I89">
        <v>72.63</v>
      </c>
      <c r="J89">
        <v>63.37</v>
      </c>
      <c r="K89" s="5">
        <v>365.77</v>
      </c>
      <c r="L89" t="s">
        <v>41</v>
      </c>
      <c r="M89" t="s">
        <v>146</v>
      </c>
      <c r="N89" t="s">
        <v>147</v>
      </c>
      <c r="O89">
        <v>1</v>
      </c>
      <c r="P89">
        <v>149.44999999999999</v>
      </c>
      <c r="Q89" cm="1">
        <f t="array" ref="Q89">SUM(--(Taureaux[[#This Row],[indice 1]:[Somme des indices]]&gt;=résultats!$E$4:$J$4))</f>
        <v>6</v>
      </c>
    </row>
    <row r="90" spans="1:17" x14ac:dyDescent="0.25">
      <c r="A90">
        <v>77990115</v>
      </c>
      <c r="B90" t="s">
        <v>201</v>
      </c>
      <c r="C90" t="s">
        <v>22</v>
      </c>
      <c r="D90" t="s">
        <v>202</v>
      </c>
      <c r="E90">
        <v>1148.31</v>
      </c>
      <c r="F90">
        <v>73.37</v>
      </c>
      <c r="G90">
        <v>75.75</v>
      </c>
      <c r="H90">
        <v>80.650000000000006</v>
      </c>
      <c r="I90">
        <v>72.63</v>
      </c>
      <c r="J90">
        <v>63.37</v>
      </c>
      <c r="K90" s="5">
        <v>365.77</v>
      </c>
      <c r="L90" t="s">
        <v>24</v>
      </c>
      <c r="M90" t="s">
        <v>24</v>
      </c>
      <c r="N90" t="s">
        <v>25</v>
      </c>
      <c r="O90">
        <v>6664</v>
      </c>
      <c r="P90">
        <v>90</v>
      </c>
      <c r="Q90" cm="1">
        <f t="array" ref="Q90">SUM(--(Taureaux[[#This Row],[indice 1]:[Somme des indices]]&gt;=résultats!$E$4:$J$4))</f>
        <v>6</v>
      </c>
    </row>
    <row r="91" spans="1:17" x14ac:dyDescent="0.25">
      <c r="A91">
        <v>78393360</v>
      </c>
      <c r="B91" t="s">
        <v>203</v>
      </c>
      <c r="C91" t="s">
        <v>113</v>
      </c>
      <c r="D91" t="s">
        <v>204</v>
      </c>
      <c r="E91">
        <v>1401.91</v>
      </c>
      <c r="F91">
        <v>60.69</v>
      </c>
      <c r="G91">
        <v>57.12</v>
      </c>
      <c r="H91">
        <v>66.33</v>
      </c>
      <c r="I91">
        <v>60.33</v>
      </c>
      <c r="J91">
        <v>50.45</v>
      </c>
      <c r="K91" s="5">
        <v>294.91999999999996</v>
      </c>
      <c r="L91" t="s">
        <v>205</v>
      </c>
      <c r="M91" t="s">
        <v>205</v>
      </c>
      <c r="N91" t="s">
        <v>162</v>
      </c>
      <c r="O91">
        <v>1225</v>
      </c>
      <c r="P91">
        <v>80</v>
      </c>
      <c r="Q91" cm="1">
        <f t="array" ref="Q91">SUM(--(Taureaux[[#This Row],[indice 1]:[Somme des indices]]&gt;=résultats!$E$4:$J$4))</f>
        <v>3</v>
      </c>
    </row>
    <row r="92" spans="1:17" x14ac:dyDescent="0.25">
      <c r="A92">
        <v>80020705</v>
      </c>
      <c r="B92" t="s">
        <v>206</v>
      </c>
      <c r="C92" t="s">
        <v>106</v>
      </c>
      <c r="D92" t="s">
        <v>170</v>
      </c>
      <c r="E92">
        <v>1343.18</v>
      </c>
      <c r="F92">
        <v>74.260000000000005</v>
      </c>
      <c r="G92">
        <v>71.45</v>
      </c>
      <c r="H92">
        <v>51.32</v>
      </c>
      <c r="I92">
        <v>72.510000000000005</v>
      </c>
      <c r="J92">
        <v>72.09</v>
      </c>
      <c r="K92" s="5">
        <v>341.63</v>
      </c>
      <c r="L92" t="s">
        <v>108</v>
      </c>
      <c r="M92" t="s">
        <v>108</v>
      </c>
      <c r="N92" t="s">
        <v>109</v>
      </c>
      <c r="O92">
        <v>1731</v>
      </c>
      <c r="P92">
        <v>30</v>
      </c>
      <c r="Q92" cm="1">
        <f t="array" ref="Q92">SUM(--(Taureaux[[#This Row],[indice 1]:[Somme des indices]]&gt;=résultats!$E$4:$J$4))</f>
        <v>5</v>
      </c>
    </row>
    <row r="93" spans="1:17" x14ac:dyDescent="0.25">
      <c r="A93">
        <v>53293111</v>
      </c>
      <c r="B93" t="s">
        <v>207</v>
      </c>
      <c r="C93" t="s">
        <v>67</v>
      </c>
      <c r="D93" t="s">
        <v>111</v>
      </c>
      <c r="E93">
        <v>959.2</v>
      </c>
      <c r="F93">
        <v>66.97</v>
      </c>
      <c r="G93">
        <v>68.33</v>
      </c>
      <c r="H93">
        <v>63.74</v>
      </c>
      <c r="I93">
        <v>55.74</v>
      </c>
      <c r="J93">
        <v>64.790000000000006</v>
      </c>
      <c r="K93" s="5">
        <v>319.57000000000005</v>
      </c>
      <c r="L93" t="s">
        <v>93</v>
      </c>
      <c r="M93" t="s">
        <v>93</v>
      </c>
      <c r="N93" t="s">
        <v>30</v>
      </c>
      <c r="O93">
        <v>29418</v>
      </c>
      <c r="P93">
        <v>30</v>
      </c>
      <c r="Q93" cm="1">
        <f t="array" ref="Q93">SUM(--(Taureaux[[#This Row],[indice 1]:[Somme des indices]]&gt;=résultats!$E$4:$J$4))</f>
        <v>4</v>
      </c>
    </row>
    <row r="94" spans="1:17" x14ac:dyDescent="0.25">
      <c r="A94">
        <v>6462129</v>
      </c>
      <c r="B94" t="s">
        <v>208</v>
      </c>
      <c r="C94" t="s">
        <v>169</v>
      </c>
      <c r="D94" t="s">
        <v>36</v>
      </c>
      <c r="E94">
        <v>1028.45</v>
      </c>
      <c r="F94">
        <v>54.65</v>
      </c>
      <c r="G94">
        <v>27.58</v>
      </c>
      <c r="H94">
        <v>17.3</v>
      </c>
      <c r="I94">
        <v>40.17</v>
      </c>
      <c r="J94">
        <v>55.17</v>
      </c>
      <c r="K94" s="5">
        <v>194.87</v>
      </c>
      <c r="L94" t="s">
        <v>41</v>
      </c>
      <c r="M94" t="s">
        <v>101</v>
      </c>
      <c r="N94" t="s">
        <v>102</v>
      </c>
      <c r="O94">
        <v>5</v>
      </c>
      <c r="P94">
        <v>113.38</v>
      </c>
      <c r="Q94" cm="1">
        <f t="array" ref="Q94">SUM(--(Taureaux[[#This Row],[indice 1]:[Somme des indices]]&gt;=résultats!$E$4:$J$4))</f>
        <v>0</v>
      </c>
    </row>
    <row r="95" spans="1:17" x14ac:dyDescent="0.25">
      <c r="A95">
        <v>5517668</v>
      </c>
      <c r="B95" t="s">
        <v>209</v>
      </c>
      <c r="C95" t="s">
        <v>22</v>
      </c>
      <c r="D95" t="s">
        <v>210</v>
      </c>
      <c r="E95">
        <v>1116.19</v>
      </c>
      <c r="F95">
        <v>56.6</v>
      </c>
      <c r="G95">
        <v>59.94</v>
      </c>
      <c r="H95">
        <v>53.73</v>
      </c>
      <c r="I95">
        <v>61.15</v>
      </c>
      <c r="J95">
        <v>56.56</v>
      </c>
      <c r="K95" s="5">
        <v>287.98</v>
      </c>
      <c r="L95" t="s">
        <v>24</v>
      </c>
      <c r="M95" t="s">
        <v>24</v>
      </c>
      <c r="N95" t="s">
        <v>25</v>
      </c>
      <c r="O95">
        <v>7083</v>
      </c>
      <c r="P95">
        <v>67.98</v>
      </c>
      <c r="Q95" cm="1">
        <f t="array" ref="Q95">SUM(--(Taureaux[[#This Row],[indice 1]:[Somme des indices]]&gt;=résultats!$E$4:$J$4))</f>
        <v>3</v>
      </c>
    </row>
    <row r="96" spans="1:17" x14ac:dyDescent="0.25">
      <c r="A96">
        <v>5985188</v>
      </c>
      <c r="B96" t="s">
        <v>211</v>
      </c>
      <c r="C96" t="s">
        <v>22</v>
      </c>
      <c r="D96" t="s">
        <v>74</v>
      </c>
      <c r="E96">
        <v>1107.17</v>
      </c>
      <c r="F96">
        <v>57.2</v>
      </c>
      <c r="G96">
        <v>42.55</v>
      </c>
      <c r="H96">
        <v>64.38</v>
      </c>
      <c r="I96">
        <v>39.200000000000003</v>
      </c>
      <c r="J96">
        <v>62.75</v>
      </c>
      <c r="K96" s="5">
        <v>266.08</v>
      </c>
      <c r="L96" t="s">
        <v>24</v>
      </c>
      <c r="M96" t="s">
        <v>24</v>
      </c>
      <c r="N96" t="s">
        <v>25</v>
      </c>
      <c r="O96">
        <v>7101</v>
      </c>
      <c r="P96">
        <v>46.08</v>
      </c>
      <c r="Q96" cm="1">
        <f t="array" ref="Q96">SUM(--(Taureaux[[#This Row],[indice 1]:[Somme des indices]]&gt;=résultats!$E$4:$J$4))</f>
        <v>2</v>
      </c>
    </row>
    <row r="97" spans="1:17" x14ac:dyDescent="0.25">
      <c r="A97">
        <v>81878347</v>
      </c>
      <c r="B97" t="s">
        <v>212</v>
      </c>
      <c r="C97" t="s">
        <v>169</v>
      </c>
      <c r="D97" t="s">
        <v>213</v>
      </c>
      <c r="E97">
        <v>1025.94</v>
      </c>
      <c r="F97">
        <v>57.76</v>
      </c>
      <c r="G97">
        <v>67.150000000000006</v>
      </c>
      <c r="H97">
        <v>73.900000000000006</v>
      </c>
      <c r="I97">
        <v>68.02</v>
      </c>
      <c r="J97">
        <v>43.51</v>
      </c>
      <c r="K97" s="5">
        <v>310.33999999999997</v>
      </c>
      <c r="L97" t="s">
        <v>214</v>
      </c>
      <c r="M97" t="s">
        <v>214</v>
      </c>
      <c r="N97" t="s">
        <v>162</v>
      </c>
      <c r="O97">
        <v>9050</v>
      </c>
      <c r="P97">
        <v>30</v>
      </c>
      <c r="Q97" cm="1">
        <f t="array" ref="Q97">SUM(--(Taureaux[[#This Row],[indice 1]:[Somme des indices]]&gt;=résultats!$E$4:$J$4))</f>
        <v>4</v>
      </c>
    </row>
    <row r="98" spans="1:17" x14ac:dyDescent="0.25">
      <c r="A98">
        <v>77958457</v>
      </c>
      <c r="B98" t="s">
        <v>215</v>
      </c>
      <c r="C98" t="s">
        <v>22</v>
      </c>
      <c r="D98" t="s">
        <v>216</v>
      </c>
      <c r="E98">
        <v>1190.0899999999999</v>
      </c>
      <c r="F98">
        <v>76.64</v>
      </c>
      <c r="G98">
        <v>72.2</v>
      </c>
      <c r="H98">
        <v>84.92</v>
      </c>
      <c r="I98">
        <v>70.16</v>
      </c>
      <c r="J98">
        <v>63.58</v>
      </c>
      <c r="K98" s="5">
        <v>367.49999999999994</v>
      </c>
      <c r="L98" t="s">
        <v>24</v>
      </c>
      <c r="M98" t="s">
        <v>24</v>
      </c>
      <c r="N98" t="s">
        <v>25</v>
      </c>
      <c r="O98">
        <v>6807</v>
      </c>
      <c r="P98">
        <v>90</v>
      </c>
      <c r="Q98" cm="1">
        <f t="array" ref="Q98">SUM(--(Taureaux[[#This Row],[indice 1]:[Somme des indices]]&gt;=résultats!$E$4:$J$4))</f>
        <v>6</v>
      </c>
    </row>
    <row r="99" spans="1:17" x14ac:dyDescent="0.25">
      <c r="A99">
        <v>78764218</v>
      </c>
      <c r="B99" t="s">
        <v>217</v>
      </c>
      <c r="C99" t="s">
        <v>77</v>
      </c>
      <c r="D99" t="s">
        <v>56</v>
      </c>
      <c r="E99">
        <v>1196.3800000000001</v>
      </c>
      <c r="F99">
        <v>63.17</v>
      </c>
      <c r="G99">
        <v>63.19</v>
      </c>
      <c r="H99">
        <v>57.71</v>
      </c>
      <c r="I99">
        <v>74.400000000000006</v>
      </c>
      <c r="J99">
        <v>61.79</v>
      </c>
      <c r="K99" s="5">
        <v>320.26000000000005</v>
      </c>
      <c r="L99" t="s">
        <v>218</v>
      </c>
      <c r="M99" t="s">
        <v>218</v>
      </c>
      <c r="N99" t="s">
        <v>59</v>
      </c>
      <c r="O99">
        <v>11519</v>
      </c>
      <c r="P99">
        <v>30</v>
      </c>
      <c r="Q99" cm="1">
        <f t="array" ref="Q99">SUM(--(Taureaux[[#This Row],[indice 1]:[Somme des indices]]&gt;=résultats!$E$4:$J$4))</f>
        <v>5</v>
      </c>
    </row>
    <row r="100" spans="1:17" x14ac:dyDescent="0.25">
      <c r="A100">
        <v>79041412</v>
      </c>
      <c r="B100" t="s">
        <v>219</v>
      </c>
      <c r="C100" t="s">
        <v>106</v>
      </c>
      <c r="D100" t="s">
        <v>36</v>
      </c>
      <c r="E100">
        <v>1366.76</v>
      </c>
      <c r="F100">
        <v>67.45</v>
      </c>
      <c r="G100">
        <v>71.53</v>
      </c>
      <c r="H100">
        <v>60.65</v>
      </c>
      <c r="I100">
        <v>64.5</v>
      </c>
      <c r="J100">
        <v>66.7</v>
      </c>
      <c r="K100" s="5">
        <v>330.83</v>
      </c>
      <c r="L100" t="s">
        <v>205</v>
      </c>
      <c r="M100" t="s">
        <v>205</v>
      </c>
      <c r="N100" t="s">
        <v>162</v>
      </c>
      <c r="O100">
        <v>2153</v>
      </c>
      <c r="P100">
        <v>90</v>
      </c>
      <c r="Q100" cm="1">
        <f t="array" ref="Q100">SUM(--(Taureaux[[#This Row],[indice 1]:[Somme des indices]]&gt;=résultats!$E$4:$J$4))</f>
        <v>5</v>
      </c>
    </row>
    <row r="101" spans="1:17" x14ac:dyDescent="0.25">
      <c r="A101">
        <v>77252573</v>
      </c>
      <c r="B101" t="s">
        <v>220</v>
      </c>
      <c r="C101" t="s">
        <v>52</v>
      </c>
      <c r="D101" t="s">
        <v>221</v>
      </c>
      <c r="E101">
        <v>1053.24</v>
      </c>
      <c r="F101">
        <v>57.97</v>
      </c>
      <c r="G101">
        <v>75.13</v>
      </c>
      <c r="H101">
        <v>86.44</v>
      </c>
      <c r="I101">
        <v>63.86</v>
      </c>
      <c r="J101">
        <v>73.400000000000006</v>
      </c>
      <c r="K101" s="5">
        <v>356.79999999999995</v>
      </c>
      <c r="L101" t="s">
        <v>41</v>
      </c>
      <c r="M101" t="s">
        <v>146</v>
      </c>
      <c r="N101" t="s">
        <v>147</v>
      </c>
      <c r="O101">
        <v>10</v>
      </c>
      <c r="P101">
        <v>30</v>
      </c>
      <c r="Q101" cm="1">
        <f t="array" ref="Q101">SUM(--(Taureaux[[#This Row],[indice 1]:[Somme des indices]]&gt;=résultats!$E$4:$J$4))</f>
        <v>6</v>
      </c>
    </row>
    <row r="102" spans="1:17" x14ac:dyDescent="0.25">
      <c r="A102">
        <v>77252573</v>
      </c>
      <c r="B102" t="s">
        <v>220</v>
      </c>
      <c r="C102" t="s">
        <v>52</v>
      </c>
      <c r="D102" t="s">
        <v>221</v>
      </c>
      <c r="E102">
        <v>1053.24</v>
      </c>
      <c r="F102">
        <v>57.97</v>
      </c>
      <c r="G102">
        <v>75.13</v>
      </c>
      <c r="H102">
        <v>86.44</v>
      </c>
      <c r="I102">
        <v>63.86</v>
      </c>
      <c r="J102">
        <v>73.400000000000006</v>
      </c>
      <c r="K102" s="5">
        <v>356.79999999999995</v>
      </c>
      <c r="L102" t="s">
        <v>41</v>
      </c>
      <c r="M102" t="s">
        <v>29</v>
      </c>
      <c r="N102" t="s">
        <v>30</v>
      </c>
      <c r="O102">
        <v>7</v>
      </c>
      <c r="P102">
        <v>30</v>
      </c>
      <c r="Q102" cm="1">
        <f t="array" ref="Q102">SUM(--(Taureaux[[#This Row],[indice 1]:[Somme des indices]]&gt;=résultats!$E$4:$J$4))</f>
        <v>6</v>
      </c>
    </row>
    <row r="103" spans="1:17" x14ac:dyDescent="0.25">
      <c r="A103">
        <v>42338611</v>
      </c>
      <c r="B103" t="s">
        <v>222</v>
      </c>
      <c r="C103" t="s">
        <v>22</v>
      </c>
      <c r="D103" t="s">
        <v>182</v>
      </c>
      <c r="E103">
        <v>1112.3499999999999</v>
      </c>
      <c r="F103">
        <v>62.87</v>
      </c>
      <c r="G103">
        <v>64.64</v>
      </c>
      <c r="H103">
        <v>75.19</v>
      </c>
      <c r="I103">
        <v>62.26</v>
      </c>
      <c r="J103">
        <v>66.099999999999994</v>
      </c>
      <c r="K103" s="5">
        <v>331.05999999999995</v>
      </c>
      <c r="L103" t="s">
        <v>93</v>
      </c>
      <c r="M103" t="s">
        <v>93</v>
      </c>
      <c r="N103" t="s">
        <v>30</v>
      </c>
      <c r="O103">
        <v>26455</v>
      </c>
      <c r="P103">
        <v>30</v>
      </c>
      <c r="Q103" cm="1">
        <f t="array" ref="Q103">SUM(--(Taureaux[[#This Row],[indice 1]:[Somme des indices]]&gt;=résultats!$E$4:$J$4))</f>
        <v>5</v>
      </c>
    </row>
    <row r="104" spans="1:17" x14ac:dyDescent="0.25">
      <c r="A104">
        <v>81283719</v>
      </c>
      <c r="B104" t="s">
        <v>223</v>
      </c>
      <c r="C104" t="s">
        <v>106</v>
      </c>
      <c r="D104" t="s">
        <v>224</v>
      </c>
      <c r="E104">
        <v>1341.66</v>
      </c>
      <c r="F104">
        <v>66.63</v>
      </c>
      <c r="G104">
        <v>70.42</v>
      </c>
      <c r="H104">
        <v>58.88</v>
      </c>
      <c r="I104">
        <v>67.22</v>
      </c>
      <c r="J104">
        <v>68.59</v>
      </c>
      <c r="K104" s="5">
        <v>331.74</v>
      </c>
      <c r="L104" t="s">
        <v>205</v>
      </c>
      <c r="M104" t="s">
        <v>205</v>
      </c>
      <c r="N104" t="s">
        <v>162</v>
      </c>
      <c r="O104">
        <v>1692</v>
      </c>
      <c r="P104">
        <v>90</v>
      </c>
      <c r="Q104" cm="1">
        <f t="array" ref="Q104">SUM(--(Taureaux[[#This Row],[indice 1]:[Somme des indices]]&gt;=résultats!$E$4:$J$4))</f>
        <v>5</v>
      </c>
    </row>
    <row r="105" spans="1:17" x14ac:dyDescent="0.25">
      <c r="A105">
        <v>78550704</v>
      </c>
      <c r="B105" t="s">
        <v>225</v>
      </c>
      <c r="C105" t="s">
        <v>195</v>
      </c>
      <c r="D105" t="s">
        <v>44</v>
      </c>
      <c r="E105">
        <v>769.19</v>
      </c>
      <c r="F105">
        <v>65.569999999999993</v>
      </c>
      <c r="G105">
        <v>64.959999999999994</v>
      </c>
      <c r="H105">
        <v>69.540000000000006</v>
      </c>
      <c r="I105">
        <v>71.56</v>
      </c>
      <c r="J105">
        <v>60.49</v>
      </c>
      <c r="K105" s="5">
        <v>332.12</v>
      </c>
      <c r="L105" t="s">
        <v>41</v>
      </c>
      <c r="M105" t="s">
        <v>29</v>
      </c>
      <c r="N105" t="s">
        <v>30</v>
      </c>
      <c r="O105">
        <v>23</v>
      </c>
      <c r="P105">
        <v>30</v>
      </c>
      <c r="Q105" cm="1">
        <f t="array" ref="Q105">SUM(--(Taureaux[[#This Row],[indice 1]:[Somme des indices]]&gt;=résultats!$E$4:$J$4))</f>
        <v>5</v>
      </c>
    </row>
    <row r="106" spans="1:17" x14ac:dyDescent="0.25">
      <c r="A106">
        <v>64239141</v>
      </c>
      <c r="B106" t="s">
        <v>226</v>
      </c>
      <c r="C106" t="s">
        <v>35</v>
      </c>
      <c r="D106" t="s">
        <v>202</v>
      </c>
      <c r="E106">
        <v>1107.98</v>
      </c>
      <c r="F106">
        <v>59.29</v>
      </c>
      <c r="G106">
        <v>73.38</v>
      </c>
      <c r="H106">
        <v>67.69</v>
      </c>
      <c r="I106">
        <v>56.68</v>
      </c>
      <c r="J106">
        <v>72.8</v>
      </c>
      <c r="K106" s="5">
        <v>329.84</v>
      </c>
      <c r="L106" t="s">
        <v>24</v>
      </c>
      <c r="M106" t="s">
        <v>24</v>
      </c>
      <c r="N106" t="s">
        <v>25</v>
      </c>
      <c r="O106">
        <v>6317</v>
      </c>
      <c r="P106">
        <v>90</v>
      </c>
      <c r="Q106" cm="1">
        <f t="array" ref="Q106">SUM(--(Taureaux[[#This Row],[indice 1]:[Somme des indices]]&gt;=résultats!$E$4:$J$4))</f>
        <v>4</v>
      </c>
    </row>
    <row r="107" spans="1:17" x14ac:dyDescent="0.25">
      <c r="A107">
        <v>68704341</v>
      </c>
      <c r="B107" t="s">
        <v>227</v>
      </c>
      <c r="C107" t="s">
        <v>64</v>
      </c>
      <c r="D107" t="s">
        <v>111</v>
      </c>
      <c r="E107">
        <v>1204.82</v>
      </c>
      <c r="F107">
        <v>78.06</v>
      </c>
      <c r="G107">
        <v>68.47</v>
      </c>
      <c r="H107">
        <v>69.77</v>
      </c>
      <c r="I107">
        <v>57.48</v>
      </c>
      <c r="J107">
        <v>72.38</v>
      </c>
      <c r="K107" s="5">
        <v>346.16</v>
      </c>
      <c r="L107" t="s">
        <v>93</v>
      </c>
      <c r="M107" t="s">
        <v>93</v>
      </c>
      <c r="N107" t="s">
        <v>30</v>
      </c>
      <c r="O107">
        <v>20180</v>
      </c>
      <c r="P107">
        <v>30</v>
      </c>
      <c r="Q107" cm="1">
        <f t="array" ref="Q107">SUM(--(Taureaux[[#This Row],[indice 1]:[Somme des indices]]&gt;=résultats!$E$4:$J$4))</f>
        <v>5</v>
      </c>
    </row>
    <row r="108" spans="1:17" x14ac:dyDescent="0.25">
      <c r="A108">
        <v>78503981</v>
      </c>
      <c r="B108" t="s">
        <v>228</v>
      </c>
      <c r="C108" t="s">
        <v>67</v>
      </c>
      <c r="D108" t="s">
        <v>216</v>
      </c>
      <c r="E108">
        <v>1002.81</v>
      </c>
      <c r="F108">
        <v>72.22</v>
      </c>
      <c r="G108">
        <v>63.31</v>
      </c>
      <c r="H108">
        <v>61.66</v>
      </c>
      <c r="I108">
        <v>59.45</v>
      </c>
      <c r="J108">
        <v>64.650000000000006</v>
      </c>
      <c r="K108" s="5">
        <v>321.28999999999996</v>
      </c>
      <c r="L108" t="s">
        <v>229</v>
      </c>
      <c r="M108" t="s">
        <v>229</v>
      </c>
      <c r="N108" t="s">
        <v>230</v>
      </c>
      <c r="O108">
        <v>1103</v>
      </c>
      <c r="P108">
        <v>30</v>
      </c>
      <c r="Q108" cm="1">
        <f t="array" ref="Q108">SUM(--(Taureaux[[#This Row],[indice 1]:[Somme des indices]]&gt;=résultats!$E$4:$J$4))</f>
        <v>5</v>
      </c>
    </row>
    <row r="109" spans="1:17" x14ac:dyDescent="0.25">
      <c r="A109">
        <v>78160371</v>
      </c>
      <c r="B109" t="s">
        <v>231</v>
      </c>
      <c r="C109" t="s">
        <v>67</v>
      </c>
      <c r="D109" t="s">
        <v>232</v>
      </c>
      <c r="E109">
        <v>987.33</v>
      </c>
      <c r="F109">
        <v>65.569999999999993</v>
      </c>
      <c r="G109">
        <v>69.63</v>
      </c>
      <c r="H109">
        <v>70.069999999999993</v>
      </c>
      <c r="I109">
        <v>68.709999999999994</v>
      </c>
      <c r="J109">
        <v>66.33</v>
      </c>
      <c r="K109" s="5">
        <v>340.30999999999995</v>
      </c>
      <c r="L109" t="s">
        <v>93</v>
      </c>
      <c r="M109" t="s">
        <v>93</v>
      </c>
      <c r="N109" t="s">
        <v>30</v>
      </c>
      <c r="O109">
        <v>21806</v>
      </c>
      <c r="P109">
        <v>30</v>
      </c>
      <c r="Q109" cm="1">
        <f t="array" ref="Q109">SUM(--(Taureaux[[#This Row],[indice 1]:[Somme des indices]]&gt;=résultats!$E$4:$J$4))</f>
        <v>5</v>
      </c>
    </row>
    <row r="110" spans="1:17" x14ac:dyDescent="0.25">
      <c r="A110">
        <v>81873224</v>
      </c>
      <c r="B110" t="s">
        <v>233</v>
      </c>
      <c r="C110" t="s">
        <v>67</v>
      </c>
      <c r="D110" t="s">
        <v>213</v>
      </c>
      <c r="E110">
        <v>1002.9</v>
      </c>
      <c r="F110">
        <v>76.430000000000007</v>
      </c>
      <c r="G110">
        <v>66.040000000000006</v>
      </c>
      <c r="H110">
        <v>74.47</v>
      </c>
      <c r="I110">
        <v>54</v>
      </c>
      <c r="J110">
        <v>64.290000000000006</v>
      </c>
      <c r="K110" s="5">
        <v>335.23000000000008</v>
      </c>
      <c r="L110" t="s">
        <v>93</v>
      </c>
      <c r="M110" t="s">
        <v>93</v>
      </c>
      <c r="N110" t="s">
        <v>30</v>
      </c>
      <c r="O110">
        <v>13915</v>
      </c>
      <c r="P110">
        <v>30</v>
      </c>
      <c r="Q110" cm="1">
        <f t="array" ref="Q110">SUM(--(Taureaux[[#This Row],[indice 1]:[Somme des indices]]&gt;=résultats!$E$4:$J$4))</f>
        <v>4</v>
      </c>
    </row>
    <row r="111" spans="1:17" x14ac:dyDescent="0.25">
      <c r="A111">
        <v>82810254</v>
      </c>
      <c r="B111" t="s">
        <v>234</v>
      </c>
      <c r="C111" t="s">
        <v>190</v>
      </c>
      <c r="D111" t="s">
        <v>235</v>
      </c>
      <c r="E111">
        <v>1076.54</v>
      </c>
      <c r="F111">
        <v>59.42</v>
      </c>
      <c r="G111">
        <v>70.319999999999993</v>
      </c>
      <c r="H111">
        <v>66.959999999999994</v>
      </c>
      <c r="I111">
        <v>75.86</v>
      </c>
      <c r="J111">
        <v>57.25</v>
      </c>
      <c r="K111" s="5">
        <v>329.81</v>
      </c>
      <c r="L111" t="s">
        <v>214</v>
      </c>
      <c r="M111" t="s">
        <v>214</v>
      </c>
      <c r="N111" t="s">
        <v>162</v>
      </c>
      <c r="O111">
        <v>1891</v>
      </c>
      <c r="P111">
        <v>30</v>
      </c>
      <c r="Q111" cm="1">
        <f t="array" ref="Q111">SUM(--(Taureaux[[#This Row],[indice 1]:[Somme des indices]]&gt;=résultats!$E$4:$J$4))</f>
        <v>4</v>
      </c>
    </row>
    <row r="112" spans="1:17" x14ac:dyDescent="0.25">
      <c r="A112">
        <v>77730424</v>
      </c>
      <c r="B112" t="s">
        <v>236</v>
      </c>
      <c r="C112" t="s">
        <v>22</v>
      </c>
      <c r="D112" t="s">
        <v>132</v>
      </c>
      <c r="E112">
        <v>1118.17</v>
      </c>
      <c r="F112">
        <v>67.55</v>
      </c>
      <c r="G112">
        <v>61.12</v>
      </c>
      <c r="H112">
        <v>76.28</v>
      </c>
      <c r="I112">
        <v>60.27</v>
      </c>
      <c r="J112">
        <v>61.87</v>
      </c>
      <c r="K112" s="5">
        <v>327.08999999999997</v>
      </c>
      <c r="L112" t="s">
        <v>93</v>
      </c>
      <c r="M112" t="s">
        <v>93</v>
      </c>
      <c r="N112" t="s">
        <v>30</v>
      </c>
      <c r="O112">
        <v>17614</v>
      </c>
      <c r="P112">
        <v>30</v>
      </c>
      <c r="Q112" cm="1">
        <f t="array" ref="Q112">SUM(--(Taureaux[[#This Row],[indice 1]:[Somme des indices]]&gt;=résultats!$E$4:$J$4))</f>
        <v>5</v>
      </c>
    </row>
    <row r="113" spans="1:17" x14ac:dyDescent="0.25">
      <c r="A113">
        <v>79117168</v>
      </c>
      <c r="B113" t="s">
        <v>237</v>
      </c>
      <c r="C113" t="s">
        <v>22</v>
      </c>
      <c r="D113" t="s">
        <v>33</v>
      </c>
      <c r="E113">
        <v>1079.74</v>
      </c>
      <c r="F113">
        <v>75.98</v>
      </c>
      <c r="G113">
        <v>63.41</v>
      </c>
      <c r="H113">
        <v>80.77</v>
      </c>
      <c r="I113">
        <v>64.56</v>
      </c>
      <c r="J113">
        <v>63.65</v>
      </c>
      <c r="K113" s="5">
        <v>348.36999999999995</v>
      </c>
      <c r="L113" t="s">
        <v>29</v>
      </c>
      <c r="M113" t="s">
        <v>29</v>
      </c>
      <c r="N113" t="s">
        <v>30</v>
      </c>
      <c r="O113">
        <v>12137</v>
      </c>
      <c r="P113">
        <v>30</v>
      </c>
      <c r="Q113" cm="1">
        <f t="array" ref="Q113">SUM(--(Taureaux[[#This Row],[indice 1]:[Somme des indices]]&gt;=résultats!$E$4:$J$4))</f>
        <v>6</v>
      </c>
    </row>
    <row r="114" spans="1:17" x14ac:dyDescent="0.25">
      <c r="A114">
        <v>79117168</v>
      </c>
      <c r="B114" t="s">
        <v>237</v>
      </c>
      <c r="C114" t="s">
        <v>22</v>
      </c>
      <c r="D114" t="s">
        <v>33</v>
      </c>
      <c r="E114">
        <v>1079.74</v>
      </c>
      <c r="F114">
        <v>75.98</v>
      </c>
      <c r="G114">
        <v>63.41</v>
      </c>
      <c r="H114">
        <v>80.77</v>
      </c>
      <c r="I114">
        <v>64.56</v>
      </c>
      <c r="J114">
        <v>63.65</v>
      </c>
      <c r="K114" s="5">
        <v>348.36999999999995</v>
      </c>
      <c r="L114" t="s">
        <v>238</v>
      </c>
      <c r="M114" t="s">
        <v>238</v>
      </c>
      <c r="N114" t="s">
        <v>230</v>
      </c>
      <c r="O114">
        <v>4629</v>
      </c>
      <c r="P114">
        <v>30</v>
      </c>
      <c r="Q114" cm="1">
        <f t="array" ref="Q114">SUM(--(Taureaux[[#This Row],[indice 1]:[Somme des indices]]&gt;=résultats!$E$4:$J$4))</f>
        <v>6</v>
      </c>
    </row>
    <row r="115" spans="1:17" x14ac:dyDescent="0.25">
      <c r="A115">
        <v>79448756</v>
      </c>
      <c r="B115" t="s">
        <v>239</v>
      </c>
      <c r="C115" t="s">
        <v>32</v>
      </c>
      <c r="D115" t="s">
        <v>36</v>
      </c>
      <c r="E115">
        <v>1124.22</v>
      </c>
      <c r="F115">
        <v>33.07</v>
      </c>
      <c r="G115">
        <v>33.659999999999997</v>
      </c>
      <c r="H115">
        <v>34.6</v>
      </c>
      <c r="I115">
        <v>35.159999999999997</v>
      </c>
      <c r="J115">
        <v>33.909999999999997</v>
      </c>
      <c r="K115" s="5">
        <v>170.39999999999998</v>
      </c>
      <c r="L115" t="s">
        <v>37</v>
      </c>
      <c r="M115" t="s">
        <v>37</v>
      </c>
      <c r="N115" t="s">
        <v>38</v>
      </c>
      <c r="O115">
        <v>4202</v>
      </c>
      <c r="P115">
        <v>90</v>
      </c>
      <c r="Q115" cm="1">
        <f t="array" ref="Q115">SUM(--(Taureaux[[#This Row],[indice 1]:[Somme des indices]]&gt;=résultats!$E$4:$J$4))</f>
        <v>0</v>
      </c>
    </row>
    <row r="116" spans="1:17" x14ac:dyDescent="0.25">
      <c r="A116">
        <v>48619681</v>
      </c>
      <c r="B116" t="s">
        <v>240</v>
      </c>
      <c r="C116" t="s">
        <v>35</v>
      </c>
      <c r="D116" t="s">
        <v>36</v>
      </c>
      <c r="E116">
        <v>1089.55</v>
      </c>
      <c r="F116">
        <v>61.3</v>
      </c>
      <c r="G116">
        <v>68.930000000000007</v>
      </c>
      <c r="H116">
        <v>70.599999999999994</v>
      </c>
      <c r="I116">
        <v>61.02</v>
      </c>
      <c r="J116">
        <v>47.57</v>
      </c>
      <c r="K116" s="5">
        <v>309.42</v>
      </c>
      <c r="L116" t="s">
        <v>47</v>
      </c>
      <c r="M116" t="s">
        <v>47</v>
      </c>
      <c r="N116" t="s">
        <v>48</v>
      </c>
      <c r="O116">
        <v>17177</v>
      </c>
      <c r="P116">
        <v>30</v>
      </c>
      <c r="Q116" cm="1">
        <f t="array" ref="Q116">SUM(--(Taureaux[[#This Row],[indice 1]:[Somme des indices]]&gt;=résultats!$E$4:$J$4))</f>
        <v>4</v>
      </c>
    </row>
    <row r="117" spans="1:17" x14ac:dyDescent="0.25">
      <c r="A117">
        <v>81941401</v>
      </c>
      <c r="B117" t="s">
        <v>241</v>
      </c>
      <c r="C117" t="s">
        <v>115</v>
      </c>
      <c r="D117" t="s">
        <v>242</v>
      </c>
      <c r="E117">
        <v>1046.69</v>
      </c>
      <c r="F117">
        <v>67.06</v>
      </c>
      <c r="G117">
        <v>71.37</v>
      </c>
      <c r="H117">
        <v>59.57</v>
      </c>
      <c r="I117">
        <v>71.62</v>
      </c>
      <c r="J117">
        <v>70.12</v>
      </c>
      <c r="K117" s="5">
        <v>339.74</v>
      </c>
      <c r="L117" t="s">
        <v>117</v>
      </c>
      <c r="M117" t="s">
        <v>117</v>
      </c>
      <c r="N117" t="s">
        <v>118</v>
      </c>
      <c r="O117">
        <v>6247</v>
      </c>
      <c r="P117">
        <v>30</v>
      </c>
      <c r="Q117" cm="1">
        <f t="array" ref="Q117">SUM(--(Taureaux[[#This Row],[indice 1]:[Somme des indices]]&gt;=résultats!$E$4:$J$4))</f>
        <v>5</v>
      </c>
    </row>
    <row r="118" spans="1:17" x14ac:dyDescent="0.25">
      <c r="A118">
        <v>82310647</v>
      </c>
      <c r="B118" t="s">
        <v>243</v>
      </c>
      <c r="C118" t="s">
        <v>52</v>
      </c>
      <c r="D118" t="s">
        <v>196</v>
      </c>
      <c r="E118">
        <v>1114.24</v>
      </c>
      <c r="F118">
        <v>65.290000000000006</v>
      </c>
      <c r="G118">
        <v>73.510000000000005</v>
      </c>
      <c r="H118">
        <v>75.97</v>
      </c>
      <c r="I118">
        <v>57.99</v>
      </c>
      <c r="J118">
        <v>78.86</v>
      </c>
      <c r="K118" s="5">
        <v>351.62</v>
      </c>
      <c r="L118" t="s">
        <v>101</v>
      </c>
      <c r="M118" t="s">
        <v>101</v>
      </c>
      <c r="N118" t="s">
        <v>102</v>
      </c>
      <c r="O118">
        <v>1767</v>
      </c>
      <c r="P118">
        <v>30</v>
      </c>
      <c r="Q118" cm="1">
        <f t="array" ref="Q118">SUM(--(Taureaux[[#This Row],[indice 1]:[Somme des indices]]&gt;=résultats!$E$4:$J$4))</f>
        <v>5</v>
      </c>
    </row>
    <row r="119" spans="1:17" x14ac:dyDescent="0.25">
      <c r="A119">
        <v>82900745</v>
      </c>
      <c r="B119" t="s">
        <v>244</v>
      </c>
      <c r="C119" t="s">
        <v>64</v>
      </c>
      <c r="D119" t="s">
        <v>123</v>
      </c>
      <c r="E119">
        <v>1174.8699999999999</v>
      </c>
      <c r="F119">
        <v>77.989999999999995</v>
      </c>
      <c r="G119">
        <v>66.209999999999994</v>
      </c>
      <c r="H119">
        <v>74.92</v>
      </c>
      <c r="I119">
        <v>66.569999999999993</v>
      </c>
      <c r="J119">
        <v>73.7</v>
      </c>
      <c r="K119" s="5">
        <v>359.39</v>
      </c>
      <c r="L119" t="s">
        <v>93</v>
      </c>
      <c r="M119" t="s">
        <v>93</v>
      </c>
      <c r="N119" t="s">
        <v>30</v>
      </c>
      <c r="O119">
        <v>759</v>
      </c>
      <c r="P119">
        <v>30</v>
      </c>
      <c r="Q119" cm="1">
        <f t="array" ref="Q119">SUM(--(Taureaux[[#This Row],[indice 1]:[Somme des indices]]&gt;=résultats!$E$4:$J$4))</f>
        <v>5</v>
      </c>
    </row>
    <row r="120" spans="1:17" x14ac:dyDescent="0.25">
      <c r="A120">
        <v>54068321</v>
      </c>
      <c r="B120" t="s">
        <v>245</v>
      </c>
      <c r="C120" t="s">
        <v>35</v>
      </c>
      <c r="D120" t="s">
        <v>182</v>
      </c>
      <c r="E120">
        <v>1130.04</v>
      </c>
      <c r="F120">
        <v>66.05</v>
      </c>
      <c r="G120">
        <v>68.88</v>
      </c>
      <c r="H120">
        <v>65.34</v>
      </c>
      <c r="I120">
        <v>66.209999999999994</v>
      </c>
      <c r="J120">
        <v>48.41</v>
      </c>
      <c r="K120" s="5">
        <v>314.89</v>
      </c>
      <c r="L120" t="s">
        <v>93</v>
      </c>
      <c r="M120" t="s">
        <v>93</v>
      </c>
      <c r="N120" t="s">
        <v>30</v>
      </c>
      <c r="O120">
        <v>19497</v>
      </c>
      <c r="P120">
        <v>30</v>
      </c>
      <c r="Q120" cm="1">
        <f t="array" ref="Q120">SUM(--(Taureaux[[#This Row],[indice 1]:[Somme des indices]]&gt;=résultats!$E$4:$J$4))</f>
        <v>4</v>
      </c>
    </row>
    <row r="121" spans="1:17" x14ac:dyDescent="0.25">
      <c r="A121">
        <v>78975620</v>
      </c>
      <c r="B121" t="s">
        <v>246</v>
      </c>
      <c r="C121" t="s">
        <v>22</v>
      </c>
      <c r="D121" t="s">
        <v>247</v>
      </c>
      <c r="E121">
        <v>1177.8599999999999</v>
      </c>
      <c r="F121">
        <v>79.989999999999995</v>
      </c>
      <c r="G121">
        <v>73.86</v>
      </c>
      <c r="H121">
        <v>82.88</v>
      </c>
      <c r="I121">
        <v>72.2</v>
      </c>
      <c r="J121">
        <v>63.82</v>
      </c>
      <c r="K121" s="5">
        <v>372.75</v>
      </c>
      <c r="L121" t="s">
        <v>41</v>
      </c>
      <c r="M121" t="s">
        <v>29</v>
      </c>
      <c r="N121" t="s">
        <v>30</v>
      </c>
      <c r="O121">
        <v>2</v>
      </c>
      <c r="P121">
        <v>30</v>
      </c>
      <c r="Q121" cm="1">
        <f t="array" ref="Q121">SUM(--(Taureaux[[#This Row],[indice 1]:[Somme des indices]]&gt;=résultats!$E$4:$J$4))</f>
        <v>6</v>
      </c>
    </row>
    <row r="122" spans="1:17" x14ac:dyDescent="0.25">
      <c r="A122">
        <v>78975620</v>
      </c>
      <c r="B122" t="s">
        <v>246</v>
      </c>
      <c r="C122" t="s">
        <v>22</v>
      </c>
      <c r="D122" t="s">
        <v>247</v>
      </c>
      <c r="E122">
        <v>1177.8599999999999</v>
      </c>
      <c r="F122">
        <v>79.989999999999995</v>
      </c>
      <c r="G122">
        <v>73.86</v>
      </c>
      <c r="H122">
        <v>82.88</v>
      </c>
      <c r="I122">
        <v>72.2</v>
      </c>
      <c r="J122">
        <v>63.82</v>
      </c>
      <c r="K122" s="5">
        <v>372.75</v>
      </c>
      <c r="L122" t="s">
        <v>24</v>
      </c>
      <c r="M122" t="s">
        <v>24</v>
      </c>
      <c r="N122" t="s">
        <v>25</v>
      </c>
      <c r="O122">
        <v>6590</v>
      </c>
      <c r="P122">
        <v>90</v>
      </c>
      <c r="Q122" cm="1">
        <f t="array" ref="Q122">SUM(--(Taureaux[[#This Row],[indice 1]:[Somme des indices]]&gt;=résultats!$E$4:$J$4))</f>
        <v>6</v>
      </c>
    </row>
    <row r="123" spans="1:17" x14ac:dyDescent="0.25">
      <c r="A123">
        <v>78290735</v>
      </c>
      <c r="B123" t="s">
        <v>248</v>
      </c>
      <c r="C123" t="s">
        <v>106</v>
      </c>
      <c r="D123" t="s">
        <v>54</v>
      </c>
      <c r="E123">
        <v>1341.94</v>
      </c>
      <c r="F123">
        <v>64.45</v>
      </c>
      <c r="G123">
        <v>67.27</v>
      </c>
      <c r="H123">
        <v>62.01</v>
      </c>
      <c r="I123">
        <v>67.599999999999994</v>
      </c>
      <c r="J123">
        <v>56.49</v>
      </c>
      <c r="K123" s="5">
        <v>317.82</v>
      </c>
      <c r="L123" t="s">
        <v>205</v>
      </c>
      <c r="M123" t="s">
        <v>205</v>
      </c>
      <c r="N123" t="s">
        <v>162</v>
      </c>
      <c r="O123">
        <v>1874</v>
      </c>
      <c r="P123">
        <v>80</v>
      </c>
      <c r="Q123" cm="1">
        <f t="array" ref="Q123">SUM(--(Taureaux[[#This Row],[indice 1]:[Somme des indices]]&gt;=résultats!$E$4:$J$4))</f>
        <v>4</v>
      </c>
    </row>
    <row r="124" spans="1:17" x14ac:dyDescent="0.25">
      <c r="A124">
        <v>82919059</v>
      </c>
      <c r="B124" t="s">
        <v>249</v>
      </c>
      <c r="C124" t="s">
        <v>67</v>
      </c>
      <c r="D124" t="s">
        <v>123</v>
      </c>
      <c r="E124">
        <v>1009.18</v>
      </c>
      <c r="F124">
        <v>79.010000000000005</v>
      </c>
      <c r="G124">
        <v>76.930000000000007</v>
      </c>
      <c r="H124">
        <v>67.489999999999995</v>
      </c>
      <c r="I124">
        <v>63.03</v>
      </c>
      <c r="J124">
        <v>67.52</v>
      </c>
      <c r="K124" s="5">
        <v>353.98</v>
      </c>
      <c r="L124" t="s">
        <v>124</v>
      </c>
      <c r="M124" t="s">
        <v>124</v>
      </c>
      <c r="N124" t="s">
        <v>38</v>
      </c>
      <c r="O124">
        <v>690</v>
      </c>
      <c r="P124">
        <v>30</v>
      </c>
      <c r="Q124" cm="1">
        <f t="array" ref="Q124">SUM(--(Taureaux[[#This Row],[indice 1]:[Somme des indices]]&gt;=résultats!$E$4:$J$4))</f>
        <v>5</v>
      </c>
    </row>
    <row r="125" spans="1:17" x14ac:dyDescent="0.25">
      <c r="A125">
        <v>79871725</v>
      </c>
      <c r="B125" t="s">
        <v>250</v>
      </c>
      <c r="C125" t="s">
        <v>32</v>
      </c>
      <c r="D125" t="s">
        <v>210</v>
      </c>
      <c r="E125">
        <v>1135.76</v>
      </c>
      <c r="F125">
        <v>35.770000000000003</v>
      </c>
      <c r="G125">
        <v>36.590000000000003</v>
      </c>
      <c r="H125">
        <v>36.869999999999997</v>
      </c>
      <c r="I125">
        <v>35.39</v>
      </c>
      <c r="J125">
        <v>34.78</v>
      </c>
      <c r="K125" s="5">
        <v>179.4</v>
      </c>
      <c r="L125" t="s">
        <v>146</v>
      </c>
      <c r="M125" t="s">
        <v>146</v>
      </c>
      <c r="N125" t="s">
        <v>147</v>
      </c>
      <c r="O125">
        <v>10936</v>
      </c>
      <c r="P125">
        <v>90</v>
      </c>
      <c r="Q125" cm="1">
        <f t="array" ref="Q125">SUM(--(Taureaux[[#This Row],[indice 1]:[Somme des indices]]&gt;=résultats!$E$4:$J$4))</f>
        <v>0</v>
      </c>
    </row>
    <row r="126" spans="1:17" x14ac:dyDescent="0.25">
      <c r="A126">
        <v>81236161</v>
      </c>
      <c r="B126" t="s">
        <v>251</v>
      </c>
      <c r="C126" t="s">
        <v>106</v>
      </c>
      <c r="D126" t="s">
        <v>252</v>
      </c>
      <c r="E126">
        <v>1391.73</v>
      </c>
      <c r="F126">
        <v>71.709999999999994</v>
      </c>
      <c r="G126">
        <v>66.260000000000005</v>
      </c>
      <c r="H126">
        <v>60.35</v>
      </c>
      <c r="I126">
        <v>64.98</v>
      </c>
      <c r="J126">
        <v>65.430000000000007</v>
      </c>
      <c r="K126" s="5">
        <v>328.73</v>
      </c>
      <c r="L126" t="s">
        <v>205</v>
      </c>
      <c r="M126" t="s">
        <v>205</v>
      </c>
      <c r="N126" t="s">
        <v>162</v>
      </c>
      <c r="O126">
        <v>3101</v>
      </c>
      <c r="P126">
        <v>90</v>
      </c>
      <c r="Q126" cm="1">
        <f t="array" ref="Q126">SUM(--(Taureaux[[#This Row],[indice 1]:[Somme des indices]]&gt;=résultats!$E$4:$J$4))</f>
        <v>5</v>
      </c>
    </row>
    <row r="127" spans="1:17" x14ac:dyDescent="0.25">
      <c r="A127">
        <v>81234736</v>
      </c>
      <c r="B127" t="s">
        <v>253</v>
      </c>
      <c r="C127" t="s">
        <v>106</v>
      </c>
      <c r="D127" t="s">
        <v>252</v>
      </c>
      <c r="E127">
        <v>1393.45</v>
      </c>
      <c r="F127">
        <v>71.459999999999994</v>
      </c>
      <c r="G127">
        <v>72</v>
      </c>
      <c r="H127">
        <v>60.05</v>
      </c>
      <c r="I127">
        <v>70.510000000000005</v>
      </c>
      <c r="J127">
        <v>55.13</v>
      </c>
      <c r="K127" s="5">
        <v>329.15</v>
      </c>
      <c r="L127" t="s">
        <v>205</v>
      </c>
      <c r="M127" t="s">
        <v>205</v>
      </c>
      <c r="N127" t="s">
        <v>162</v>
      </c>
      <c r="O127">
        <v>3143</v>
      </c>
      <c r="P127">
        <v>90</v>
      </c>
      <c r="Q127" cm="1">
        <f t="array" ref="Q127">SUM(--(Taureaux[[#This Row],[indice 1]:[Somme des indices]]&gt;=résultats!$E$4:$J$4))</f>
        <v>4</v>
      </c>
    </row>
    <row r="128" spans="1:17" x14ac:dyDescent="0.25">
      <c r="A128">
        <v>42911661</v>
      </c>
      <c r="B128" t="s">
        <v>254</v>
      </c>
      <c r="C128" t="s">
        <v>113</v>
      </c>
      <c r="D128" t="s">
        <v>255</v>
      </c>
      <c r="E128">
        <v>1382.73</v>
      </c>
      <c r="F128">
        <v>64.540000000000006</v>
      </c>
      <c r="G128">
        <v>71.62</v>
      </c>
      <c r="H128">
        <v>67.62</v>
      </c>
      <c r="I128">
        <v>62.83</v>
      </c>
      <c r="J128">
        <v>48.23</v>
      </c>
      <c r="K128" s="5">
        <v>314.84000000000003</v>
      </c>
      <c r="L128" t="s">
        <v>124</v>
      </c>
      <c r="M128" t="s">
        <v>124</v>
      </c>
      <c r="N128" t="s">
        <v>38</v>
      </c>
      <c r="O128">
        <v>744</v>
      </c>
      <c r="P128">
        <v>30</v>
      </c>
      <c r="Q128" cm="1">
        <f t="array" ref="Q128">SUM(--(Taureaux[[#This Row],[indice 1]:[Somme des indices]]&gt;=résultats!$E$4:$J$4))</f>
        <v>4</v>
      </c>
    </row>
    <row r="129" spans="1:17" x14ac:dyDescent="0.25">
      <c r="A129">
        <v>78693050</v>
      </c>
      <c r="B129" t="s">
        <v>256</v>
      </c>
      <c r="C129" t="s">
        <v>87</v>
      </c>
      <c r="D129" t="s">
        <v>80</v>
      </c>
      <c r="E129">
        <v>947.18</v>
      </c>
      <c r="F129">
        <v>62.19</v>
      </c>
      <c r="G129">
        <v>53.76</v>
      </c>
      <c r="H129">
        <v>68.86</v>
      </c>
      <c r="I129">
        <v>58.68</v>
      </c>
      <c r="J129">
        <v>63.52</v>
      </c>
      <c r="K129" s="5">
        <v>307.01</v>
      </c>
      <c r="L129" t="s">
        <v>205</v>
      </c>
      <c r="M129" t="s">
        <v>205</v>
      </c>
      <c r="N129" t="s">
        <v>162</v>
      </c>
      <c r="O129">
        <v>902</v>
      </c>
      <c r="P129">
        <v>90</v>
      </c>
      <c r="Q129" cm="1">
        <f t="array" ref="Q129">SUM(--(Taureaux[[#This Row],[indice 1]:[Somme des indices]]&gt;=résultats!$E$4:$J$4))</f>
        <v>5</v>
      </c>
    </row>
    <row r="130" spans="1:17" x14ac:dyDescent="0.25">
      <c r="A130">
        <v>82052477</v>
      </c>
      <c r="B130" t="s">
        <v>257</v>
      </c>
      <c r="C130" t="s">
        <v>64</v>
      </c>
      <c r="D130" t="s">
        <v>258</v>
      </c>
      <c r="E130">
        <v>1012.83</v>
      </c>
      <c r="F130">
        <v>73.03</v>
      </c>
      <c r="G130">
        <v>74.37</v>
      </c>
      <c r="H130">
        <v>73.55</v>
      </c>
      <c r="I130">
        <v>67.8</v>
      </c>
      <c r="J130">
        <v>76.62</v>
      </c>
      <c r="K130" s="5">
        <v>365.37</v>
      </c>
      <c r="L130" t="s">
        <v>133</v>
      </c>
      <c r="M130" t="s">
        <v>133</v>
      </c>
      <c r="N130" t="s">
        <v>134</v>
      </c>
      <c r="O130">
        <v>709</v>
      </c>
      <c r="P130">
        <v>90</v>
      </c>
      <c r="Q130" cm="1">
        <f t="array" ref="Q130">SUM(--(Taureaux[[#This Row],[indice 1]:[Somme des indices]]&gt;=résultats!$E$4:$J$4))</f>
        <v>5</v>
      </c>
    </row>
    <row r="131" spans="1:17" x14ac:dyDescent="0.25">
      <c r="A131">
        <v>81939968</v>
      </c>
      <c r="B131" t="s">
        <v>259</v>
      </c>
      <c r="C131" t="s">
        <v>106</v>
      </c>
      <c r="D131" t="s">
        <v>260</v>
      </c>
      <c r="E131">
        <v>1296.2</v>
      </c>
      <c r="F131">
        <v>72.33</v>
      </c>
      <c r="G131">
        <v>65.95</v>
      </c>
      <c r="H131">
        <v>60.78</v>
      </c>
      <c r="I131">
        <v>66.08</v>
      </c>
      <c r="J131">
        <v>65.58</v>
      </c>
      <c r="K131" s="5">
        <v>330.71999999999997</v>
      </c>
      <c r="L131" t="s">
        <v>205</v>
      </c>
      <c r="M131" t="s">
        <v>205</v>
      </c>
      <c r="N131" t="s">
        <v>162</v>
      </c>
      <c r="O131">
        <v>1703</v>
      </c>
      <c r="P131">
        <v>90</v>
      </c>
      <c r="Q131" cm="1">
        <f t="array" ref="Q131">SUM(--(Taureaux[[#This Row],[indice 1]:[Somme des indices]]&gt;=résultats!$E$4:$J$4))</f>
        <v>5</v>
      </c>
    </row>
    <row r="132" spans="1:17" x14ac:dyDescent="0.25">
      <c r="A132">
        <v>82830986</v>
      </c>
      <c r="B132" t="s">
        <v>261</v>
      </c>
      <c r="C132" t="s">
        <v>27</v>
      </c>
      <c r="D132" t="s">
        <v>262</v>
      </c>
      <c r="E132">
        <v>1336.85</v>
      </c>
      <c r="F132">
        <v>73.540000000000006</v>
      </c>
      <c r="G132">
        <v>76.58</v>
      </c>
      <c r="H132">
        <v>72.55</v>
      </c>
      <c r="I132">
        <v>70.14</v>
      </c>
      <c r="J132">
        <v>59.41</v>
      </c>
      <c r="K132" s="5">
        <v>352.22</v>
      </c>
      <c r="L132" t="s">
        <v>93</v>
      </c>
      <c r="M132" t="s">
        <v>93</v>
      </c>
      <c r="N132" t="s">
        <v>30</v>
      </c>
      <c r="O132">
        <v>706</v>
      </c>
      <c r="P132">
        <v>30</v>
      </c>
      <c r="Q132" cm="1">
        <f t="array" ref="Q132">SUM(--(Taureaux[[#This Row],[indice 1]:[Somme des indices]]&gt;=résultats!$E$4:$J$4))</f>
        <v>5</v>
      </c>
    </row>
    <row r="133" spans="1:17" x14ac:dyDescent="0.25">
      <c r="A133">
        <v>78146940</v>
      </c>
      <c r="B133" t="s">
        <v>263</v>
      </c>
      <c r="C133" t="s">
        <v>106</v>
      </c>
      <c r="D133" t="s">
        <v>264</v>
      </c>
      <c r="E133">
        <v>1379.29</v>
      </c>
      <c r="F133">
        <v>72.790000000000006</v>
      </c>
      <c r="G133">
        <v>68.42</v>
      </c>
      <c r="H133">
        <v>57.45</v>
      </c>
      <c r="I133">
        <v>66.91</v>
      </c>
      <c r="J133">
        <v>58.23</v>
      </c>
      <c r="K133" s="5">
        <v>323.80000000000007</v>
      </c>
      <c r="L133" t="s">
        <v>205</v>
      </c>
      <c r="M133" t="s">
        <v>205</v>
      </c>
      <c r="N133" t="s">
        <v>162</v>
      </c>
      <c r="O133">
        <v>896</v>
      </c>
      <c r="P133">
        <v>80</v>
      </c>
      <c r="Q133" cm="1">
        <f t="array" ref="Q133">SUM(--(Taureaux[[#This Row],[indice 1]:[Somme des indices]]&gt;=résultats!$E$4:$J$4))</f>
        <v>4</v>
      </c>
    </row>
    <row r="134" spans="1:17" x14ac:dyDescent="0.25">
      <c r="A134">
        <v>81630002</v>
      </c>
      <c r="B134" t="s">
        <v>265</v>
      </c>
      <c r="C134" t="s">
        <v>87</v>
      </c>
      <c r="D134" t="s">
        <v>266</v>
      </c>
      <c r="E134">
        <v>1002.88</v>
      </c>
      <c r="F134">
        <v>61.65</v>
      </c>
      <c r="G134">
        <v>56.88</v>
      </c>
      <c r="H134">
        <v>67.58</v>
      </c>
      <c r="I134">
        <v>59.98</v>
      </c>
      <c r="J134">
        <v>62.92</v>
      </c>
      <c r="K134" s="5">
        <v>309.01</v>
      </c>
      <c r="L134" t="s">
        <v>205</v>
      </c>
      <c r="M134" t="s">
        <v>205</v>
      </c>
      <c r="N134" t="s">
        <v>162</v>
      </c>
      <c r="O134">
        <v>681</v>
      </c>
      <c r="P134">
        <v>90</v>
      </c>
      <c r="Q134" cm="1">
        <f t="array" ref="Q134">SUM(--(Taureaux[[#This Row],[indice 1]:[Somme des indices]]&gt;=résultats!$E$4:$J$4))</f>
        <v>5</v>
      </c>
    </row>
    <row r="135" spans="1:17" x14ac:dyDescent="0.25">
      <c r="A135">
        <v>80457915</v>
      </c>
      <c r="B135" t="s">
        <v>267</v>
      </c>
      <c r="C135" t="s">
        <v>106</v>
      </c>
      <c r="D135" t="s">
        <v>154</v>
      </c>
      <c r="E135">
        <v>1374.72</v>
      </c>
      <c r="F135">
        <v>77.38</v>
      </c>
      <c r="G135">
        <v>72.81</v>
      </c>
      <c r="H135">
        <v>54.78</v>
      </c>
      <c r="I135">
        <v>72.45</v>
      </c>
      <c r="J135">
        <v>65.650000000000006</v>
      </c>
      <c r="K135" s="5">
        <v>343.07000000000005</v>
      </c>
      <c r="L135" t="s">
        <v>108</v>
      </c>
      <c r="M135" t="s">
        <v>108</v>
      </c>
      <c r="N135" t="s">
        <v>109</v>
      </c>
      <c r="O135">
        <v>1064</v>
      </c>
      <c r="P135">
        <v>60</v>
      </c>
      <c r="Q135" cm="1">
        <f t="array" ref="Q135">SUM(--(Taureaux[[#This Row],[indice 1]:[Somme des indices]]&gt;=résultats!$E$4:$J$4))</f>
        <v>5</v>
      </c>
    </row>
    <row r="136" spans="1:17" x14ac:dyDescent="0.25">
      <c r="A136">
        <v>80932195</v>
      </c>
      <c r="B136" t="s">
        <v>268</v>
      </c>
      <c r="C136" t="s">
        <v>52</v>
      </c>
      <c r="D136" t="s">
        <v>269</v>
      </c>
      <c r="E136">
        <v>1052.1500000000001</v>
      </c>
      <c r="F136">
        <v>52.36</v>
      </c>
      <c r="G136">
        <v>71.72</v>
      </c>
      <c r="H136">
        <v>73.67</v>
      </c>
      <c r="I136">
        <v>56.17</v>
      </c>
      <c r="J136">
        <v>72.069999999999993</v>
      </c>
      <c r="K136" s="5">
        <v>325.99</v>
      </c>
      <c r="L136" t="s">
        <v>93</v>
      </c>
      <c r="M136" t="s">
        <v>93</v>
      </c>
      <c r="N136" t="s">
        <v>30</v>
      </c>
      <c r="O136">
        <v>24813</v>
      </c>
      <c r="P136">
        <v>30</v>
      </c>
      <c r="Q136" cm="1">
        <f t="array" ref="Q136">SUM(--(Taureaux[[#This Row],[indice 1]:[Somme des indices]]&gt;=résultats!$E$4:$J$4))</f>
        <v>3</v>
      </c>
    </row>
    <row r="137" spans="1:17" x14ac:dyDescent="0.25">
      <c r="A137">
        <v>81877687</v>
      </c>
      <c r="B137" t="s">
        <v>270</v>
      </c>
      <c r="C137" t="s">
        <v>27</v>
      </c>
      <c r="D137" t="s">
        <v>213</v>
      </c>
      <c r="E137">
        <v>1282.9000000000001</v>
      </c>
      <c r="F137">
        <v>75.69</v>
      </c>
      <c r="G137">
        <v>77.31</v>
      </c>
      <c r="H137">
        <v>66.34</v>
      </c>
      <c r="I137">
        <v>73.25</v>
      </c>
      <c r="J137">
        <v>75.23</v>
      </c>
      <c r="K137" s="5">
        <v>367.82000000000005</v>
      </c>
      <c r="L137" t="s">
        <v>271</v>
      </c>
      <c r="M137" t="s">
        <v>271</v>
      </c>
      <c r="N137" t="s">
        <v>109</v>
      </c>
      <c r="O137">
        <v>1316</v>
      </c>
      <c r="P137">
        <v>30</v>
      </c>
      <c r="Q137" cm="1">
        <f t="array" ref="Q137">SUM(--(Taureaux[[#This Row],[indice 1]:[Somme des indices]]&gt;=résultats!$E$4:$J$4))</f>
        <v>5</v>
      </c>
    </row>
    <row r="138" spans="1:17" x14ac:dyDescent="0.25">
      <c r="A138">
        <v>78972558</v>
      </c>
      <c r="B138" t="s">
        <v>272</v>
      </c>
      <c r="C138" t="s">
        <v>27</v>
      </c>
      <c r="D138" t="s">
        <v>28</v>
      </c>
      <c r="E138">
        <v>1287.3599999999999</v>
      </c>
      <c r="F138">
        <v>57.16</v>
      </c>
      <c r="G138">
        <v>72.39</v>
      </c>
      <c r="H138">
        <v>61.41</v>
      </c>
      <c r="I138">
        <v>69.66</v>
      </c>
      <c r="J138">
        <v>59.38</v>
      </c>
      <c r="K138" s="5">
        <v>320</v>
      </c>
      <c r="L138" t="s">
        <v>93</v>
      </c>
      <c r="M138" t="s">
        <v>93</v>
      </c>
      <c r="N138" t="s">
        <v>30</v>
      </c>
      <c r="O138">
        <v>4250</v>
      </c>
      <c r="P138">
        <v>30</v>
      </c>
      <c r="Q138" cm="1">
        <f t="array" ref="Q138">SUM(--(Taureaux[[#This Row],[indice 1]:[Somme des indices]]&gt;=résultats!$E$4:$J$4))</f>
        <v>5</v>
      </c>
    </row>
    <row r="139" spans="1:17" x14ac:dyDescent="0.25">
      <c r="A139">
        <v>52425661</v>
      </c>
      <c r="B139" t="s">
        <v>273</v>
      </c>
      <c r="C139" t="s">
        <v>67</v>
      </c>
      <c r="D139" t="s">
        <v>68</v>
      </c>
      <c r="E139">
        <v>971.56</v>
      </c>
      <c r="F139">
        <v>72.62</v>
      </c>
      <c r="G139">
        <v>70.260000000000005</v>
      </c>
      <c r="H139">
        <v>62.73</v>
      </c>
      <c r="I139">
        <v>52.79</v>
      </c>
      <c r="J139">
        <v>63.15</v>
      </c>
      <c r="K139" s="5">
        <v>321.54999999999995</v>
      </c>
      <c r="L139" t="s">
        <v>93</v>
      </c>
      <c r="M139" t="s">
        <v>93</v>
      </c>
      <c r="N139" t="s">
        <v>30</v>
      </c>
      <c r="O139">
        <v>22799</v>
      </c>
      <c r="P139">
        <v>30</v>
      </c>
      <c r="Q139" cm="1">
        <f t="array" ref="Q139">SUM(--(Taureaux[[#This Row],[indice 1]:[Somme des indices]]&gt;=résultats!$E$4:$J$4))</f>
        <v>4</v>
      </c>
    </row>
    <row r="140" spans="1:17" x14ac:dyDescent="0.25">
      <c r="A140">
        <v>6086821</v>
      </c>
      <c r="B140" t="s">
        <v>274</v>
      </c>
      <c r="C140" t="s">
        <v>22</v>
      </c>
      <c r="D140" t="s">
        <v>242</v>
      </c>
      <c r="E140">
        <v>1101.05</v>
      </c>
      <c r="F140">
        <v>59.79</v>
      </c>
      <c r="G140">
        <v>59.56</v>
      </c>
      <c r="H140">
        <v>54.71</v>
      </c>
      <c r="I140">
        <v>64.31</v>
      </c>
      <c r="J140">
        <v>48.57</v>
      </c>
      <c r="K140" s="5">
        <v>286.94</v>
      </c>
      <c r="L140" t="s">
        <v>24</v>
      </c>
      <c r="M140" t="s">
        <v>24</v>
      </c>
      <c r="N140" t="s">
        <v>25</v>
      </c>
      <c r="O140">
        <v>5399</v>
      </c>
      <c r="P140">
        <v>76.94</v>
      </c>
      <c r="Q140" cm="1">
        <f t="array" ref="Q140">SUM(--(Taureaux[[#This Row],[indice 1]:[Somme des indices]]&gt;=résultats!$E$4:$J$4))</f>
        <v>3</v>
      </c>
    </row>
    <row r="141" spans="1:17" x14ac:dyDescent="0.25">
      <c r="A141">
        <v>77462562</v>
      </c>
      <c r="B141" t="s">
        <v>275</v>
      </c>
      <c r="C141" t="s">
        <v>35</v>
      </c>
      <c r="D141" t="s">
        <v>36</v>
      </c>
      <c r="E141">
        <v>1074.5999999999999</v>
      </c>
      <c r="F141">
        <v>58.25</v>
      </c>
      <c r="G141">
        <v>71.77</v>
      </c>
      <c r="H141">
        <v>63.92</v>
      </c>
      <c r="I141">
        <v>63.38</v>
      </c>
      <c r="J141">
        <v>73.77</v>
      </c>
      <c r="K141" s="5">
        <v>331.09</v>
      </c>
      <c r="L141" t="s">
        <v>276</v>
      </c>
      <c r="M141" t="s">
        <v>276</v>
      </c>
      <c r="N141" t="s">
        <v>277</v>
      </c>
      <c r="O141">
        <v>3928</v>
      </c>
      <c r="P141">
        <v>90</v>
      </c>
      <c r="Q141" cm="1">
        <f t="array" ref="Q141">SUM(--(Taureaux[[#This Row],[indice 1]:[Somme des indices]]&gt;=résultats!$E$4:$J$4))</f>
        <v>5</v>
      </c>
    </row>
    <row r="142" spans="1:17" x14ac:dyDescent="0.25">
      <c r="A142">
        <v>78102067</v>
      </c>
      <c r="B142" t="s">
        <v>278</v>
      </c>
      <c r="C142" t="s">
        <v>113</v>
      </c>
      <c r="D142" t="s">
        <v>50</v>
      </c>
      <c r="E142">
        <v>1382.51</v>
      </c>
      <c r="F142">
        <v>60.04</v>
      </c>
      <c r="G142">
        <v>80.069999999999993</v>
      </c>
      <c r="H142">
        <v>73.150000000000006</v>
      </c>
      <c r="I142">
        <v>67.39</v>
      </c>
      <c r="J142">
        <v>49.67</v>
      </c>
      <c r="K142" s="5">
        <v>330.32</v>
      </c>
      <c r="L142" t="s">
        <v>93</v>
      </c>
      <c r="M142" t="s">
        <v>93</v>
      </c>
      <c r="N142" t="s">
        <v>30</v>
      </c>
      <c r="O142">
        <v>22904</v>
      </c>
      <c r="P142">
        <v>30</v>
      </c>
      <c r="Q142" cm="1">
        <f t="array" ref="Q142">SUM(--(Taureaux[[#This Row],[indice 1]:[Somme des indices]]&gt;=résultats!$E$4:$J$4))</f>
        <v>4</v>
      </c>
    </row>
    <row r="143" spans="1:17" x14ac:dyDescent="0.25">
      <c r="A143">
        <v>76611970</v>
      </c>
      <c r="B143" t="s">
        <v>279</v>
      </c>
      <c r="C143" t="s">
        <v>106</v>
      </c>
      <c r="D143" t="s">
        <v>36</v>
      </c>
      <c r="E143">
        <v>1331.64</v>
      </c>
      <c r="F143">
        <v>66.89</v>
      </c>
      <c r="G143">
        <v>68.430000000000007</v>
      </c>
      <c r="H143">
        <v>62.3</v>
      </c>
      <c r="I143">
        <v>56.88</v>
      </c>
      <c r="J143">
        <v>64.81</v>
      </c>
      <c r="K143" s="5">
        <v>319.31</v>
      </c>
      <c r="L143" t="s">
        <v>280</v>
      </c>
      <c r="M143" t="s">
        <v>280</v>
      </c>
      <c r="N143" t="s">
        <v>162</v>
      </c>
      <c r="O143">
        <v>36400</v>
      </c>
      <c r="P143">
        <v>50</v>
      </c>
      <c r="Q143" cm="1">
        <f t="array" ref="Q143">SUM(--(Taureaux[[#This Row],[indice 1]:[Somme des indices]]&gt;=résultats!$E$4:$J$4))</f>
        <v>4</v>
      </c>
    </row>
    <row r="144" spans="1:17" x14ac:dyDescent="0.25">
      <c r="A144">
        <v>56840601</v>
      </c>
      <c r="B144" t="s">
        <v>281</v>
      </c>
      <c r="C144" t="s">
        <v>95</v>
      </c>
      <c r="D144" t="s">
        <v>282</v>
      </c>
      <c r="E144">
        <v>953.36</v>
      </c>
      <c r="F144">
        <v>35.24</v>
      </c>
      <c r="G144">
        <v>34.450000000000003</v>
      </c>
      <c r="H144">
        <v>35.119999999999997</v>
      </c>
      <c r="I144">
        <v>34.17</v>
      </c>
      <c r="J144">
        <v>34.83</v>
      </c>
      <c r="K144" s="5">
        <v>173.81</v>
      </c>
      <c r="L144" t="s">
        <v>41</v>
      </c>
      <c r="M144" t="s">
        <v>62</v>
      </c>
      <c r="N144" t="s">
        <v>25</v>
      </c>
      <c r="O144">
        <v>2</v>
      </c>
      <c r="P144">
        <v>110.86</v>
      </c>
      <c r="Q144" cm="1">
        <f t="array" ref="Q144">SUM(--(Taureaux[[#This Row],[indice 1]:[Somme des indices]]&gt;=résultats!$E$4:$J$4))</f>
        <v>0</v>
      </c>
    </row>
    <row r="145" spans="1:17" x14ac:dyDescent="0.25">
      <c r="A145">
        <v>82890663</v>
      </c>
      <c r="B145" t="s">
        <v>283</v>
      </c>
      <c r="C145" t="s">
        <v>64</v>
      </c>
      <c r="D145" t="s">
        <v>128</v>
      </c>
      <c r="E145">
        <v>1178.07</v>
      </c>
      <c r="F145">
        <v>78.239999999999995</v>
      </c>
      <c r="G145">
        <v>69.209999999999994</v>
      </c>
      <c r="H145">
        <v>77.849999999999994</v>
      </c>
      <c r="I145">
        <v>62.91</v>
      </c>
      <c r="J145">
        <v>76.94</v>
      </c>
      <c r="K145" s="5">
        <v>365.15</v>
      </c>
      <c r="L145" t="s">
        <v>124</v>
      </c>
      <c r="M145" t="s">
        <v>124</v>
      </c>
      <c r="N145" t="s">
        <v>38</v>
      </c>
      <c r="O145">
        <v>994</v>
      </c>
      <c r="P145">
        <v>30</v>
      </c>
      <c r="Q145" cm="1">
        <f t="array" ref="Q145">SUM(--(Taureaux[[#This Row],[indice 1]:[Somme des indices]]&gt;=résultats!$E$4:$J$4))</f>
        <v>5</v>
      </c>
    </row>
    <row r="146" spans="1:17" x14ac:dyDescent="0.25">
      <c r="A146">
        <v>80517995</v>
      </c>
      <c r="B146" t="s">
        <v>284</v>
      </c>
      <c r="C146" t="s">
        <v>77</v>
      </c>
      <c r="D146" t="s">
        <v>247</v>
      </c>
      <c r="E146">
        <v>1228.29</v>
      </c>
      <c r="F146">
        <v>65.84</v>
      </c>
      <c r="G146">
        <v>79.42</v>
      </c>
      <c r="H146">
        <v>62.57</v>
      </c>
      <c r="I146">
        <v>73.61</v>
      </c>
      <c r="J146">
        <v>59.09</v>
      </c>
      <c r="K146" s="5">
        <v>340.53</v>
      </c>
      <c r="L146" t="s">
        <v>229</v>
      </c>
      <c r="M146" t="s">
        <v>229</v>
      </c>
      <c r="N146" t="s">
        <v>230</v>
      </c>
      <c r="O146">
        <v>5994</v>
      </c>
      <c r="P146">
        <v>30</v>
      </c>
      <c r="Q146" cm="1">
        <f t="array" ref="Q146">SUM(--(Taureaux[[#This Row],[indice 1]:[Somme des indices]]&gt;=résultats!$E$4:$J$4))</f>
        <v>5</v>
      </c>
    </row>
    <row r="147" spans="1:17" x14ac:dyDescent="0.25">
      <c r="A147">
        <v>81949370</v>
      </c>
      <c r="B147" t="s">
        <v>285</v>
      </c>
      <c r="C147" t="s">
        <v>52</v>
      </c>
      <c r="D147" t="s">
        <v>260</v>
      </c>
      <c r="E147">
        <v>1045.3499999999999</v>
      </c>
      <c r="F147">
        <v>54.09</v>
      </c>
      <c r="G147">
        <v>71.7</v>
      </c>
      <c r="H147">
        <v>80.87</v>
      </c>
      <c r="I147">
        <v>65.55</v>
      </c>
      <c r="J147">
        <v>72.13</v>
      </c>
      <c r="K147" s="5">
        <v>344.34000000000003</v>
      </c>
      <c r="L147" t="s">
        <v>93</v>
      </c>
      <c r="M147" t="s">
        <v>93</v>
      </c>
      <c r="N147" t="s">
        <v>30</v>
      </c>
      <c r="O147">
        <v>12861</v>
      </c>
      <c r="P147">
        <v>30</v>
      </c>
      <c r="Q147" cm="1">
        <f t="array" ref="Q147">SUM(--(Taureaux[[#This Row],[indice 1]:[Somme des indices]]&gt;=résultats!$E$4:$J$4))</f>
        <v>5</v>
      </c>
    </row>
    <row r="148" spans="1:17" x14ac:dyDescent="0.25">
      <c r="A148">
        <v>81011562</v>
      </c>
      <c r="B148" t="s">
        <v>286</v>
      </c>
      <c r="C148" t="s">
        <v>52</v>
      </c>
      <c r="D148" t="s">
        <v>287</v>
      </c>
      <c r="E148">
        <v>1088.76</v>
      </c>
      <c r="F148">
        <v>57.24</v>
      </c>
      <c r="G148">
        <v>70.569999999999993</v>
      </c>
      <c r="H148">
        <v>75.62</v>
      </c>
      <c r="I148">
        <v>55.86</v>
      </c>
      <c r="J148">
        <v>68.05</v>
      </c>
      <c r="K148" s="5">
        <v>327.34000000000003</v>
      </c>
      <c r="L148" t="s">
        <v>93</v>
      </c>
      <c r="M148" t="s">
        <v>93</v>
      </c>
      <c r="N148" t="s">
        <v>30</v>
      </c>
      <c r="O148">
        <v>24774</v>
      </c>
      <c r="P148">
        <v>30</v>
      </c>
      <c r="Q148" cm="1">
        <f t="array" ref="Q148">SUM(--(Taureaux[[#This Row],[indice 1]:[Somme des indices]]&gt;=résultats!$E$4:$J$4))</f>
        <v>4</v>
      </c>
    </row>
    <row r="149" spans="1:17" x14ac:dyDescent="0.25">
      <c r="A149">
        <v>5840564</v>
      </c>
      <c r="B149" t="s">
        <v>288</v>
      </c>
      <c r="C149" t="s">
        <v>22</v>
      </c>
      <c r="D149" t="s">
        <v>289</v>
      </c>
      <c r="E149">
        <v>1117.56</v>
      </c>
      <c r="F149">
        <v>59.13</v>
      </c>
      <c r="G149">
        <v>51.93</v>
      </c>
      <c r="H149">
        <v>54.69</v>
      </c>
      <c r="I149">
        <v>64.12</v>
      </c>
      <c r="J149">
        <v>39.06</v>
      </c>
      <c r="K149" s="5">
        <v>268.93</v>
      </c>
      <c r="L149" t="s">
        <v>24</v>
      </c>
      <c r="M149" t="s">
        <v>24</v>
      </c>
      <c r="N149" t="s">
        <v>25</v>
      </c>
      <c r="O149">
        <v>7247</v>
      </c>
      <c r="P149">
        <v>48.93</v>
      </c>
      <c r="Q149" cm="1">
        <f t="array" ref="Q149">SUM(--(Taureaux[[#This Row],[indice 1]:[Somme des indices]]&gt;=résultats!$E$4:$J$4))</f>
        <v>2</v>
      </c>
    </row>
    <row r="150" spans="1:17" x14ac:dyDescent="0.25">
      <c r="A150">
        <v>49693611</v>
      </c>
      <c r="B150" t="s">
        <v>290</v>
      </c>
      <c r="C150" t="s">
        <v>32</v>
      </c>
      <c r="D150" t="s">
        <v>291</v>
      </c>
      <c r="E150">
        <v>1127</v>
      </c>
      <c r="F150">
        <v>34.33</v>
      </c>
      <c r="G150">
        <v>33.22</v>
      </c>
      <c r="H150">
        <v>33.94</v>
      </c>
      <c r="I150">
        <v>34.659999999999997</v>
      </c>
      <c r="J150">
        <v>33.64</v>
      </c>
      <c r="K150" s="5">
        <v>169.78999999999996</v>
      </c>
      <c r="L150" t="s">
        <v>41</v>
      </c>
      <c r="M150" t="s">
        <v>238</v>
      </c>
      <c r="N150" t="s">
        <v>230</v>
      </c>
      <c r="O150">
        <v>8</v>
      </c>
      <c r="P150">
        <v>110.37</v>
      </c>
      <c r="Q150" cm="1">
        <f t="array" ref="Q150">SUM(--(Taureaux[[#This Row],[indice 1]:[Somme des indices]]&gt;=résultats!$E$4:$J$4))</f>
        <v>0</v>
      </c>
    </row>
    <row r="151" spans="1:17" x14ac:dyDescent="0.25">
      <c r="A151">
        <v>24570451</v>
      </c>
      <c r="B151" t="s">
        <v>292</v>
      </c>
      <c r="C151" t="s">
        <v>115</v>
      </c>
      <c r="D151" t="s">
        <v>293</v>
      </c>
      <c r="E151">
        <v>1009.2</v>
      </c>
      <c r="F151">
        <v>62.32</v>
      </c>
      <c r="G151">
        <v>50</v>
      </c>
      <c r="H151">
        <v>56.51</v>
      </c>
      <c r="I151">
        <v>66.02</v>
      </c>
      <c r="J151">
        <v>68.47</v>
      </c>
      <c r="K151" s="5">
        <v>303.31999999999994</v>
      </c>
      <c r="L151" t="s">
        <v>41</v>
      </c>
      <c r="M151" t="s">
        <v>47</v>
      </c>
      <c r="N151" t="s">
        <v>48</v>
      </c>
      <c r="O151">
        <v>10</v>
      </c>
      <c r="P151">
        <v>130</v>
      </c>
      <c r="Q151" cm="1">
        <f t="array" ref="Q151">SUM(--(Taureaux[[#This Row],[indice 1]:[Somme des indices]]&gt;=résultats!$E$4:$J$4))</f>
        <v>4</v>
      </c>
    </row>
    <row r="152" spans="1:17" x14ac:dyDescent="0.25">
      <c r="A152">
        <v>82939800</v>
      </c>
      <c r="B152" t="s">
        <v>294</v>
      </c>
      <c r="C152" t="s">
        <v>87</v>
      </c>
      <c r="D152" t="s">
        <v>295</v>
      </c>
      <c r="E152">
        <v>1030.46</v>
      </c>
      <c r="F152">
        <v>69.97</v>
      </c>
      <c r="G152">
        <v>64.41</v>
      </c>
      <c r="H152">
        <v>83.65</v>
      </c>
      <c r="I152">
        <v>71.28</v>
      </c>
      <c r="J152">
        <v>66.58</v>
      </c>
      <c r="K152" s="5">
        <v>355.89</v>
      </c>
      <c r="L152" t="s">
        <v>124</v>
      </c>
      <c r="M152" t="s">
        <v>124</v>
      </c>
      <c r="N152" t="s">
        <v>38</v>
      </c>
      <c r="O152">
        <v>359</v>
      </c>
      <c r="P152">
        <v>30</v>
      </c>
      <c r="Q152" cm="1">
        <f t="array" ref="Q152">SUM(--(Taureaux[[#This Row],[indice 1]:[Somme des indices]]&gt;=résultats!$E$4:$J$4))</f>
        <v>6</v>
      </c>
    </row>
    <row r="153" spans="1:17" x14ac:dyDescent="0.25">
      <c r="A153">
        <v>78159661</v>
      </c>
      <c r="B153" t="s">
        <v>296</v>
      </c>
      <c r="C153" t="s">
        <v>22</v>
      </c>
      <c r="D153" t="s">
        <v>269</v>
      </c>
      <c r="E153">
        <v>1145.81</v>
      </c>
      <c r="F153">
        <v>70.849999999999994</v>
      </c>
      <c r="G153">
        <v>73.010000000000005</v>
      </c>
      <c r="H153">
        <v>79.52</v>
      </c>
      <c r="I153">
        <v>71.400000000000006</v>
      </c>
      <c r="J153">
        <v>60.18</v>
      </c>
      <c r="K153" s="5">
        <v>354.96</v>
      </c>
      <c r="L153" t="s">
        <v>62</v>
      </c>
      <c r="M153" t="s">
        <v>62</v>
      </c>
      <c r="N153" t="s">
        <v>25</v>
      </c>
      <c r="O153">
        <v>21515</v>
      </c>
      <c r="P153">
        <v>90</v>
      </c>
      <c r="Q153" cm="1">
        <f t="array" ref="Q153">SUM(--(Taureaux[[#This Row],[indice 1]:[Somme des indices]]&gt;=résultats!$E$4:$J$4))</f>
        <v>6</v>
      </c>
    </row>
    <row r="154" spans="1:17" x14ac:dyDescent="0.25">
      <c r="A154">
        <v>80967227</v>
      </c>
      <c r="B154" t="s">
        <v>297</v>
      </c>
      <c r="C154" t="s">
        <v>120</v>
      </c>
      <c r="D154" t="s">
        <v>187</v>
      </c>
      <c r="E154">
        <v>1050.22</v>
      </c>
      <c r="F154">
        <v>83.65</v>
      </c>
      <c r="G154">
        <v>65.78</v>
      </c>
      <c r="H154">
        <v>67.25</v>
      </c>
      <c r="I154">
        <v>61.84</v>
      </c>
      <c r="J154">
        <v>67.44</v>
      </c>
      <c r="K154" s="5">
        <v>345.96</v>
      </c>
      <c r="L154" t="s">
        <v>298</v>
      </c>
      <c r="M154" t="s">
        <v>298</v>
      </c>
      <c r="N154" t="s">
        <v>162</v>
      </c>
      <c r="O154">
        <v>244</v>
      </c>
      <c r="P154">
        <v>30</v>
      </c>
      <c r="Q154" cm="1">
        <f t="array" ref="Q154">SUM(--(Taureaux[[#This Row],[indice 1]:[Somme des indices]]&gt;=résultats!$E$4:$J$4))</f>
        <v>5</v>
      </c>
    </row>
    <row r="155" spans="1:17" x14ac:dyDescent="0.25">
      <c r="A155">
        <v>80967227</v>
      </c>
      <c r="B155" t="s">
        <v>297</v>
      </c>
      <c r="C155" t="s">
        <v>120</v>
      </c>
      <c r="D155" t="s">
        <v>187</v>
      </c>
      <c r="E155">
        <v>1050.22</v>
      </c>
      <c r="F155">
        <v>83.65</v>
      </c>
      <c r="G155">
        <v>65.78</v>
      </c>
      <c r="H155">
        <v>67.25</v>
      </c>
      <c r="I155">
        <v>61.84</v>
      </c>
      <c r="J155">
        <v>67.44</v>
      </c>
      <c r="K155" s="5">
        <v>345.96</v>
      </c>
      <c r="L155" t="s">
        <v>117</v>
      </c>
      <c r="M155" t="s">
        <v>117</v>
      </c>
      <c r="N155" t="s">
        <v>118</v>
      </c>
      <c r="O155">
        <v>3462</v>
      </c>
      <c r="P155">
        <v>30</v>
      </c>
      <c r="Q155" cm="1">
        <f t="array" ref="Q155">SUM(--(Taureaux[[#This Row],[indice 1]:[Somme des indices]]&gt;=résultats!$E$4:$J$4))</f>
        <v>5</v>
      </c>
    </row>
    <row r="156" spans="1:17" x14ac:dyDescent="0.25">
      <c r="A156">
        <v>80617991</v>
      </c>
      <c r="B156" t="s">
        <v>299</v>
      </c>
      <c r="C156" t="s">
        <v>52</v>
      </c>
      <c r="D156" t="s">
        <v>300</v>
      </c>
      <c r="E156">
        <v>1067.8499999999999</v>
      </c>
      <c r="F156">
        <v>58.92</v>
      </c>
      <c r="G156">
        <v>68.83</v>
      </c>
      <c r="H156">
        <v>79.209999999999994</v>
      </c>
      <c r="I156">
        <v>63.28</v>
      </c>
      <c r="J156">
        <v>76.47</v>
      </c>
      <c r="K156" s="5">
        <v>346.71000000000004</v>
      </c>
      <c r="L156" t="s">
        <v>93</v>
      </c>
      <c r="M156" t="s">
        <v>93</v>
      </c>
      <c r="N156" t="s">
        <v>30</v>
      </c>
      <c r="O156">
        <v>27009</v>
      </c>
      <c r="P156">
        <v>30</v>
      </c>
      <c r="Q156" cm="1">
        <f t="array" ref="Q156">SUM(--(Taureaux[[#This Row],[indice 1]:[Somme des indices]]&gt;=résultats!$E$4:$J$4))</f>
        <v>6</v>
      </c>
    </row>
    <row r="157" spans="1:17" x14ac:dyDescent="0.25">
      <c r="A157">
        <v>82921350</v>
      </c>
      <c r="B157" t="s">
        <v>301</v>
      </c>
      <c r="C157" t="s">
        <v>52</v>
      </c>
      <c r="D157" t="s">
        <v>158</v>
      </c>
      <c r="E157">
        <v>1091.33</v>
      </c>
      <c r="F157">
        <v>66.16</v>
      </c>
      <c r="G157">
        <v>78.540000000000006</v>
      </c>
      <c r="H157">
        <v>75.5</v>
      </c>
      <c r="I157">
        <v>65.040000000000006</v>
      </c>
      <c r="J157">
        <v>78.91</v>
      </c>
      <c r="K157" s="5">
        <v>364.15</v>
      </c>
      <c r="L157" t="s">
        <v>124</v>
      </c>
      <c r="M157" t="s">
        <v>124</v>
      </c>
      <c r="N157" t="s">
        <v>38</v>
      </c>
      <c r="O157">
        <v>350</v>
      </c>
      <c r="P157">
        <v>30</v>
      </c>
      <c r="Q157" cm="1">
        <f t="array" ref="Q157">SUM(--(Taureaux[[#This Row],[indice 1]:[Somme des indices]]&gt;=résultats!$E$4:$J$4))</f>
        <v>5</v>
      </c>
    </row>
    <row r="158" spans="1:17" x14ac:dyDescent="0.25">
      <c r="A158">
        <v>82915423</v>
      </c>
      <c r="B158" t="s">
        <v>302</v>
      </c>
      <c r="C158" t="s">
        <v>35</v>
      </c>
      <c r="D158" t="s">
        <v>123</v>
      </c>
      <c r="E158">
        <v>1134.93</v>
      </c>
      <c r="F158">
        <v>68.52</v>
      </c>
      <c r="G158">
        <v>71.64</v>
      </c>
      <c r="H158">
        <v>68.69</v>
      </c>
      <c r="I158">
        <v>66.349999999999994</v>
      </c>
      <c r="J158">
        <v>73.959999999999994</v>
      </c>
      <c r="K158" s="5">
        <v>349.15999999999997</v>
      </c>
      <c r="L158" t="s">
        <v>124</v>
      </c>
      <c r="M158" t="s">
        <v>124</v>
      </c>
      <c r="N158" t="s">
        <v>38</v>
      </c>
      <c r="O158">
        <v>677</v>
      </c>
      <c r="P158">
        <v>30</v>
      </c>
      <c r="Q158" cm="1">
        <f t="array" ref="Q158">SUM(--(Taureaux[[#This Row],[indice 1]:[Somme des indices]]&gt;=résultats!$E$4:$J$4))</f>
        <v>5</v>
      </c>
    </row>
    <row r="159" spans="1:17" x14ac:dyDescent="0.25">
      <c r="A159">
        <v>49501051</v>
      </c>
      <c r="B159" t="s">
        <v>303</v>
      </c>
      <c r="C159" t="s">
        <v>32</v>
      </c>
      <c r="D159" t="s">
        <v>28</v>
      </c>
      <c r="E159">
        <v>1092.5</v>
      </c>
      <c r="F159">
        <v>34.14</v>
      </c>
      <c r="G159">
        <v>32.76</v>
      </c>
      <c r="H159">
        <v>33.29</v>
      </c>
      <c r="I159">
        <v>32.840000000000003</v>
      </c>
      <c r="J159">
        <v>33.130000000000003</v>
      </c>
      <c r="K159" s="5">
        <v>166.16</v>
      </c>
      <c r="L159" t="s">
        <v>238</v>
      </c>
      <c r="M159" t="s">
        <v>238</v>
      </c>
      <c r="N159" t="s">
        <v>230</v>
      </c>
      <c r="O159">
        <v>3397</v>
      </c>
      <c r="P159">
        <v>30</v>
      </c>
      <c r="Q159" cm="1">
        <f t="array" ref="Q159">SUM(--(Taureaux[[#This Row],[indice 1]:[Somme des indices]]&gt;=résultats!$E$4:$J$4))</f>
        <v>0</v>
      </c>
    </row>
    <row r="160" spans="1:17" x14ac:dyDescent="0.25">
      <c r="A160">
        <v>81712370</v>
      </c>
      <c r="B160" t="s">
        <v>304</v>
      </c>
      <c r="C160" t="s">
        <v>115</v>
      </c>
      <c r="D160" t="s">
        <v>221</v>
      </c>
      <c r="E160">
        <v>1049.81</v>
      </c>
      <c r="F160">
        <v>66.47</v>
      </c>
      <c r="G160">
        <v>59.8</v>
      </c>
      <c r="H160">
        <v>72.430000000000007</v>
      </c>
      <c r="I160">
        <v>67.05</v>
      </c>
      <c r="J160">
        <v>74.709999999999994</v>
      </c>
      <c r="K160" s="5">
        <v>340.46</v>
      </c>
      <c r="L160" t="s">
        <v>117</v>
      </c>
      <c r="M160" t="s">
        <v>117</v>
      </c>
      <c r="N160" t="s">
        <v>118</v>
      </c>
      <c r="O160">
        <v>8617</v>
      </c>
      <c r="P160">
        <v>30</v>
      </c>
      <c r="Q160" cm="1">
        <f t="array" ref="Q160">SUM(--(Taureaux[[#This Row],[indice 1]:[Somme des indices]]&gt;=résultats!$E$4:$J$4))</f>
        <v>5</v>
      </c>
    </row>
    <row r="161" spans="1:17" x14ac:dyDescent="0.25">
      <c r="A161">
        <v>78134768</v>
      </c>
      <c r="B161" t="s">
        <v>305</v>
      </c>
      <c r="C161" t="s">
        <v>22</v>
      </c>
      <c r="D161" t="s">
        <v>152</v>
      </c>
      <c r="E161">
        <v>1178.52</v>
      </c>
      <c r="F161">
        <v>76.22</v>
      </c>
      <c r="G161">
        <v>73.459999999999994</v>
      </c>
      <c r="H161">
        <v>83.35</v>
      </c>
      <c r="I161">
        <v>69.59</v>
      </c>
      <c r="J161">
        <v>64.38</v>
      </c>
      <c r="K161" s="5">
        <v>367</v>
      </c>
      <c r="L161" t="s">
        <v>24</v>
      </c>
      <c r="M161" t="s">
        <v>24</v>
      </c>
      <c r="N161" t="s">
        <v>25</v>
      </c>
      <c r="O161">
        <v>6445</v>
      </c>
      <c r="P161">
        <v>90</v>
      </c>
      <c r="Q161" cm="1">
        <f t="array" ref="Q161">SUM(--(Taureaux[[#This Row],[indice 1]:[Somme des indices]]&gt;=résultats!$E$4:$J$4))</f>
        <v>6</v>
      </c>
    </row>
    <row r="162" spans="1:17" x14ac:dyDescent="0.25">
      <c r="A162">
        <v>78134768</v>
      </c>
      <c r="B162" t="s">
        <v>305</v>
      </c>
      <c r="C162" t="s">
        <v>22</v>
      </c>
      <c r="D162" t="s">
        <v>152</v>
      </c>
      <c r="E162">
        <v>1178.52</v>
      </c>
      <c r="F162">
        <v>76.22</v>
      </c>
      <c r="G162">
        <v>73.459999999999994</v>
      </c>
      <c r="H162">
        <v>83.35</v>
      </c>
      <c r="I162">
        <v>69.59</v>
      </c>
      <c r="J162">
        <v>64.38</v>
      </c>
      <c r="K162" s="5">
        <v>367</v>
      </c>
      <c r="L162" t="s">
        <v>41</v>
      </c>
      <c r="M162" t="s">
        <v>146</v>
      </c>
      <c r="N162" t="s">
        <v>147</v>
      </c>
      <c r="O162">
        <v>6</v>
      </c>
      <c r="P162">
        <v>149.52000000000001</v>
      </c>
      <c r="Q162" cm="1">
        <f t="array" ref="Q162">SUM(--(Taureaux[[#This Row],[indice 1]:[Somme des indices]]&gt;=résultats!$E$4:$J$4))</f>
        <v>6</v>
      </c>
    </row>
    <row r="163" spans="1:17" x14ac:dyDescent="0.25">
      <c r="A163">
        <v>80635069</v>
      </c>
      <c r="B163" t="s">
        <v>306</v>
      </c>
      <c r="C163" t="s">
        <v>106</v>
      </c>
      <c r="D163" t="s">
        <v>160</v>
      </c>
      <c r="E163">
        <v>1067</v>
      </c>
      <c r="F163">
        <v>68.47</v>
      </c>
      <c r="G163">
        <v>64.59</v>
      </c>
      <c r="H163">
        <v>55.8</v>
      </c>
      <c r="I163">
        <v>67.12</v>
      </c>
      <c r="J163">
        <v>61.35</v>
      </c>
      <c r="K163" s="5">
        <v>317.33000000000004</v>
      </c>
      <c r="L163" t="s">
        <v>307</v>
      </c>
      <c r="M163" t="s">
        <v>161</v>
      </c>
      <c r="N163" t="s">
        <v>162</v>
      </c>
      <c r="O163">
        <v>24887</v>
      </c>
      <c r="P163">
        <v>30</v>
      </c>
      <c r="Q163" cm="1">
        <f t="array" ref="Q163">SUM(--(Taureaux[[#This Row],[indice 1]:[Somme des indices]]&gt;=résultats!$E$4:$J$4))</f>
        <v>5</v>
      </c>
    </row>
    <row r="164" spans="1:17" x14ac:dyDescent="0.25">
      <c r="A164">
        <v>6764288</v>
      </c>
      <c r="B164" t="s">
        <v>308</v>
      </c>
      <c r="C164" t="s">
        <v>35</v>
      </c>
      <c r="D164" t="s">
        <v>36</v>
      </c>
      <c r="E164">
        <v>1100.94</v>
      </c>
      <c r="F164">
        <v>59.06</v>
      </c>
      <c r="G164">
        <v>68.209999999999994</v>
      </c>
      <c r="H164">
        <v>61.65</v>
      </c>
      <c r="I164">
        <v>53.9</v>
      </c>
      <c r="J164">
        <v>61.79</v>
      </c>
      <c r="K164" s="5">
        <v>304.61</v>
      </c>
      <c r="L164" t="s">
        <v>24</v>
      </c>
      <c r="M164" t="s">
        <v>24</v>
      </c>
      <c r="N164" t="s">
        <v>25</v>
      </c>
      <c r="O164">
        <v>16476</v>
      </c>
      <c r="P164">
        <v>84.61</v>
      </c>
      <c r="Q164" cm="1">
        <f t="array" ref="Q164">SUM(--(Taureaux[[#This Row],[indice 1]:[Somme des indices]]&gt;=résultats!$E$4:$J$4))</f>
        <v>4</v>
      </c>
    </row>
    <row r="165" spans="1:17" x14ac:dyDescent="0.25">
      <c r="A165">
        <v>5924909</v>
      </c>
      <c r="B165" t="s">
        <v>309</v>
      </c>
      <c r="C165" t="s">
        <v>87</v>
      </c>
      <c r="D165" t="s">
        <v>152</v>
      </c>
      <c r="E165">
        <v>961.83</v>
      </c>
      <c r="F165">
        <v>43.58</v>
      </c>
      <c r="G165">
        <v>61.92</v>
      </c>
      <c r="H165">
        <v>64.319999999999993</v>
      </c>
      <c r="I165">
        <v>59.85</v>
      </c>
      <c r="J165">
        <v>63.11</v>
      </c>
      <c r="K165" s="5">
        <v>292.77999999999997</v>
      </c>
      <c r="L165" t="s">
        <v>42</v>
      </c>
      <c r="M165" t="s">
        <v>42</v>
      </c>
      <c r="N165" t="s">
        <v>25</v>
      </c>
      <c r="O165">
        <v>1781</v>
      </c>
      <c r="P165">
        <v>30</v>
      </c>
      <c r="Q165" cm="1">
        <f t="array" ref="Q165">SUM(--(Taureaux[[#This Row],[indice 1]:[Somme des indices]]&gt;=résultats!$E$4:$J$4))</f>
        <v>3</v>
      </c>
    </row>
    <row r="166" spans="1:17" x14ac:dyDescent="0.25">
      <c r="A166">
        <v>79559672</v>
      </c>
      <c r="B166" t="s">
        <v>310</v>
      </c>
      <c r="C166" t="s">
        <v>22</v>
      </c>
      <c r="D166" t="s">
        <v>132</v>
      </c>
      <c r="E166">
        <v>1173.03</v>
      </c>
      <c r="F166">
        <v>79.400000000000006</v>
      </c>
      <c r="G166">
        <v>77.040000000000006</v>
      </c>
      <c r="H166">
        <v>80.98</v>
      </c>
      <c r="I166">
        <v>73.8</v>
      </c>
      <c r="J166">
        <v>61.31</v>
      </c>
      <c r="K166" s="5">
        <v>372.53000000000003</v>
      </c>
      <c r="L166" t="s">
        <v>101</v>
      </c>
      <c r="M166" t="s">
        <v>101</v>
      </c>
      <c r="N166" t="s">
        <v>102</v>
      </c>
      <c r="O166">
        <v>36</v>
      </c>
      <c r="P166">
        <v>30</v>
      </c>
      <c r="Q166" cm="1">
        <f t="array" ref="Q166">SUM(--(Taureaux[[#This Row],[indice 1]:[Somme des indices]]&gt;=résultats!$E$4:$J$4))</f>
        <v>6</v>
      </c>
    </row>
    <row r="167" spans="1:17" x14ac:dyDescent="0.25">
      <c r="A167">
        <v>79559672</v>
      </c>
      <c r="B167" t="s">
        <v>310</v>
      </c>
      <c r="C167" t="s">
        <v>22</v>
      </c>
      <c r="D167" t="s">
        <v>132</v>
      </c>
      <c r="E167">
        <v>1173.03</v>
      </c>
      <c r="F167">
        <v>79.400000000000006</v>
      </c>
      <c r="G167">
        <v>77.040000000000006</v>
      </c>
      <c r="H167">
        <v>80.98</v>
      </c>
      <c r="I167">
        <v>73.8</v>
      </c>
      <c r="J167">
        <v>61.31</v>
      </c>
      <c r="K167" s="5">
        <v>372.53000000000003</v>
      </c>
      <c r="L167" t="s">
        <v>24</v>
      </c>
      <c r="M167" t="s">
        <v>24</v>
      </c>
      <c r="N167" t="s">
        <v>25</v>
      </c>
      <c r="O167">
        <v>4674</v>
      </c>
      <c r="P167">
        <v>90</v>
      </c>
      <c r="Q167" cm="1">
        <f t="array" ref="Q167">SUM(--(Taureaux[[#This Row],[indice 1]:[Somme des indices]]&gt;=résultats!$E$4:$J$4))</f>
        <v>6</v>
      </c>
    </row>
    <row r="168" spans="1:17" x14ac:dyDescent="0.25">
      <c r="A168">
        <v>81029344</v>
      </c>
      <c r="B168" t="s">
        <v>311</v>
      </c>
      <c r="C168" t="s">
        <v>52</v>
      </c>
      <c r="D168" t="s">
        <v>177</v>
      </c>
      <c r="E168">
        <v>1045.82</v>
      </c>
      <c r="F168">
        <v>57.87</v>
      </c>
      <c r="G168">
        <v>54.36</v>
      </c>
      <c r="H168">
        <v>91.27</v>
      </c>
      <c r="I168">
        <v>48.98</v>
      </c>
      <c r="J168">
        <v>57.95</v>
      </c>
      <c r="K168" s="5">
        <v>310.43</v>
      </c>
      <c r="L168" t="s">
        <v>312</v>
      </c>
      <c r="M168" t="s">
        <v>312</v>
      </c>
      <c r="N168" t="s">
        <v>118</v>
      </c>
      <c r="O168">
        <v>4122</v>
      </c>
      <c r="P168">
        <v>30</v>
      </c>
      <c r="Q168" cm="1">
        <f t="array" ref="Q168">SUM(--(Taureaux[[#This Row],[indice 1]:[Somme des indices]]&gt;=résultats!$E$4:$J$4))</f>
        <v>4</v>
      </c>
    </row>
    <row r="169" spans="1:17" x14ac:dyDescent="0.25">
      <c r="A169">
        <v>82645196</v>
      </c>
      <c r="B169" t="s">
        <v>313</v>
      </c>
      <c r="C169" t="s">
        <v>64</v>
      </c>
      <c r="D169" t="s">
        <v>314</v>
      </c>
      <c r="E169">
        <v>1116.72</v>
      </c>
      <c r="F169">
        <v>77.17</v>
      </c>
      <c r="G169">
        <v>70.17</v>
      </c>
      <c r="H169">
        <v>70.459999999999994</v>
      </c>
      <c r="I169">
        <v>69.61</v>
      </c>
      <c r="J169">
        <v>77.16</v>
      </c>
      <c r="K169" s="5">
        <v>364.57000000000005</v>
      </c>
      <c r="L169" t="s">
        <v>315</v>
      </c>
      <c r="M169" t="s">
        <v>315</v>
      </c>
      <c r="N169" t="s">
        <v>277</v>
      </c>
      <c r="O169">
        <v>859</v>
      </c>
      <c r="P169">
        <v>30</v>
      </c>
      <c r="Q169" cm="1">
        <f t="array" ref="Q169">SUM(--(Taureaux[[#This Row],[indice 1]:[Somme des indices]]&gt;=résultats!$E$4:$J$4))</f>
        <v>5</v>
      </c>
    </row>
    <row r="170" spans="1:17" x14ac:dyDescent="0.25">
      <c r="A170">
        <v>77006650</v>
      </c>
      <c r="B170" t="s">
        <v>316</v>
      </c>
      <c r="C170" t="s">
        <v>22</v>
      </c>
      <c r="D170" t="s">
        <v>143</v>
      </c>
      <c r="E170">
        <v>1132.8</v>
      </c>
      <c r="F170">
        <v>71.28</v>
      </c>
      <c r="G170">
        <v>60.15</v>
      </c>
      <c r="H170">
        <v>81.790000000000006</v>
      </c>
      <c r="I170">
        <v>58.06</v>
      </c>
      <c r="J170">
        <v>63.77</v>
      </c>
      <c r="K170" s="5">
        <v>335.05</v>
      </c>
      <c r="L170" t="s">
        <v>93</v>
      </c>
      <c r="M170" t="s">
        <v>93</v>
      </c>
      <c r="N170" t="s">
        <v>30</v>
      </c>
      <c r="O170">
        <v>20267</v>
      </c>
      <c r="P170">
        <v>30</v>
      </c>
      <c r="Q170" cm="1">
        <f t="array" ref="Q170">SUM(--(Taureaux[[#This Row],[indice 1]:[Somme des indices]]&gt;=résultats!$E$4:$J$4))</f>
        <v>6</v>
      </c>
    </row>
    <row r="171" spans="1:17" x14ac:dyDescent="0.25">
      <c r="A171">
        <v>81385679</v>
      </c>
      <c r="B171" t="s">
        <v>317</v>
      </c>
      <c r="C171" t="s">
        <v>195</v>
      </c>
      <c r="D171" t="s">
        <v>132</v>
      </c>
      <c r="E171">
        <v>811.53</v>
      </c>
      <c r="F171">
        <v>66.510000000000005</v>
      </c>
      <c r="G171">
        <v>65.91</v>
      </c>
      <c r="H171">
        <v>74.02</v>
      </c>
      <c r="I171">
        <v>61.32</v>
      </c>
      <c r="J171">
        <v>52.49</v>
      </c>
      <c r="K171" s="5">
        <v>320.25</v>
      </c>
      <c r="L171" t="s">
        <v>93</v>
      </c>
      <c r="M171" t="s">
        <v>93</v>
      </c>
      <c r="N171" t="s">
        <v>30</v>
      </c>
      <c r="O171">
        <v>20323</v>
      </c>
      <c r="P171">
        <v>30</v>
      </c>
      <c r="Q171" cm="1">
        <f t="array" ref="Q171">SUM(--(Taureaux[[#This Row],[indice 1]:[Somme des indices]]&gt;=résultats!$E$4:$J$4))</f>
        <v>4</v>
      </c>
    </row>
    <row r="172" spans="1:17" x14ac:dyDescent="0.25">
      <c r="A172">
        <v>79732246</v>
      </c>
      <c r="B172" t="s">
        <v>318</v>
      </c>
      <c r="C172" t="s">
        <v>52</v>
      </c>
      <c r="D172" t="s">
        <v>68</v>
      </c>
      <c r="E172">
        <v>986.91</v>
      </c>
      <c r="F172">
        <v>59.06</v>
      </c>
      <c r="G172">
        <v>65.05</v>
      </c>
      <c r="H172">
        <v>71.400000000000006</v>
      </c>
      <c r="I172">
        <v>52.81</v>
      </c>
      <c r="J172">
        <v>71.540000000000006</v>
      </c>
      <c r="K172" s="5">
        <v>319.86</v>
      </c>
      <c r="L172" t="s">
        <v>93</v>
      </c>
      <c r="M172" t="s">
        <v>93</v>
      </c>
      <c r="N172" t="s">
        <v>30</v>
      </c>
      <c r="O172">
        <v>29917</v>
      </c>
      <c r="P172">
        <v>30</v>
      </c>
      <c r="Q172" cm="1">
        <f t="array" ref="Q172">SUM(--(Taureaux[[#This Row],[indice 1]:[Somme des indices]]&gt;=résultats!$E$4:$J$4))</f>
        <v>4</v>
      </c>
    </row>
    <row r="173" spans="1:17" x14ac:dyDescent="0.25">
      <c r="A173">
        <v>77711562</v>
      </c>
      <c r="B173" t="s">
        <v>319</v>
      </c>
      <c r="C173" t="s">
        <v>106</v>
      </c>
      <c r="D173" t="s">
        <v>269</v>
      </c>
      <c r="E173">
        <v>1216.2</v>
      </c>
      <c r="F173">
        <v>71.930000000000007</v>
      </c>
      <c r="G173">
        <v>65.010000000000005</v>
      </c>
      <c r="H173">
        <v>56.95</v>
      </c>
      <c r="I173">
        <v>68.260000000000005</v>
      </c>
      <c r="J173">
        <v>62.8</v>
      </c>
      <c r="K173" s="5">
        <v>324.95</v>
      </c>
      <c r="L173" t="s">
        <v>320</v>
      </c>
      <c r="M173" t="s">
        <v>320</v>
      </c>
      <c r="N173" t="s">
        <v>48</v>
      </c>
      <c r="O173">
        <v>290</v>
      </c>
      <c r="P173">
        <v>30</v>
      </c>
      <c r="Q173" cm="1">
        <f t="array" ref="Q173">SUM(--(Taureaux[[#This Row],[indice 1]:[Somme des indices]]&gt;=résultats!$E$4:$J$4))</f>
        <v>5</v>
      </c>
    </row>
    <row r="174" spans="1:17" x14ac:dyDescent="0.25">
      <c r="A174">
        <v>82940078</v>
      </c>
      <c r="B174" t="s">
        <v>321</v>
      </c>
      <c r="C174" t="s">
        <v>27</v>
      </c>
      <c r="D174" t="s">
        <v>295</v>
      </c>
      <c r="E174">
        <v>1315.44</v>
      </c>
      <c r="F174">
        <v>72.209999999999994</v>
      </c>
      <c r="G174">
        <v>76.040000000000006</v>
      </c>
      <c r="H174">
        <v>59.72</v>
      </c>
      <c r="I174">
        <v>72.930000000000007</v>
      </c>
      <c r="J174">
        <v>67.89</v>
      </c>
      <c r="K174" s="5">
        <v>348.78999999999996</v>
      </c>
      <c r="L174" t="s">
        <v>124</v>
      </c>
      <c r="M174" t="s">
        <v>124</v>
      </c>
      <c r="N174" t="s">
        <v>38</v>
      </c>
      <c r="O174">
        <v>397</v>
      </c>
      <c r="P174">
        <v>30</v>
      </c>
      <c r="Q174" cm="1">
        <f t="array" ref="Q174">SUM(--(Taureaux[[#This Row],[indice 1]:[Somme des indices]]&gt;=résultats!$E$4:$J$4))</f>
        <v>5</v>
      </c>
    </row>
    <row r="175" spans="1:17" x14ac:dyDescent="0.25">
      <c r="A175">
        <v>80150215</v>
      </c>
      <c r="B175" t="s">
        <v>322</v>
      </c>
      <c r="C175" t="s">
        <v>113</v>
      </c>
      <c r="D175" t="s">
        <v>323</v>
      </c>
      <c r="E175">
        <v>1303.03</v>
      </c>
      <c r="F175">
        <v>59.39</v>
      </c>
      <c r="G175">
        <v>75.260000000000005</v>
      </c>
      <c r="H175">
        <v>64.11</v>
      </c>
      <c r="I175">
        <v>63.29</v>
      </c>
      <c r="J175">
        <v>55.77</v>
      </c>
      <c r="K175" s="5">
        <v>317.82</v>
      </c>
      <c r="L175" t="s">
        <v>133</v>
      </c>
      <c r="M175" t="s">
        <v>133</v>
      </c>
      <c r="N175" t="s">
        <v>134</v>
      </c>
      <c r="O175">
        <v>756</v>
      </c>
      <c r="P175">
        <v>90</v>
      </c>
      <c r="Q175" cm="1">
        <f t="array" ref="Q175">SUM(--(Taureaux[[#This Row],[indice 1]:[Somme des indices]]&gt;=résultats!$E$4:$J$4))</f>
        <v>4</v>
      </c>
    </row>
    <row r="176" spans="1:17" x14ac:dyDescent="0.25">
      <c r="A176">
        <v>22842661</v>
      </c>
      <c r="B176" t="s">
        <v>324</v>
      </c>
      <c r="C176" t="s">
        <v>22</v>
      </c>
      <c r="D176" t="s">
        <v>325</v>
      </c>
      <c r="E176">
        <v>1114.25</v>
      </c>
      <c r="F176">
        <v>59.37</v>
      </c>
      <c r="G176">
        <v>44.68</v>
      </c>
      <c r="H176">
        <v>67.459999999999994</v>
      </c>
      <c r="I176">
        <v>39.380000000000003</v>
      </c>
      <c r="J176">
        <v>79.08</v>
      </c>
      <c r="K176" s="5">
        <v>289.96999999999997</v>
      </c>
      <c r="L176" t="s">
        <v>24</v>
      </c>
      <c r="M176" t="s">
        <v>24</v>
      </c>
      <c r="N176" t="s">
        <v>25</v>
      </c>
      <c r="O176">
        <v>5953</v>
      </c>
      <c r="P176">
        <v>69.97</v>
      </c>
      <c r="Q176" cm="1">
        <f t="array" ref="Q176">SUM(--(Taureaux[[#This Row],[indice 1]:[Somme des indices]]&gt;=résultats!$E$4:$J$4))</f>
        <v>2</v>
      </c>
    </row>
    <row r="177" spans="1:17" x14ac:dyDescent="0.25">
      <c r="A177">
        <v>80456261</v>
      </c>
      <c r="B177" t="s">
        <v>326</v>
      </c>
      <c r="C177" t="s">
        <v>106</v>
      </c>
      <c r="D177" t="s">
        <v>154</v>
      </c>
      <c r="E177">
        <v>1365.27</v>
      </c>
      <c r="F177">
        <v>81.2</v>
      </c>
      <c r="G177">
        <v>73.53</v>
      </c>
      <c r="H177">
        <v>54.8</v>
      </c>
      <c r="I177">
        <v>71.22</v>
      </c>
      <c r="J177">
        <v>67.569999999999993</v>
      </c>
      <c r="K177" s="5">
        <v>348.32</v>
      </c>
      <c r="L177" t="s">
        <v>108</v>
      </c>
      <c r="M177" t="s">
        <v>108</v>
      </c>
      <c r="N177" t="s">
        <v>109</v>
      </c>
      <c r="O177">
        <v>538</v>
      </c>
      <c r="P177">
        <v>60</v>
      </c>
      <c r="Q177" cm="1">
        <f t="array" ref="Q177">SUM(--(Taureaux[[#This Row],[indice 1]:[Somme des indices]]&gt;=résultats!$E$4:$J$4))</f>
        <v>5</v>
      </c>
    </row>
    <row r="178" spans="1:17" x14ac:dyDescent="0.25">
      <c r="A178">
        <v>53925541</v>
      </c>
      <c r="B178" t="s">
        <v>327</v>
      </c>
      <c r="C178" t="s">
        <v>64</v>
      </c>
      <c r="D178" t="s">
        <v>36</v>
      </c>
      <c r="E178">
        <v>1188.8</v>
      </c>
      <c r="F178">
        <v>75.59</v>
      </c>
      <c r="G178">
        <v>68.5</v>
      </c>
      <c r="H178">
        <v>64.5</v>
      </c>
      <c r="I178">
        <v>55.16</v>
      </c>
      <c r="J178">
        <v>75.25</v>
      </c>
      <c r="K178" s="5">
        <v>339</v>
      </c>
      <c r="L178" t="s">
        <v>328</v>
      </c>
      <c r="M178" t="s">
        <v>58</v>
      </c>
      <c r="N178" t="s">
        <v>59</v>
      </c>
      <c r="O178">
        <v>31707</v>
      </c>
      <c r="P178">
        <v>30</v>
      </c>
      <c r="Q178" cm="1">
        <f t="array" ref="Q178">SUM(--(Taureaux[[#This Row],[indice 1]:[Somme des indices]]&gt;=résultats!$E$4:$J$4))</f>
        <v>4</v>
      </c>
    </row>
    <row r="179" spans="1:17" x14ac:dyDescent="0.25">
      <c r="A179">
        <v>80442595</v>
      </c>
      <c r="B179" t="s">
        <v>329</v>
      </c>
      <c r="C179" t="s">
        <v>106</v>
      </c>
      <c r="D179" t="s">
        <v>182</v>
      </c>
      <c r="E179">
        <v>1358.17</v>
      </c>
      <c r="F179">
        <v>69.86</v>
      </c>
      <c r="G179">
        <v>65.540000000000006</v>
      </c>
      <c r="H179">
        <v>63.76</v>
      </c>
      <c r="I179">
        <v>69.3</v>
      </c>
      <c r="J179">
        <v>60.51</v>
      </c>
      <c r="K179" s="5">
        <v>328.96999999999997</v>
      </c>
      <c r="L179" t="s">
        <v>205</v>
      </c>
      <c r="M179" t="s">
        <v>205</v>
      </c>
      <c r="N179" t="s">
        <v>162</v>
      </c>
      <c r="O179">
        <v>3184</v>
      </c>
      <c r="P179">
        <v>90</v>
      </c>
      <c r="Q179" cm="1">
        <f t="array" ref="Q179">SUM(--(Taureaux[[#This Row],[indice 1]:[Somme des indices]]&gt;=résultats!$E$4:$J$4))</f>
        <v>5</v>
      </c>
    </row>
    <row r="180" spans="1:17" x14ac:dyDescent="0.25">
      <c r="A180">
        <v>81892356</v>
      </c>
      <c r="B180" t="s">
        <v>330</v>
      </c>
      <c r="C180" t="s">
        <v>106</v>
      </c>
      <c r="D180" t="s">
        <v>198</v>
      </c>
      <c r="E180">
        <v>1292.6199999999999</v>
      </c>
      <c r="F180">
        <v>70.319999999999993</v>
      </c>
      <c r="G180">
        <v>66.17</v>
      </c>
      <c r="H180">
        <v>62.86</v>
      </c>
      <c r="I180">
        <v>69.569999999999993</v>
      </c>
      <c r="J180">
        <v>60.38</v>
      </c>
      <c r="K180" s="5">
        <v>329.3</v>
      </c>
      <c r="L180" t="s">
        <v>205</v>
      </c>
      <c r="M180" t="s">
        <v>205</v>
      </c>
      <c r="N180" t="s">
        <v>162</v>
      </c>
      <c r="O180">
        <v>2266</v>
      </c>
      <c r="P180">
        <v>90</v>
      </c>
      <c r="Q180" cm="1">
        <f t="array" ref="Q180">SUM(--(Taureaux[[#This Row],[indice 1]:[Somme des indices]]&gt;=résultats!$E$4:$J$4))</f>
        <v>5</v>
      </c>
    </row>
    <row r="181" spans="1:17" x14ac:dyDescent="0.25">
      <c r="A181">
        <v>80832762</v>
      </c>
      <c r="B181" t="s">
        <v>331</v>
      </c>
      <c r="C181" t="s">
        <v>106</v>
      </c>
      <c r="D181" t="s">
        <v>332</v>
      </c>
      <c r="E181">
        <v>1365.79</v>
      </c>
      <c r="F181">
        <v>69.48</v>
      </c>
      <c r="G181">
        <v>65.78</v>
      </c>
      <c r="H181">
        <v>58.49</v>
      </c>
      <c r="I181">
        <v>75.89</v>
      </c>
      <c r="J181">
        <v>65.42</v>
      </c>
      <c r="K181" s="5">
        <v>335.06</v>
      </c>
      <c r="L181" t="s">
        <v>205</v>
      </c>
      <c r="M181" t="s">
        <v>205</v>
      </c>
      <c r="N181" t="s">
        <v>162</v>
      </c>
      <c r="O181">
        <v>1755</v>
      </c>
      <c r="P181">
        <v>90</v>
      </c>
      <c r="Q181" cm="1">
        <f t="array" ref="Q181">SUM(--(Taureaux[[#This Row],[indice 1]:[Somme des indices]]&gt;=résultats!$E$4:$J$4))</f>
        <v>5</v>
      </c>
    </row>
    <row r="182" spans="1:17" x14ac:dyDescent="0.25">
      <c r="A182">
        <v>78266343</v>
      </c>
      <c r="B182" t="s">
        <v>333</v>
      </c>
      <c r="C182" t="s">
        <v>67</v>
      </c>
      <c r="D182" t="s">
        <v>260</v>
      </c>
      <c r="E182">
        <v>989.95</v>
      </c>
      <c r="F182">
        <v>66.14</v>
      </c>
      <c r="G182">
        <v>69.08</v>
      </c>
      <c r="H182">
        <v>68.47</v>
      </c>
      <c r="I182">
        <v>69.42</v>
      </c>
      <c r="J182">
        <v>67.38</v>
      </c>
      <c r="K182" s="5">
        <v>340.49</v>
      </c>
      <c r="L182" t="s">
        <v>41</v>
      </c>
      <c r="M182" t="s">
        <v>124</v>
      </c>
      <c r="N182" t="s">
        <v>38</v>
      </c>
      <c r="O182">
        <v>9</v>
      </c>
      <c r="P182">
        <v>265.86</v>
      </c>
      <c r="Q182" cm="1">
        <f t="array" ref="Q182">SUM(--(Taureaux[[#This Row],[indice 1]:[Somme des indices]]&gt;=résultats!$E$4:$J$4))</f>
        <v>5</v>
      </c>
    </row>
    <row r="183" spans="1:17" x14ac:dyDescent="0.25">
      <c r="A183">
        <v>80458671</v>
      </c>
      <c r="B183" t="s">
        <v>334</v>
      </c>
      <c r="C183" t="s">
        <v>106</v>
      </c>
      <c r="D183" t="s">
        <v>154</v>
      </c>
      <c r="E183">
        <v>1356.43</v>
      </c>
      <c r="F183">
        <v>77.28</v>
      </c>
      <c r="G183">
        <v>75.7</v>
      </c>
      <c r="H183">
        <v>55.61</v>
      </c>
      <c r="I183">
        <v>69.290000000000006</v>
      </c>
      <c r="J183">
        <v>67.23</v>
      </c>
      <c r="K183" s="5">
        <v>345.11000000000007</v>
      </c>
      <c r="L183" t="s">
        <v>108</v>
      </c>
      <c r="M183" t="s">
        <v>108</v>
      </c>
      <c r="N183" t="s">
        <v>109</v>
      </c>
      <c r="O183">
        <v>734</v>
      </c>
      <c r="P183">
        <v>60</v>
      </c>
      <c r="Q183" cm="1">
        <f t="array" ref="Q183">SUM(--(Taureaux[[#This Row],[indice 1]:[Somme des indices]]&gt;=résultats!$E$4:$J$4))</f>
        <v>5</v>
      </c>
    </row>
    <row r="184" spans="1:17" x14ac:dyDescent="0.25">
      <c r="A184">
        <v>81805145</v>
      </c>
      <c r="B184" t="s">
        <v>335</v>
      </c>
      <c r="C184" t="s">
        <v>195</v>
      </c>
      <c r="D184" t="s">
        <v>336</v>
      </c>
      <c r="E184">
        <v>789.68</v>
      </c>
      <c r="F184">
        <v>73.650000000000006</v>
      </c>
      <c r="G184">
        <v>64.39</v>
      </c>
      <c r="H184">
        <v>68.430000000000007</v>
      </c>
      <c r="I184">
        <v>70.739999999999995</v>
      </c>
      <c r="J184">
        <v>62.45</v>
      </c>
      <c r="K184" s="5">
        <v>339.66</v>
      </c>
      <c r="L184" t="s">
        <v>337</v>
      </c>
      <c r="M184" t="s">
        <v>337</v>
      </c>
      <c r="N184" t="s">
        <v>230</v>
      </c>
      <c r="O184">
        <v>184</v>
      </c>
      <c r="P184">
        <v>30</v>
      </c>
      <c r="Q184" cm="1">
        <f t="array" ref="Q184">SUM(--(Taureaux[[#This Row],[indice 1]:[Somme des indices]]&gt;=résultats!$E$4:$J$4))</f>
        <v>5</v>
      </c>
    </row>
    <row r="185" spans="1:17" x14ac:dyDescent="0.25">
      <c r="A185">
        <v>82860239</v>
      </c>
      <c r="B185" t="s">
        <v>338</v>
      </c>
      <c r="C185" t="s">
        <v>22</v>
      </c>
      <c r="D185" t="s">
        <v>149</v>
      </c>
      <c r="E185">
        <v>1162.33</v>
      </c>
      <c r="F185">
        <v>79.55</v>
      </c>
      <c r="G185">
        <v>83.01</v>
      </c>
      <c r="H185">
        <v>87.83</v>
      </c>
      <c r="I185">
        <v>74.319999999999993</v>
      </c>
      <c r="J185">
        <v>63.3</v>
      </c>
      <c r="K185" s="5">
        <v>388.01</v>
      </c>
      <c r="L185" t="s">
        <v>124</v>
      </c>
      <c r="M185" t="s">
        <v>124</v>
      </c>
      <c r="N185" t="s">
        <v>38</v>
      </c>
      <c r="O185">
        <v>580</v>
      </c>
      <c r="P185">
        <v>30</v>
      </c>
      <c r="Q185" cm="1">
        <f t="array" ref="Q185">SUM(--(Taureaux[[#This Row],[indice 1]:[Somme des indices]]&gt;=résultats!$E$4:$J$4))</f>
        <v>6</v>
      </c>
    </row>
    <row r="186" spans="1:17" x14ac:dyDescent="0.25">
      <c r="A186">
        <v>30926031</v>
      </c>
      <c r="B186" t="s">
        <v>339</v>
      </c>
      <c r="C186" t="s">
        <v>195</v>
      </c>
      <c r="D186" t="s">
        <v>50</v>
      </c>
      <c r="E186">
        <v>767.61</v>
      </c>
      <c r="F186">
        <v>58.69</v>
      </c>
      <c r="G186">
        <v>56.23</v>
      </c>
      <c r="H186">
        <v>71.3</v>
      </c>
      <c r="I186">
        <v>45.01</v>
      </c>
      <c r="J186">
        <v>55.04</v>
      </c>
      <c r="K186" s="5">
        <v>286.27</v>
      </c>
      <c r="L186" t="s">
        <v>58</v>
      </c>
      <c r="M186" t="s">
        <v>58</v>
      </c>
      <c r="N186" t="s">
        <v>59</v>
      </c>
      <c r="O186">
        <v>22427</v>
      </c>
      <c r="P186">
        <v>70</v>
      </c>
      <c r="Q186" cm="1">
        <f t="array" ref="Q186">SUM(--(Taureaux[[#This Row],[indice 1]:[Somme des indices]]&gt;=résultats!$E$4:$J$4))</f>
        <v>2</v>
      </c>
    </row>
    <row r="187" spans="1:17" x14ac:dyDescent="0.25">
      <c r="A187">
        <v>79050917</v>
      </c>
      <c r="B187" t="s">
        <v>340</v>
      </c>
      <c r="C187" t="s">
        <v>115</v>
      </c>
      <c r="D187" t="s">
        <v>266</v>
      </c>
      <c r="E187">
        <v>1013.09</v>
      </c>
      <c r="F187">
        <v>61.98</v>
      </c>
      <c r="G187">
        <v>66.540000000000006</v>
      </c>
      <c r="H187">
        <v>57.79</v>
      </c>
      <c r="I187">
        <v>54.2</v>
      </c>
      <c r="J187">
        <v>59.59</v>
      </c>
      <c r="K187" s="5">
        <v>300.10000000000002</v>
      </c>
      <c r="L187" t="s">
        <v>108</v>
      </c>
      <c r="M187" t="s">
        <v>108</v>
      </c>
      <c r="N187" t="s">
        <v>109</v>
      </c>
      <c r="O187">
        <v>1718</v>
      </c>
      <c r="P187">
        <v>30</v>
      </c>
      <c r="Q187" cm="1">
        <f t="array" ref="Q187">SUM(--(Taureaux[[#This Row],[indice 1]:[Somme des indices]]&gt;=résultats!$E$4:$J$4))</f>
        <v>3</v>
      </c>
    </row>
    <row r="188" spans="1:17" x14ac:dyDescent="0.25">
      <c r="A188">
        <v>56243381</v>
      </c>
      <c r="B188" t="s">
        <v>341</v>
      </c>
      <c r="C188" t="s">
        <v>22</v>
      </c>
      <c r="D188" t="s">
        <v>342</v>
      </c>
      <c r="E188">
        <v>1176.3800000000001</v>
      </c>
      <c r="F188">
        <v>78.290000000000006</v>
      </c>
      <c r="G188">
        <v>72.38</v>
      </c>
      <c r="H188">
        <v>73.400000000000006</v>
      </c>
      <c r="I188">
        <v>67.88</v>
      </c>
      <c r="J188">
        <v>56.98</v>
      </c>
      <c r="K188" s="5">
        <v>348.93000000000006</v>
      </c>
      <c r="L188" t="s">
        <v>24</v>
      </c>
      <c r="M188" t="s">
        <v>24</v>
      </c>
      <c r="N188" t="s">
        <v>25</v>
      </c>
      <c r="O188">
        <v>5925</v>
      </c>
      <c r="P188">
        <v>90</v>
      </c>
      <c r="Q188" cm="1">
        <f t="array" ref="Q188">SUM(--(Taureaux[[#This Row],[indice 1]:[Somme des indices]]&gt;=résultats!$E$4:$J$4))</f>
        <v>4</v>
      </c>
    </row>
    <row r="189" spans="1:17" x14ac:dyDescent="0.25">
      <c r="A189">
        <v>49473921</v>
      </c>
      <c r="B189" t="s">
        <v>343</v>
      </c>
      <c r="C189" t="s">
        <v>35</v>
      </c>
      <c r="D189" t="s">
        <v>111</v>
      </c>
      <c r="E189">
        <v>1099.6400000000001</v>
      </c>
      <c r="F189">
        <v>63.75</v>
      </c>
      <c r="G189">
        <v>66.09</v>
      </c>
      <c r="H189">
        <v>69.02</v>
      </c>
      <c r="I189">
        <v>65.22</v>
      </c>
      <c r="J189">
        <v>50.62</v>
      </c>
      <c r="K189" s="5">
        <v>314.70000000000005</v>
      </c>
      <c r="L189" t="s">
        <v>93</v>
      </c>
      <c r="M189" t="s">
        <v>93</v>
      </c>
      <c r="N189" t="s">
        <v>30</v>
      </c>
      <c r="O189">
        <v>12543</v>
      </c>
      <c r="P189">
        <v>30</v>
      </c>
      <c r="Q189" cm="1">
        <f t="array" ref="Q189">SUM(--(Taureaux[[#This Row],[indice 1]:[Somme des indices]]&gt;=résultats!$E$4:$J$4))</f>
        <v>4</v>
      </c>
    </row>
    <row r="190" spans="1:17" x14ac:dyDescent="0.25">
      <c r="A190">
        <v>78069317</v>
      </c>
      <c r="B190" t="s">
        <v>344</v>
      </c>
      <c r="C190" t="s">
        <v>35</v>
      </c>
      <c r="D190" t="s">
        <v>345</v>
      </c>
      <c r="E190">
        <v>1149.5899999999999</v>
      </c>
      <c r="F190">
        <v>67.709999999999994</v>
      </c>
      <c r="G190">
        <v>74.16</v>
      </c>
      <c r="H190">
        <v>66.88</v>
      </c>
      <c r="I190">
        <v>62.59</v>
      </c>
      <c r="J190">
        <v>72.099999999999994</v>
      </c>
      <c r="K190" s="5">
        <v>343.44000000000005</v>
      </c>
      <c r="L190" t="s">
        <v>24</v>
      </c>
      <c r="M190" t="s">
        <v>24</v>
      </c>
      <c r="N190" t="s">
        <v>25</v>
      </c>
      <c r="O190">
        <v>6731</v>
      </c>
      <c r="P190">
        <v>90</v>
      </c>
      <c r="Q190" cm="1">
        <f t="array" ref="Q190">SUM(--(Taureaux[[#This Row],[indice 1]:[Somme des indices]]&gt;=résultats!$E$4:$J$4))</f>
        <v>5</v>
      </c>
    </row>
    <row r="191" spans="1:17" x14ac:dyDescent="0.25">
      <c r="A191">
        <v>78069317</v>
      </c>
      <c r="B191" t="s">
        <v>344</v>
      </c>
      <c r="C191" t="s">
        <v>35</v>
      </c>
      <c r="D191" t="s">
        <v>345</v>
      </c>
      <c r="E191">
        <v>1149.5899999999999</v>
      </c>
      <c r="F191">
        <v>67.709999999999994</v>
      </c>
      <c r="G191">
        <v>74.16</v>
      </c>
      <c r="H191">
        <v>66.88</v>
      </c>
      <c r="I191">
        <v>62.59</v>
      </c>
      <c r="J191">
        <v>72.099999999999994</v>
      </c>
      <c r="K191" s="5">
        <v>343.44000000000005</v>
      </c>
      <c r="L191" t="s">
        <v>41</v>
      </c>
      <c r="M191" t="s">
        <v>29</v>
      </c>
      <c r="N191" t="s">
        <v>30</v>
      </c>
      <c r="O191">
        <v>38</v>
      </c>
      <c r="P191">
        <v>30</v>
      </c>
      <c r="Q191" cm="1">
        <f t="array" ref="Q191">SUM(--(Taureaux[[#This Row],[indice 1]:[Somme des indices]]&gt;=résultats!$E$4:$J$4))</f>
        <v>5</v>
      </c>
    </row>
    <row r="192" spans="1:17" x14ac:dyDescent="0.25">
      <c r="A192">
        <v>78069317</v>
      </c>
      <c r="B192" t="s">
        <v>344</v>
      </c>
      <c r="C192" t="s">
        <v>35</v>
      </c>
      <c r="D192" t="s">
        <v>345</v>
      </c>
      <c r="E192">
        <v>1149.5899999999999</v>
      </c>
      <c r="F192">
        <v>67.709999999999994</v>
      </c>
      <c r="G192">
        <v>74.16</v>
      </c>
      <c r="H192">
        <v>66.88</v>
      </c>
      <c r="I192">
        <v>62.59</v>
      </c>
      <c r="J192">
        <v>72.099999999999994</v>
      </c>
      <c r="K192" s="5">
        <v>343.44000000000005</v>
      </c>
      <c r="L192" t="s">
        <v>41</v>
      </c>
      <c r="M192" t="s">
        <v>47</v>
      </c>
      <c r="N192" t="s">
        <v>48</v>
      </c>
      <c r="O192">
        <v>1</v>
      </c>
      <c r="P192">
        <v>150</v>
      </c>
      <c r="Q192" cm="1">
        <f t="array" ref="Q192">SUM(--(Taureaux[[#This Row],[indice 1]:[Somme des indices]]&gt;=résultats!$E$4:$J$4))</f>
        <v>5</v>
      </c>
    </row>
    <row r="193" spans="1:17" x14ac:dyDescent="0.25">
      <c r="A193">
        <v>78069317</v>
      </c>
      <c r="B193" t="s">
        <v>344</v>
      </c>
      <c r="C193" t="s">
        <v>35</v>
      </c>
      <c r="D193" t="s">
        <v>345</v>
      </c>
      <c r="E193">
        <v>1149.5899999999999</v>
      </c>
      <c r="F193">
        <v>67.709999999999994</v>
      </c>
      <c r="G193">
        <v>74.16</v>
      </c>
      <c r="H193">
        <v>66.88</v>
      </c>
      <c r="I193">
        <v>62.59</v>
      </c>
      <c r="J193">
        <v>72.099999999999994</v>
      </c>
      <c r="K193" s="5">
        <v>343.44000000000005</v>
      </c>
      <c r="L193" t="s">
        <v>41</v>
      </c>
      <c r="M193" t="s">
        <v>346</v>
      </c>
      <c r="N193" t="s">
        <v>147</v>
      </c>
      <c r="O193">
        <v>12</v>
      </c>
      <c r="P193">
        <v>266.2</v>
      </c>
      <c r="Q193" cm="1">
        <f t="array" ref="Q193">SUM(--(Taureaux[[#This Row],[indice 1]:[Somme des indices]]&gt;=résultats!$E$4:$J$4))</f>
        <v>5</v>
      </c>
    </row>
    <row r="194" spans="1:17" x14ac:dyDescent="0.25">
      <c r="A194">
        <v>81732238</v>
      </c>
      <c r="B194" t="s">
        <v>347</v>
      </c>
      <c r="C194" t="s">
        <v>120</v>
      </c>
      <c r="D194" t="s">
        <v>116</v>
      </c>
      <c r="E194">
        <v>1063.04</v>
      </c>
      <c r="F194">
        <v>79.430000000000007</v>
      </c>
      <c r="G194">
        <v>68.66</v>
      </c>
      <c r="H194">
        <v>66.66</v>
      </c>
      <c r="I194">
        <v>56.69</v>
      </c>
      <c r="J194">
        <v>68.099999999999994</v>
      </c>
      <c r="K194" s="5">
        <v>339.53999999999996</v>
      </c>
      <c r="L194" t="s">
        <v>117</v>
      </c>
      <c r="M194" t="s">
        <v>117</v>
      </c>
      <c r="N194" t="s">
        <v>118</v>
      </c>
      <c r="O194">
        <v>2880</v>
      </c>
      <c r="P194">
        <v>30</v>
      </c>
      <c r="Q194" cm="1">
        <f t="array" ref="Q194">SUM(--(Taureaux[[#This Row],[indice 1]:[Somme des indices]]&gt;=résultats!$E$4:$J$4))</f>
        <v>4</v>
      </c>
    </row>
    <row r="195" spans="1:17" x14ac:dyDescent="0.25">
      <c r="A195">
        <v>81950375</v>
      </c>
      <c r="B195" t="s">
        <v>348</v>
      </c>
      <c r="C195" t="s">
        <v>52</v>
      </c>
      <c r="D195" t="s">
        <v>260</v>
      </c>
      <c r="E195">
        <v>1073.79</v>
      </c>
      <c r="F195">
        <v>56.44</v>
      </c>
      <c r="G195">
        <v>81.3</v>
      </c>
      <c r="H195">
        <v>75.25</v>
      </c>
      <c r="I195">
        <v>57.16</v>
      </c>
      <c r="J195">
        <v>79.98</v>
      </c>
      <c r="K195" s="5">
        <v>350.13</v>
      </c>
      <c r="L195" t="s">
        <v>93</v>
      </c>
      <c r="M195" t="s">
        <v>93</v>
      </c>
      <c r="N195" t="s">
        <v>30</v>
      </c>
      <c r="O195">
        <v>13573</v>
      </c>
      <c r="P195">
        <v>30</v>
      </c>
      <c r="Q195" cm="1">
        <f t="array" ref="Q195">SUM(--(Taureaux[[#This Row],[indice 1]:[Somme des indices]]&gt;=résultats!$E$4:$J$4))</f>
        <v>4</v>
      </c>
    </row>
    <row r="196" spans="1:17" x14ac:dyDescent="0.25">
      <c r="A196">
        <v>53069941</v>
      </c>
      <c r="B196" t="s">
        <v>349</v>
      </c>
      <c r="C196" t="s">
        <v>190</v>
      </c>
      <c r="D196" t="s">
        <v>36</v>
      </c>
      <c r="E196">
        <v>1116.8399999999999</v>
      </c>
      <c r="F196">
        <v>64.56</v>
      </c>
      <c r="G196">
        <v>63.99</v>
      </c>
      <c r="H196">
        <v>61.26</v>
      </c>
      <c r="I196">
        <v>63.06</v>
      </c>
      <c r="J196">
        <v>57.43</v>
      </c>
      <c r="K196" s="5">
        <v>310.3</v>
      </c>
      <c r="L196" t="s">
        <v>229</v>
      </c>
      <c r="M196" t="s">
        <v>229</v>
      </c>
      <c r="N196" t="s">
        <v>230</v>
      </c>
      <c r="O196">
        <v>9547</v>
      </c>
      <c r="P196">
        <v>30</v>
      </c>
      <c r="Q196" cm="1">
        <f t="array" ref="Q196">SUM(--(Taureaux[[#This Row],[indice 1]:[Somme des indices]]&gt;=résultats!$E$4:$J$4))</f>
        <v>4</v>
      </c>
    </row>
    <row r="197" spans="1:17" x14ac:dyDescent="0.25">
      <c r="A197">
        <v>79860452</v>
      </c>
      <c r="B197" t="s">
        <v>350</v>
      </c>
      <c r="C197" t="s">
        <v>22</v>
      </c>
      <c r="D197" t="s">
        <v>90</v>
      </c>
      <c r="E197">
        <v>1159.6300000000001</v>
      </c>
      <c r="F197">
        <v>75.91</v>
      </c>
      <c r="G197">
        <v>75.099999999999994</v>
      </c>
      <c r="H197">
        <v>84.39</v>
      </c>
      <c r="I197">
        <v>73.42</v>
      </c>
      <c r="J197">
        <v>63.91</v>
      </c>
      <c r="K197" s="5">
        <v>372.73</v>
      </c>
      <c r="L197" t="s">
        <v>24</v>
      </c>
      <c r="M197" t="s">
        <v>24</v>
      </c>
      <c r="N197" t="s">
        <v>25</v>
      </c>
      <c r="O197">
        <v>6767</v>
      </c>
      <c r="P197">
        <v>90</v>
      </c>
      <c r="Q197" cm="1">
        <f t="array" ref="Q197">SUM(--(Taureaux[[#This Row],[indice 1]:[Somme des indices]]&gt;=résultats!$E$4:$J$4))</f>
        <v>6</v>
      </c>
    </row>
    <row r="198" spans="1:17" x14ac:dyDescent="0.25">
      <c r="A198">
        <v>77234537</v>
      </c>
      <c r="B198" t="s">
        <v>351</v>
      </c>
      <c r="C198" t="s">
        <v>106</v>
      </c>
      <c r="D198" t="s">
        <v>132</v>
      </c>
      <c r="E198">
        <v>1210.8900000000001</v>
      </c>
      <c r="F198">
        <v>71.11</v>
      </c>
      <c r="G198">
        <v>71.739999999999995</v>
      </c>
      <c r="H198">
        <v>45.35</v>
      </c>
      <c r="I198">
        <v>66.53</v>
      </c>
      <c r="J198">
        <v>67.36</v>
      </c>
      <c r="K198" s="5">
        <v>322.08999999999997</v>
      </c>
      <c r="L198" t="s">
        <v>57</v>
      </c>
      <c r="M198" t="s">
        <v>58</v>
      </c>
      <c r="N198" t="s">
        <v>59</v>
      </c>
      <c r="O198">
        <v>19863</v>
      </c>
      <c r="P198">
        <v>56</v>
      </c>
      <c r="Q198" cm="1">
        <f t="array" ref="Q198">SUM(--(Taureaux[[#This Row],[indice 1]:[Somme des indices]]&gt;=résultats!$E$4:$J$4))</f>
        <v>5</v>
      </c>
    </row>
    <row r="199" spans="1:17" x14ac:dyDescent="0.25">
      <c r="A199">
        <v>78577881</v>
      </c>
      <c r="B199" t="s">
        <v>352</v>
      </c>
      <c r="C199" t="s">
        <v>190</v>
      </c>
      <c r="D199" t="s">
        <v>247</v>
      </c>
      <c r="E199">
        <v>1059.4100000000001</v>
      </c>
      <c r="F199">
        <v>69.77</v>
      </c>
      <c r="G199">
        <v>59.79</v>
      </c>
      <c r="H199">
        <v>65.97</v>
      </c>
      <c r="I199">
        <v>70.489999999999995</v>
      </c>
      <c r="J199">
        <v>63.76</v>
      </c>
      <c r="K199" s="5">
        <v>329.78</v>
      </c>
      <c r="L199" t="s">
        <v>133</v>
      </c>
      <c r="M199" t="s">
        <v>133</v>
      </c>
      <c r="N199" t="s">
        <v>134</v>
      </c>
      <c r="O199">
        <v>721</v>
      </c>
      <c r="P199">
        <v>90</v>
      </c>
      <c r="Q199" cm="1">
        <f t="array" ref="Q199">SUM(--(Taureaux[[#This Row],[indice 1]:[Somme des indices]]&gt;=résultats!$E$4:$J$4))</f>
        <v>5</v>
      </c>
    </row>
    <row r="200" spans="1:17" x14ac:dyDescent="0.25">
      <c r="A200">
        <v>78953132</v>
      </c>
      <c r="B200" t="s">
        <v>353</v>
      </c>
      <c r="C200" t="s">
        <v>64</v>
      </c>
      <c r="D200" t="s">
        <v>36</v>
      </c>
      <c r="E200">
        <v>1171.45</v>
      </c>
      <c r="F200">
        <v>77.84</v>
      </c>
      <c r="G200">
        <v>66.010000000000005</v>
      </c>
      <c r="H200">
        <v>72.040000000000006</v>
      </c>
      <c r="I200">
        <v>61.2</v>
      </c>
      <c r="J200">
        <v>67.73</v>
      </c>
      <c r="K200" s="5">
        <v>344.82000000000005</v>
      </c>
      <c r="L200" t="s">
        <v>229</v>
      </c>
      <c r="M200" t="s">
        <v>229</v>
      </c>
      <c r="N200" t="s">
        <v>230</v>
      </c>
      <c r="O200">
        <v>2350</v>
      </c>
      <c r="P200">
        <v>30</v>
      </c>
      <c r="Q200" cm="1">
        <f t="array" ref="Q200">SUM(--(Taureaux[[#This Row],[indice 1]:[Somme des indices]]&gt;=résultats!$E$4:$J$4))</f>
        <v>5</v>
      </c>
    </row>
    <row r="201" spans="1:17" x14ac:dyDescent="0.25">
      <c r="A201">
        <v>79108192</v>
      </c>
      <c r="B201" t="s">
        <v>354</v>
      </c>
      <c r="C201" t="s">
        <v>67</v>
      </c>
      <c r="D201" t="s">
        <v>74</v>
      </c>
      <c r="E201">
        <v>987.63</v>
      </c>
      <c r="F201">
        <v>72.680000000000007</v>
      </c>
      <c r="G201">
        <v>60.44</v>
      </c>
      <c r="H201">
        <v>66.39</v>
      </c>
      <c r="I201">
        <v>59.48</v>
      </c>
      <c r="J201">
        <v>62.75</v>
      </c>
      <c r="K201" s="5">
        <v>321.74</v>
      </c>
      <c r="L201" t="s">
        <v>229</v>
      </c>
      <c r="M201" t="s">
        <v>229</v>
      </c>
      <c r="N201" t="s">
        <v>230</v>
      </c>
      <c r="O201">
        <v>90</v>
      </c>
      <c r="P201">
        <v>30</v>
      </c>
      <c r="Q201" cm="1">
        <f t="array" ref="Q201">SUM(--(Taureaux[[#This Row],[indice 1]:[Somme des indices]]&gt;=résultats!$E$4:$J$4))</f>
        <v>5</v>
      </c>
    </row>
    <row r="202" spans="1:17" x14ac:dyDescent="0.25">
      <c r="A202">
        <v>79691740</v>
      </c>
      <c r="B202" t="s">
        <v>355</v>
      </c>
      <c r="C202" t="s">
        <v>106</v>
      </c>
      <c r="D202" t="s">
        <v>182</v>
      </c>
      <c r="E202">
        <v>1366.84</v>
      </c>
      <c r="F202">
        <v>66.209999999999994</v>
      </c>
      <c r="G202">
        <v>73.86</v>
      </c>
      <c r="H202">
        <v>61.24</v>
      </c>
      <c r="I202">
        <v>62.19</v>
      </c>
      <c r="J202">
        <v>58.66</v>
      </c>
      <c r="K202" s="5">
        <v>322.15999999999997</v>
      </c>
      <c r="L202" t="s">
        <v>93</v>
      </c>
      <c r="M202" t="s">
        <v>93</v>
      </c>
      <c r="N202" t="s">
        <v>30</v>
      </c>
      <c r="O202">
        <v>31586</v>
      </c>
      <c r="P202">
        <v>30</v>
      </c>
      <c r="Q202" cm="1">
        <f t="array" ref="Q202">SUM(--(Taureaux[[#This Row],[indice 1]:[Somme des indices]]&gt;=résultats!$E$4:$J$4))</f>
        <v>5</v>
      </c>
    </row>
    <row r="203" spans="1:17" x14ac:dyDescent="0.25">
      <c r="A203">
        <v>82714037</v>
      </c>
      <c r="B203" t="s">
        <v>356</v>
      </c>
      <c r="C203" t="s">
        <v>35</v>
      </c>
      <c r="D203" t="s">
        <v>357</v>
      </c>
      <c r="E203">
        <v>1131.97</v>
      </c>
      <c r="F203">
        <v>70.67</v>
      </c>
      <c r="G203">
        <v>74.31</v>
      </c>
      <c r="H203">
        <v>73.59</v>
      </c>
      <c r="I203">
        <v>64.540000000000006</v>
      </c>
      <c r="J203">
        <v>78.25</v>
      </c>
      <c r="K203" s="5">
        <v>361.36</v>
      </c>
      <c r="L203" t="s">
        <v>358</v>
      </c>
      <c r="M203" t="s">
        <v>358</v>
      </c>
      <c r="N203" t="s">
        <v>134</v>
      </c>
      <c r="O203">
        <v>1635</v>
      </c>
      <c r="P203">
        <v>90</v>
      </c>
      <c r="Q203" cm="1">
        <f t="array" ref="Q203">SUM(--(Taureaux[[#This Row],[indice 1]:[Somme des indices]]&gt;=résultats!$E$4:$J$4))</f>
        <v>5</v>
      </c>
    </row>
    <row r="204" spans="1:17" x14ac:dyDescent="0.25">
      <c r="A204">
        <v>38738271</v>
      </c>
      <c r="B204" t="s">
        <v>359</v>
      </c>
      <c r="C204" t="s">
        <v>64</v>
      </c>
      <c r="D204" t="s">
        <v>36</v>
      </c>
      <c r="E204">
        <v>1168.72</v>
      </c>
      <c r="F204">
        <v>70.77</v>
      </c>
      <c r="G204">
        <v>61.25</v>
      </c>
      <c r="H204">
        <v>69.33</v>
      </c>
      <c r="I204">
        <v>65.36</v>
      </c>
      <c r="J204">
        <v>71.290000000000006</v>
      </c>
      <c r="K204" s="5">
        <v>338</v>
      </c>
      <c r="L204" t="s">
        <v>328</v>
      </c>
      <c r="M204" t="s">
        <v>58</v>
      </c>
      <c r="N204" t="s">
        <v>59</v>
      </c>
      <c r="O204">
        <v>10073</v>
      </c>
      <c r="P204">
        <v>65</v>
      </c>
      <c r="Q204" cm="1">
        <f t="array" ref="Q204">SUM(--(Taureaux[[#This Row],[indice 1]:[Somme des indices]]&gt;=résultats!$E$4:$J$4))</f>
        <v>5</v>
      </c>
    </row>
    <row r="205" spans="1:17" x14ac:dyDescent="0.25">
      <c r="A205">
        <v>38738271</v>
      </c>
      <c r="B205" t="s">
        <v>359</v>
      </c>
      <c r="C205" t="s">
        <v>64</v>
      </c>
      <c r="D205" t="s">
        <v>36</v>
      </c>
      <c r="E205">
        <v>1168.72</v>
      </c>
      <c r="F205">
        <v>70.77</v>
      </c>
      <c r="G205">
        <v>61.25</v>
      </c>
      <c r="H205">
        <v>69.33</v>
      </c>
      <c r="I205">
        <v>65.36</v>
      </c>
      <c r="J205">
        <v>71.290000000000006</v>
      </c>
      <c r="K205" s="5">
        <v>338</v>
      </c>
      <c r="L205" t="s">
        <v>41</v>
      </c>
      <c r="M205" t="s">
        <v>124</v>
      </c>
      <c r="N205" t="s">
        <v>38</v>
      </c>
      <c r="O205">
        <v>2</v>
      </c>
      <c r="P205">
        <v>265.56</v>
      </c>
      <c r="Q205" cm="1">
        <f t="array" ref="Q205">SUM(--(Taureaux[[#This Row],[indice 1]:[Somme des indices]]&gt;=résultats!$E$4:$J$4))</f>
        <v>5</v>
      </c>
    </row>
    <row r="206" spans="1:17" x14ac:dyDescent="0.25">
      <c r="A206">
        <v>79885891</v>
      </c>
      <c r="B206" t="s">
        <v>360</v>
      </c>
      <c r="C206" t="s">
        <v>35</v>
      </c>
      <c r="D206" t="s">
        <v>111</v>
      </c>
      <c r="E206">
        <v>1105.01</v>
      </c>
      <c r="F206">
        <v>55.78</v>
      </c>
      <c r="G206">
        <v>68.760000000000005</v>
      </c>
      <c r="H206">
        <v>68.34</v>
      </c>
      <c r="I206">
        <v>58.04</v>
      </c>
      <c r="J206">
        <v>62.74</v>
      </c>
      <c r="K206" s="5">
        <v>313.65999999999997</v>
      </c>
      <c r="L206" t="s">
        <v>93</v>
      </c>
      <c r="M206" t="s">
        <v>93</v>
      </c>
      <c r="N206" t="s">
        <v>30</v>
      </c>
      <c r="O206">
        <v>30161</v>
      </c>
      <c r="P206">
        <v>30</v>
      </c>
      <c r="Q206" cm="1">
        <f t="array" ref="Q206">SUM(--(Taureaux[[#This Row],[indice 1]:[Somme des indices]]&gt;=résultats!$E$4:$J$4))</f>
        <v>4</v>
      </c>
    </row>
    <row r="207" spans="1:17" x14ac:dyDescent="0.25">
      <c r="A207">
        <v>79823126</v>
      </c>
      <c r="B207" t="s">
        <v>361</v>
      </c>
      <c r="C207" t="s">
        <v>67</v>
      </c>
      <c r="D207" t="s">
        <v>247</v>
      </c>
      <c r="E207">
        <v>976.83</v>
      </c>
      <c r="F207">
        <v>59.07</v>
      </c>
      <c r="G207">
        <v>67.45</v>
      </c>
      <c r="H207">
        <v>70.59</v>
      </c>
      <c r="I207">
        <v>50.98</v>
      </c>
      <c r="J207">
        <v>67.349999999999994</v>
      </c>
      <c r="K207" s="5">
        <v>315.44</v>
      </c>
      <c r="L207" t="s">
        <v>93</v>
      </c>
      <c r="M207" t="s">
        <v>93</v>
      </c>
      <c r="N207" t="s">
        <v>30</v>
      </c>
      <c r="O207">
        <v>30530</v>
      </c>
      <c r="P207">
        <v>30</v>
      </c>
      <c r="Q207" cm="1">
        <f t="array" ref="Q207">SUM(--(Taureaux[[#This Row],[indice 1]:[Somme des indices]]&gt;=résultats!$E$4:$J$4))</f>
        <v>4</v>
      </c>
    </row>
    <row r="208" spans="1:17" x14ac:dyDescent="0.25">
      <c r="A208">
        <v>82241875</v>
      </c>
      <c r="B208" t="s">
        <v>362</v>
      </c>
      <c r="C208" t="s">
        <v>22</v>
      </c>
      <c r="D208" t="s">
        <v>363</v>
      </c>
      <c r="E208">
        <v>1110.1099999999999</v>
      </c>
      <c r="F208">
        <v>58.08</v>
      </c>
      <c r="G208">
        <v>61.32</v>
      </c>
      <c r="H208">
        <v>93.96</v>
      </c>
      <c r="I208">
        <v>60.52</v>
      </c>
      <c r="J208">
        <v>58.06</v>
      </c>
      <c r="K208" s="5">
        <v>331.94</v>
      </c>
      <c r="L208" t="s">
        <v>364</v>
      </c>
      <c r="M208" t="s">
        <v>364</v>
      </c>
      <c r="N208" t="s">
        <v>365</v>
      </c>
      <c r="O208">
        <v>2091</v>
      </c>
      <c r="P208">
        <v>90</v>
      </c>
      <c r="Q208" cm="1">
        <f t="array" ref="Q208">SUM(--(Taureaux[[#This Row],[indice 1]:[Somme des indices]]&gt;=résultats!$E$4:$J$4))</f>
        <v>5</v>
      </c>
    </row>
    <row r="209" spans="1:17" x14ac:dyDescent="0.25">
      <c r="A209">
        <v>78015574</v>
      </c>
      <c r="B209" t="s">
        <v>366</v>
      </c>
      <c r="C209" t="s">
        <v>22</v>
      </c>
      <c r="D209" t="s">
        <v>269</v>
      </c>
      <c r="E209">
        <v>1147.56</v>
      </c>
      <c r="F209">
        <v>74.569999999999993</v>
      </c>
      <c r="G209">
        <v>73.47</v>
      </c>
      <c r="H209">
        <v>81.83</v>
      </c>
      <c r="I209">
        <v>75.430000000000007</v>
      </c>
      <c r="J209">
        <v>60.65</v>
      </c>
      <c r="K209" s="5">
        <v>365.95</v>
      </c>
      <c r="L209" t="s">
        <v>24</v>
      </c>
      <c r="M209" t="s">
        <v>24</v>
      </c>
      <c r="N209" t="s">
        <v>25</v>
      </c>
      <c r="O209">
        <v>6482</v>
      </c>
      <c r="P209">
        <v>90</v>
      </c>
      <c r="Q209" cm="1">
        <f t="array" ref="Q209">SUM(--(Taureaux[[#This Row],[indice 1]:[Somme des indices]]&gt;=résultats!$E$4:$J$4))</f>
        <v>6</v>
      </c>
    </row>
    <row r="210" spans="1:17" x14ac:dyDescent="0.25">
      <c r="A210">
        <v>79885765</v>
      </c>
      <c r="B210" t="s">
        <v>367</v>
      </c>
      <c r="C210" t="s">
        <v>64</v>
      </c>
      <c r="D210" t="s">
        <v>111</v>
      </c>
      <c r="E210">
        <v>1126.1500000000001</v>
      </c>
      <c r="F210">
        <v>69.97</v>
      </c>
      <c r="G210">
        <v>68.06</v>
      </c>
      <c r="H210">
        <v>71.84</v>
      </c>
      <c r="I210">
        <v>63.6</v>
      </c>
      <c r="J210">
        <v>67.75</v>
      </c>
      <c r="K210" s="5">
        <v>341.22</v>
      </c>
      <c r="L210" t="s">
        <v>93</v>
      </c>
      <c r="M210" t="s">
        <v>93</v>
      </c>
      <c r="N210" t="s">
        <v>30</v>
      </c>
      <c r="O210">
        <v>30195</v>
      </c>
      <c r="P210">
        <v>30</v>
      </c>
      <c r="Q210" cm="1">
        <f t="array" ref="Q210">SUM(--(Taureaux[[#This Row],[indice 1]:[Somme des indices]]&gt;=résultats!$E$4:$J$4))</f>
        <v>5</v>
      </c>
    </row>
    <row r="211" spans="1:17" x14ac:dyDescent="0.25">
      <c r="A211">
        <v>78343969</v>
      </c>
      <c r="B211" t="s">
        <v>368</v>
      </c>
      <c r="C211" t="s">
        <v>22</v>
      </c>
      <c r="D211" t="s">
        <v>224</v>
      </c>
      <c r="E211">
        <v>1183.1300000000001</v>
      </c>
      <c r="F211">
        <v>80.02</v>
      </c>
      <c r="G211">
        <v>69.62</v>
      </c>
      <c r="H211">
        <v>78.2</v>
      </c>
      <c r="I211">
        <v>72.88</v>
      </c>
      <c r="J211">
        <v>64.97</v>
      </c>
      <c r="K211" s="5">
        <v>365.68999999999994</v>
      </c>
      <c r="L211" t="s">
        <v>24</v>
      </c>
      <c r="M211" t="s">
        <v>24</v>
      </c>
      <c r="N211" t="s">
        <v>25</v>
      </c>
      <c r="O211">
        <v>6489</v>
      </c>
      <c r="P211">
        <v>90</v>
      </c>
      <c r="Q211" cm="1">
        <f t="array" ref="Q211">SUM(--(Taureaux[[#This Row],[indice 1]:[Somme des indices]]&gt;=résultats!$E$4:$J$4))</f>
        <v>5</v>
      </c>
    </row>
    <row r="212" spans="1:17" x14ac:dyDescent="0.25">
      <c r="A212">
        <v>78039499</v>
      </c>
      <c r="B212" t="s">
        <v>369</v>
      </c>
      <c r="C212" t="s">
        <v>95</v>
      </c>
      <c r="D212" t="s">
        <v>370</v>
      </c>
      <c r="E212">
        <v>963.96</v>
      </c>
      <c r="F212">
        <v>33.340000000000003</v>
      </c>
      <c r="G212">
        <v>32</v>
      </c>
      <c r="H212">
        <v>35.89</v>
      </c>
      <c r="I212">
        <v>33.64</v>
      </c>
      <c r="J212">
        <v>36.51</v>
      </c>
      <c r="K212" s="5">
        <v>171.38</v>
      </c>
      <c r="L212" t="s">
        <v>93</v>
      </c>
      <c r="M212" t="s">
        <v>93</v>
      </c>
      <c r="N212" t="s">
        <v>30</v>
      </c>
      <c r="O212">
        <v>5950</v>
      </c>
      <c r="P212">
        <v>30</v>
      </c>
      <c r="Q212" cm="1">
        <f t="array" ref="Q212">SUM(--(Taureaux[[#This Row],[indice 1]:[Somme des indices]]&gt;=résultats!$E$4:$J$4))</f>
        <v>0</v>
      </c>
    </row>
    <row r="213" spans="1:17" x14ac:dyDescent="0.25">
      <c r="A213">
        <v>33004371</v>
      </c>
      <c r="B213" t="s">
        <v>371</v>
      </c>
      <c r="C213" t="s">
        <v>22</v>
      </c>
      <c r="D213" t="s">
        <v>156</v>
      </c>
      <c r="E213">
        <v>1171.3699999999999</v>
      </c>
      <c r="F213">
        <v>73.31</v>
      </c>
      <c r="G213">
        <v>63.83</v>
      </c>
      <c r="H213">
        <v>77.47</v>
      </c>
      <c r="I213">
        <v>66.59</v>
      </c>
      <c r="J213">
        <v>59.87</v>
      </c>
      <c r="K213" s="5">
        <v>341.07</v>
      </c>
      <c r="L213" t="s">
        <v>24</v>
      </c>
      <c r="M213" t="s">
        <v>24</v>
      </c>
      <c r="N213" t="s">
        <v>25</v>
      </c>
      <c r="O213">
        <v>6455</v>
      </c>
      <c r="P213">
        <v>90</v>
      </c>
      <c r="Q213" cm="1">
        <f t="array" ref="Q213">SUM(--(Taureaux[[#This Row],[indice 1]:[Somme des indices]]&gt;=résultats!$E$4:$J$4))</f>
        <v>5</v>
      </c>
    </row>
    <row r="214" spans="1:17" x14ac:dyDescent="0.25">
      <c r="A214">
        <v>33004371</v>
      </c>
      <c r="B214" t="s">
        <v>371</v>
      </c>
      <c r="C214" t="s">
        <v>22</v>
      </c>
      <c r="D214" t="s">
        <v>156</v>
      </c>
      <c r="E214">
        <v>1171.3699999999999</v>
      </c>
      <c r="F214">
        <v>73.31</v>
      </c>
      <c r="G214">
        <v>63.83</v>
      </c>
      <c r="H214">
        <v>77.47</v>
      </c>
      <c r="I214">
        <v>66.59</v>
      </c>
      <c r="J214">
        <v>59.87</v>
      </c>
      <c r="K214" s="5">
        <v>341.07</v>
      </c>
      <c r="L214" t="s">
        <v>41</v>
      </c>
      <c r="M214" t="s">
        <v>146</v>
      </c>
      <c r="N214" t="s">
        <v>147</v>
      </c>
      <c r="O214">
        <v>10</v>
      </c>
      <c r="P214">
        <v>147.97</v>
      </c>
      <c r="Q214" cm="1">
        <f t="array" ref="Q214">SUM(--(Taureaux[[#This Row],[indice 1]:[Somme des indices]]&gt;=résultats!$E$4:$J$4))</f>
        <v>5</v>
      </c>
    </row>
    <row r="215" spans="1:17" x14ac:dyDescent="0.25">
      <c r="A215">
        <v>66358171</v>
      </c>
      <c r="B215" t="s">
        <v>372</v>
      </c>
      <c r="C215" t="s">
        <v>52</v>
      </c>
      <c r="D215" t="s">
        <v>36</v>
      </c>
      <c r="E215">
        <v>1076.3399999999999</v>
      </c>
      <c r="F215">
        <v>59.17</v>
      </c>
      <c r="G215">
        <v>67.19</v>
      </c>
      <c r="H215">
        <v>70.08</v>
      </c>
      <c r="I215">
        <v>62.27</v>
      </c>
      <c r="J215">
        <v>67.400000000000006</v>
      </c>
      <c r="K215" s="5">
        <v>326.11</v>
      </c>
      <c r="L215" t="s">
        <v>229</v>
      </c>
      <c r="M215" t="s">
        <v>229</v>
      </c>
      <c r="N215" t="s">
        <v>230</v>
      </c>
      <c r="O215">
        <v>10003</v>
      </c>
      <c r="P215">
        <v>30</v>
      </c>
      <c r="Q215" cm="1">
        <f t="array" ref="Q215">SUM(--(Taureaux[[#This Row],[indice 1]:[Somme des indices]]&gt;=résultats!$E$4:$J$4))</f>
        <v>5</v>
      </c>
    </row>
    <row r="216" spans="1:17" x14ac:dyDescent="0.25">
      <c r="A216">
        <v>82650630</v>
      </c>
      <c r="B216" t="s">
        <v>373</v>
      </c>
      <c r="C216" t="s">
        <v>52</v>
      </c>
      <c r="D216" t="s">
        <v>196</v>
      </c>
      <c r="E216">
        <v>1080.18</v>
      </c>
      <c r="F216">
        <v>62.36</v>
      </c>
      <c r="G216">
        <v>80.489999999999995</v>
      </c>
      <c r="H216">
        <v>80.900000000000006</v>
      </c>
      <c r="I216">
        <v>52.4</v>
      </c>
      <c r="J216">
        <v>80.41</v>
      </c>
      <c r="K216" s="5">
        <v>356.55999999999995</v>
      </c>
      <c r="L216" t="s">
        <v>93</v>
      </c>
      <c r="M216" t="s">
        <v>93</v>
      </c>
      <c r="N216" t="s">
        <v>30</v>
      </c>
      <c r="O216">
        <v>3540</v>
      </c>
      <c r="P216">
        <v>30</v>
      </c>
      <c r="Q216" cm="1">
        <f t="array" ref="Q216">SUM(--(Taureaux[[#This Row],[indice 1]:[Somme des indices]]&gt;=résultats!$E$4:$J$4))</f>
        <v>5</v>
      </c>
    </row>
    <row r="217" spans="1:17" x14ac:dyDescent="0.25">
      <c r="A217">
        <v>78614831</v>
      </c>
      <c r="B217" t="s">
        <v>374</v>
      </c>
      <c r="C217" t="s">
        <v>22</v>
      </c>
      <c r="D217" t="s">
        <v>375</v>
      </c>
      <c r="E217">
        <v>1243.18</v>
      </c>
      <c r="F217">
        <v>104.06</v>
      </c>
      <c r="G217">
        <v>50.92</v>
      </c>
      <c r="H217">
        <v>37.630000000000003</v>
      </c>
      <c r="I217">
        <v>54.38</v>
      </c>
      <c r="J217">
        <v>52.36</v>
      </c>
      <c r="K217" s="5">
        <v>299.35000000000002</v>
      </c>
      <c r="L217" t="s">
        <v>24</v>
      </c>
      <c r="M217" t="s">
        <v>24</v>
      </c>
      <c r="N217" t="s">
        <v>25</v>
      </c>
      <c r="O217">
        <v>6528</v>
      </c>
      <c r="P217">
        <v>90</v>
      </c>
      <c r="Q217" cm="1">
        <f t="array" ref="Q217">SUM(--(Taureaux[[#This Row],[indice 1]:[Somme des indices]]&gt;=résultats!$E$4:$J$4))</f>
        <v>1</v>
      </c>
    </row>
    <row r="218" spans="1:17" x14ac:dyDescent="0.25">
      <c r="A218">
        <v>79035891</v>
      </c>
      <c r="B218" t="s">
        <v>376</v>
      </c>
      <c r="C218" t="s">
        <v>95</v>
      </c>
      <c r="D218" t="s">
        <v>111</v>
      </c>
      <c r="E218">
        <v>974.77</v>
      </c>
      <c r="F218">
        <v>35.85</v>
      </c>
      <c r="G218">
        <v>36.119999999999997</v>
      </c>
      <c r="H218">
        <v>36.19</v>
      </c>
      <c r="I218">
        <v>33.409999999999997</v>
      </c>
      <c r="J218">
        <v>32.51</v>
      </c>
      <c r="K218" s="5">
        <v>174.07999999999998</v>
      </c>
      <c r="L218" t="s">
        <v>93</v>
      </c>
      <c r="M218" t="s">
        <v>93</v>
      </c>
      <c r="N218" t="s">
        <v>30</v>
      </c>
      <c r="O218">
        <v>29949</v>
      </c>
      <c r="P218">
        <v>30</v>
      </c>
      <c r="Q218" cm="1">
        <f t="array" ref="Q218">SUM(--(Taureaux[[#This Row],[indice 1]:[Somme des indices]]&gt;=résultats!$E$4:$J$4))</f>
        <v>0</v>
      </c>
    </row>
    <row r="219" spans="1:17" x14ac:dyDescent="0.25">
      <c r="A219">
        <v>42319251</v>
      </c>
      <c r="B219" t="s">
        <v>377</v>
      </c>
      <c r="C219" t="s">
        <v>113</v>
      </c>
      <c r="D219" t="s">
        <v>80</v>
      </c>
      <c r="E219">
        <v>1312.24</v>
      </c>
      <c r="F219">
        <v>56.12</v>
      </c>
      <c r="G219">
        <v>63.31</v>
      </c>
      <c r="H219">
        <v>61.78</v>
      </c>
      <c r="I219">
        <v>60.78</v>
      </c>
      <c r="J219">
        <v>52.52</v>
      </c>
      <c r="K219" s="5">
        <v>294.51</v>
      </c>
      <c r="L219" t="s">
        <v>229</v>
      </c>
      <c r="M219" t="s">
        <v>229</v>
      </c>
      <c r="N219" t="s">
        <v>230</v>
      </c>
      <c r="O219">
        <v>1124</v>
      </c>
      <c r="P219">
        <v>30</v>
      </c>
      <c r="Q219" cm="1">
        <f t="array" ref="Q219">SUM(--(Taureaux[[#This Row],[indice 1]:[Somme des indices]]&gt;=résultats!$E$4:$J$4))</f>
        <v>2</v>
      </c>
    </row>
    <row r="220" spans="1:17" x14ac:dyDescent="0.25">
      <c r="A220">
        <v>76511700</v>
      </c>
      <c r="B220" t="s">
        <v>378</v>
      </c>
      <c r="C220" t="s">
        <v>22</v>
      </c>
      <c r="D220" t="s">
        <v>247</v>
      </c>
      <c r="E220">
        <v>1063.6099999999999</v>
      </c>
      <c r="F220">
        <v>66.37</v>
      </c>
      <c r="G220">
        <v>70.14</v>
      </c>
      <c r="H220">
        <v>77.44</v>
      </c>
      <c r="I220">
        <v>60.53</v>
      </c>
      <c r="J220">
        <v>57.53</v>
      </c>
      <c r="K220" s="5">
        <v>332.01</v>
      </c>
      <c r="L220" t="s">
        <v>93</v>
      </c>
      <c r="M220" t="s">
        <v>93</v>
      </c>
      <c r="N220" t="s">
        <v>30</v>
      </c>
      <c r="O220">
        <v>30297</v>
      </c>
      <c r="P220">
        <v>30</v>
      </c>
      <c r="Q220" cm="1">
        <f t="array" ref="Q220">SUM(--(Taureaux[[#This Row],[indice 1]:[Somme des indices]]&gt;=résultats!$E$4:$J$4))</f>
        <v>4</v>
      </c>
    </row>
    <row r="221" spans="1:17" x14ac:dyDescent="0.25">
      <c r="A221">
        <v>81644469</v>
      </c>
      <c r="B221" t="s">
        <v>379</v>
      </c>
      <c r="C221" t="s">
        <v>22</v>
      </c>
      <c r="D221" t="s">
        <v>323</v>
      </c>
      <c r="E221">
        <v>1180.6400000000001</v>
      </c>
      <c r="F221">
        <v>79.75</v>
      </c>
      <c r="G221">
        <v>75.61</v>
      </c>
      <c r="H221">
        <v>89.54</v>
      </c>
      <c r="I221">
        <v>77.400000000000006</v>
      </c>
      <c r="J221">
        <v>62.11</v>
      </c>
      <c r="K221" s="5">
        <v>384.41000000000008</v>
      </c>
      <c r="L221" t="s">
        <v>24</v>
      </c>
      <c r="M221" t="s">
        <v>24</v>
      </c>
      <c r="N221" t="s">
        <v>25</v>
      </c>
      <c r="O221">
        <v>6543</v>
      </c>
      <c r="P221">
        <v>90</v>
      </c>
      <c r="Q221" cm="1">
        <f t="array" ref="Q221">SUM(--(Taureaux[[#This Row],[indice 1]:[Somme des indices]]&gt;=résultats!$E$4:$J$4))</f>
        <v>6</v>
      </c>
    </row>
    <row r="222" spans="1:17" x14ac:dyDescent="0.25">
      <c r="A222">
        <v>52824751</v>
      </c>
      <c r="B222" t="s">
        <v>380</v>
      </c>
      <c r="C222" t="s">
        <v>120</v>
      </c>
      <c r="D222" t="s">
        <v>50</v>
      </c>
      <c r="E222">
        <v>1018.2</v>
      </c>
      <c r="F222">
        <v>71.66</v>
      </c>
      <c r="G222">
        <v>62.41</v>
      </c>
      <c r="H222">
        <v>60.47</v>
      </c>
      <c r="I222">
        <v>58.33</v>
      </c>
      <c r="J222">
        <v>62.31</v>
      </c>
      <c r="K222" s="5">
        <v>315.18</v>
      </c>
      <c r="L222" t="s">
        <v>93</v>
      </c>
      <c r="M222" t="s">
        <v>93</v>
      </c>
      <c r="N222" t="s">
        <v>30</v>
      </c>
      <c r="O222">
        <v>23804</v>
      </c>
      <c r="P222">
        <v>30</v>
      </c>
      <c r="Q222" cm="1">
        <f t="array" ref="Q222">SUM(--(Taureaux[[#This Row],[indice 1]:[Somme des indices]]&gt;=résultats!$E$4:$J$4))</f>
        <v>5</v>
      </c>
    </row>
    <row r="223" spans="1:17" x14ac:dyDescent="0.25">
      <c r="A223">
        <v>82713966</v>
      </c>
      <c r="B223" t="s">
        <v>381</v>
      </c>
      <c r="C223" t="s">
        <v>64</v>
      </c>
      <c r="D223" t="s">
        <v>357</v>
      </c>
      <c r="E223">
        <v>1151.58</v>
      </c>
      <c r="F223">
        <v>69.75</v>
      </c>
      <c r="G223">
        <v>69.5</v>
      </c>
      <c r="H223">
        <v>71.7</v>
      </c>
      <c r="I223">
        <v>69.55</v>
      </c>
      <c r="J223">
        <v>73.23</v>
      </c>
      <c r="K223" s="5">
        <v>353.73</v>
      </c>
      <c r="L223" t="s">
        <v>382</v>
      </c>
      <c r="M223" t="s">
        <v>382</v>
      </c>
      <c r="N223" t="s">
        <v>109</v>
      </c>
      <c r="O223">
        <v>2419</v>
      </c>
      <c r="P223">
        <v>40</v>
      </c>
      <c r="Q223" cm="1">
        <f t="array" ref="Q223">SUM(--(Taureaux[[#This Row],[indice 1]:[Somme des indices]]&gt;=résultats!$E$4:$J$4))</f>
        <v>5</v>
      </c>
    </row>
    <row r="224" spans="1:17" x14ac:dyDescent="0.25">
      <c r="A224">
        <v>73039941</v>
      </c>
      <c r="B224" t="s">
        <v>383</v>
      </c>
      <c r="C224" t="s">
        <v>35</v>
      </c>
      <c r="D224" t="s">
        <v>247</v>
      </c>
      <c r="E224">
        <v>1151.3699999999999</v>
      </c>
      <c r="F224">
        <v>62.6</v>
      </c>
      <c r="G224">
        <v>73.52</v>
      </c>
      <c r="H224">
        <v>68.010000000000005</v>
      </c>
      <c r="I224">
        <v>51.16</v>
      </c>
      <c r="J224">
        <v>68.84</v>
      </c>
      <c r="K224" s="5">
        <v>324.13</v>
      </c>
      <c r="L224" t="s">
        <v>93</v>
      </c>
      <c r="M224" t="s">
        <v>93</v>
      </c>
      <c r="N224" t="s">
        <v>30</v>
      </c>
      <c r="O224">
        <v>24719</v>
      </c>
      <c r="P224">
        <v>30</v>
      </c>
      <c r="Q224" cm="1">
        <f t="array" ref="Q224">SUM(--(Taureaux[[#This Row],[indice 1]:[Somme des indices]]&gt;=résultats!$E$4:$J$4))</f>
        <v>4</v>
      </c>
    </row>
    <row r="225" spans="1:17" x14ac:dyDescent="0.25">
      <c r="A225">
        <v>78504486</v>
      </c>
      <c r="B225" t="s">
        <v>384</v>
      </c>
      <c r="C225" t="s">
        <v>67</v>
      </c>
      <c r="D225" t="s">
        <v>182</v>
      </c>
      <c r="E225">
        <v>990.19</v>
      </c>
      <c r="F225">
        <v>65.88</v>
      </c>
      <c r="G225">
        <v>62.99</v>
      </c>
      <c r="H225">
        <v>62.41</v>
      </c>
      <c r="I225">
        <v>63.99</v>
      </c>
      <c r="J225">
        <v>65.099999999999994</v>
      </c>
      <c r="K225" s="5">
        <v>320.37</v>
      </c>
      <c r="L225" t="s">
        <v>229</v>
      </c>
      <c r="M225" t="s">
        <v>229</v>
      </c>
      <c r="N225" t="s">
        <v>230</v>
      </c>
      <c r="O225">
        <v>1931</v>
      </c>
      <c r="P225">
        <v>30</v>
      </c>
      <c r="Q225" cm="1">
        <f t="array" ref="Q225">SUM(--(Taureaux[[#This Row],[indice 1]:[Somme des indices]]&gt;=résultats!$E$4:$J$4))</f>
        <v>5</v>
      </c>
    </row>
    <row r="226" spans="1:17" x14ac:dyDescent="0.25">
      <c r="A226">
        <v>82430143</v>
      </c>
      <c r="B226" t="s">
        <v>385</v>
      </c>
      <c r="C226" t="s">
        <v>22</v>
      </c>
      <c r="D226" t="s">
        <v>121</v>
      </c>
      <c r="E226">
        <v>1156.06</v>
      </c>
      <c r="F226">
        <v>76.08</v>
      </c>
      <c r="G226">
        <v>65.489999999999995</v>
      </c>
      <c r="H226">
        <v>84.47</v>
      </c>
      <c r="I226">
        <v>65.489999999999995</v>
      </c>
      <c r="J226">
        <v>65.62</v>
      </c>
      <c r="K226" s="5">
        <v>357.15</v>
      </c>
      <c r="L226" t="s">
        <v>62</v>
      </c>
      <c r="M226" t="s">
        <v>62</v>
      </c>
      <c r="N226" t="s">
        <v>25</v>
      </c>
      <c r="O226">
        <v>2526</v>
      </c>
      <c r="P226">
        <v>90</v>
      </c>
      <c r="Q226" cm="1">
        <f t="array" ref="Q226">SUM(--(Taureaux[[#This Row],[indice 1]:[Somme des indices]]&gt;=résultats!$E$4:$J$4))</f>
        <v>6</v>
      </c>
    </row>
    <row r="227" spans="1:17" x14ac:dyDescent="0.25">
      <c r="A227">
        <v>77811523</v>
      </c>
      <c r="B227" t="s">
        <v>386</v>
      </c>
      <c r="C227" t="s">
        <v>35</v>
      </c>
      <c r="D227" t="s">
        <v>255</v>
      </c>
      <c r="E227">
        <v>1075.58</v>
      </c>
      <c r="F227">
        <v>66.680000000000007</v>
      </c>
      <c r="G227">
        <v>73.53</v>
      </c>
      <c r="H227">
        <v>63.53</v>
      </c>
      <c r="I227">
        <v>65.63</v>
      </c>
      <c r="J227">
        <v>69.11</v>
      </c>
      <c r="K227" s="5">
        <v>338.48</v>
      </c>
      <c r="L227" t="s">
        <v>41</v>
      </c>
      <c r="M227" t="s">
        <v>47</v>
      </c>
      <c r="N227" t="s">
        <v>48</v>
      </c>
      <c r="O227">
        <v>10</v>
      </c>
      <c r="P227">
        <v>150</v>
      </c>
      <c r="Q227" cm="1">
        <f t="array" ref="Q227">SUM(--(Taureaux[[#This Row],[indice 1]:[Somme des indices]]&gt;=résultats!$E$4:$J$4))</f>
        <v>5</v>
      </c>
    </row>
    <row r="228" spans="1:17" x14ac:dyDescent="0.25">
      <c r="A228">
        <v>77811523</v>
      </c>
      <c r="B228" t="s">
        <v>386</v>
      </c>
      <c r="C228" t="s">
        <v>35</v>
      </c>
      <c r="D228" t="s">
        <v>255</v>
      </c>
      <c r="E228">
        <v>1075.58</v>
      </c>
      <c r="F228">
        <v>66.680000000000007</v>
      </c>
      <c r="G228">
        <v>73.53</v>
      </c>
      <c r="H228">
        <v>63.53</v>
      </c>
      <c r="I228">
        <v>65.63</v>
      </c>
      <c r="J228">
        <v>69.11</v>
      </c>
      <c r="K228" s="5">
        <v>338.48</v>
      </c>
      <c r="L228" t="s">
        <v>41</v>
      </c>
      <c r="M228" t="s">
        <v>146</v>
      </c>
      <c r="N228" t="s">
        <v>147</v>
      </c>
      <c r="O228">
        <v>10</v>
      </c>
      <c r="P228">
        <v>147.81</v>
      </c>
      <c r="Q228" cm="1">
        <f t="array" ref="Q228">SUM(--(Taureaux[[#This Row],[indice 1]:[Somme des indices]]&gt;=résultats!$E$4:$J$4))</f>
        <v>5</v>
      </c>
    </row>
    <row r="229" spans="1:17" x14ac:dyDescent="0.25">
      <c r="A229">
        <v>82368541</v>
      </c>
      <c r="B229" t="s">
        <v>387</v>
      </c>
      <c r="C229" t="s">
        <v>95</v>
      </c>
      <c r="D229" t="s">
        <v>388</v>
      </c>
      <c r="E229">
        <v>954.87</v>
      </c>
      <c r="F229">
        <v>34.44</v>
      </c>
      <c r="G229">
        <v>36.35</v>
      </c>
      <c r="H229">
        <v>37.78</v>
      </c>
      <c r="I229">
        <v>38.369999999999997</v>
      </c>
      <c r="J229">
        <v>37.93</v>
      </c>
      <c r="K229" s="5">
        <v>184.87</v>
      </c>
      <c r="L229" t="s">
        <v>389</v>
      </c>
      <c r="M229" t="s">
        <v>389</v>
      </c>
      <c r="N229" t="s">
        <v>118</v>
      </c>
      <c r="O229">
        <v>5153</v>
      </c>
      <c r="P229">
        <v>90</v>
      </c>
      <c r="Q229" cm="1">
        <f t="array" ref="Q229">SUM(--(Taureaux[[#This Row],[indice 1]:[Somme des indices]]&gt;=résultats!$E$4:$J$4))</f>
        <v>0</v>
      </c>
    </row>
    <row r="230" spans="1:17" x14ac:dyDescent="0.25">
      <c r="A230">
        <v>60007421</v>
      </c>
      <c r="B230" t="s">
        <v>390</v>
      </c>
      <c r="C230" t="s">
        <v>22</v>
      </c>
      <c r="D230" t="s">
        <v>182</v>
      </c>
      <c r="E230">
        <v>1154.55</v>
      </c>
      <c r="F230">
        <v>74.709999999999994</v>
      </c>
      <c r="G230">
        <v>72.39</v>
      </c>
      <c r="H230">
        <v>80.05</v>
      </c>
      <c r="I230">
        <v>69.33</v>
      </c>
      <c r="J230">
        <v>60.6</v>
      </c>
      <c r="K230" s="5">
        <v>357.08</v>
      </c>
      <c r="L230" t="s">
        <v>24</v>
      </c>
      <c r="M230" t="s">
        <v>24</v>
      </c>
      <c r="N230" t="s">
        <v>25</v>
      </c>
      <c r="O230">
        <v>6835</v>
      </c>
      <c r="P230">
        <v>90</v>
      </c>
      <c r="Q230" cm="1">
        <f t="array" ref="Q230">SUM(--(Taureaux[[#This Row],[indice 1]:[Somme des indices]]&gt;=résultats!$E$4:$J$4))</f>
        <v>6</v>
      </c>
    </row>
    <row r="231" spans="1:17" x14ac:dyDescent="0.25">
      <c r="A231">
        <v>63373951</v>
      </c>
      <c r="B231" t="s">
        <v>391</v>
      </c>
      <c r="C231" t="s">
        <v>22</v>
      </c>
      <c r="D231" t="s">
        <v>156</v>
      </c>
      <c r="E231">
        <v>1150.6199999999999</v>
      </c>
      <c r="F231">
        <v>72.03</v>
      </c>
      <c r="G231">
        <v>71.319999999999993</v>
      </c>
      <c r="H231">
        <v>79.459999999999994</v>
      </c>
      <c r="I231">
        <v>66.13</v>
      </c>
      <c r="J231">
        <v>64.650000000000006</v>
      </c>
      <c r="K231" s="5">
        <v>353.59000000000003</v>
      </c>
      <c r="L231" t="s">
        <v>24</v>
      </c>
      <c r="M231" t="s">
        <v>24</v>
      </c>
      <c r="N231" t="s">
        <v>25</v>
      </c>
      <c r="O231">
        <v>6258</v>
      </c>
      <c r="P231">
        <v>90</v>
      </c>
      <c r="Q231" cm="1">
        <f t="array" ref="Q231">SUM(--(Taureaux[[#This Row],[indice 1]:[Somme des indices]]&gt;=résultats!$E$4:$J$4))</f>
        <v>6</v>
      </c>
    </row>
    <row r="232" spans="1:17" x14ac:dyDescent="0.25">
      <c r="A232">
        <v>76319679</v>
      </c>
      <c r="B232" t="s">
        <v>392</v>
      </c>
      <c r="C232" t="s">
        <v>115</v>
      </c>
      <c r="D232" t="s">
        <v>393</v>
      </c>
      <c r="E232">
        <v>985.04</v>
      </c>
      <c r="F232">
        <v>55.52</v>
      </c>
      <c r="G232">
        <v>64.239999999999995</v>
      </c>
      <c r="H232">
        <v>57.7</v>
      </c>
      <c r="I232">
        <v>63.41</v>
      </c>
      <c r="J232">
        <v>55.4</v>
      </c>
      <c r="K232" s="5">
        <v>296.27</v>
      </c>
      <c r="L232" t="s">
        <v>108</v>
      </c>
      <c r="M232" t="s">
        <v>108</v>
      </c>
      <c r="N232" t="s">
        <v>109</v>
      </c>
      <c r="O232">
        <v>1701</v>
      </c>
      <c r="P232">
        <v>30</v>
      </c>
      <c r="Q232" cm="1">
        <f t="array" ref="Q232">SUM(--(Taureaux[[#This Row],[indice 1]:[Somme des indices]]&gt;=résultats!$E$4:$J$4))</f>
        <v>2</v>
      </c>
    </row>
    <row r="233" spans="1:17" x14ac:dyDescent="0.25">
      <c r="A233">
        <v>81069129</v>
      </c>
      <c r="B233" t="s">
        <v>394</v>
      </c>
      <c r="C233" t="s">
        <v>52</v>
      </c>
      <c r="D233" t="s">
        <v>154</v>
      </c>
      <c r="E233">
        <v>1054.8900000000001</v>
      </c>
      <c r="F233">
        <v>49.88</v>
      </c>
      <c r="G233">
        <v>76.72</v>
      </c>
      <c r="H233">
        <v>75.12</v>
      </c>
      <c r="I233">
        <v>54.73</v>
      </c>
      <c r="J233">
        <v>66.75</v>
      </c>
      <c r="K233" s="5">
        <v>323.2</v>
      </c>
      <c r="L233" t="s">
        <v>93</v>
      </c>
      <c r="M233" t="s">
        <v>93</v>
      </c>
      <c r="N233" t="s">
        <v>30</v>
      </c>
      <c r="O233">
        <v>24211</v>
      </c>
      <c r="P233">
        <v>30</v>
      </c>
      <c r="Q233" cm="1">
        <f t="array" ref="Q233">SUM(--(Taureaux[[#This Row],[indice 1]:[Somme des indices]]&gt;=résultats!$E$4:$J$4))</f>
        <v>3</v>
      </c>
    </row>
    <row r="234" spans="1:17" x14ac:dyDescent="0.25">
      <c r="A234">
        <v>82588007</v>
      </c>
      <c r="B234" t="s">
        <v>395</v>
      </c>
      <c r="C234" t="s">
        <v>64</v>
      </c>
      <c r="D234" t="s">
        <v>396</v>
      </c>
      <c r="E234">
        <v>1051.5899999999999</v>
      </c>
      <c r="F234">
        <v>71.790000000000006</v>
      </c>
      <c r="G234">
        <v>66.02</v>
      </c>
      <c r="H234">
        <v>74.180000000000007</v>
      </c>
      <c r="I234">
        <v>59.33</v>
      </c>
      <c r="J234">
        <v>72.12</v>
      </c>
      <c r="K234" s="5">
        <v>343.44</v>
      </c>
      <c r="L234" t="s">
        <v>397</v>
      </c>
      <c r="M234" t="s">
        <v>397</v>
      </c>
      <c r="N234" t="s">
        <v>109</v>
      </c>
      <c r="O234">
        <v>4330</v>
      </c>
      <c r="P234">
        <v>30</v>
      </c>
      <c r="Q234" cm="1">
        <f t="array" ref="Q234">SUM(--(Taureaux[[#This Row],[indice 1]:[Somme des indices]]&gt;=résultats!$E$4:$J$4))</f>
        <v>5</v>
      </c>
    </row>
    <row r="235" spans="1:17" x14ac:dyDescent="0.25">
      <c r="A235">
        <v>81072677</v>
      </c>
      <c r="B235" t="s">
        <v>398</v>
      </c>
      <c r="C235" t="s">
        <v>190</v>
      </c>
      <c r="D235" t="s">
        <v>96</v>
      </c>
      <c r="E235">
        <v>1122.79</v>
      </c>
      <c r="F235">
        <v>60.25</v>
      </c>
      <c r="G235">
        <v>55.35</v>
      </c>
      <c r="H235">
        <v>83.52</v>
      </c>
      <c r="I235">
        <v>42.47</v>
      </c>
      <c r="J235">
        <v>18.850000000000001</v>
      </c>
      <c r="K235" s="5">
        <v>260.44</v>
      </c>
      <c r="L235" t="s">
        <v>97</v>
      </c>
      <c r="M235" t="s">
        <v>97</v>
      </c>
      <c r="N235" t="s">
        <v>98</v>
      </c>
      <c r="O235">
        <v>351</v>
      </c>
      <c r="P235">
        <v>90</v>
      </c>
      <c r="Q235" cm="1">
        <f t="array" ref="Q235">SUM(--(Taureaux[[#This Row],[indice 1]:[Somme des indices]]&gt;=résultats!$E$4:$J$4))</f>
        <v>3</v>
      </c>
    </row>
    <row r="236" spans="1:17" x14ac:dyDescent="0.25">
      <c r="A236">
        <v>78907285</v>
      </c>
      <c r="B236" t="s">
        <v>399</v>
      </c>
      <c r="C236" t="s">
        <v>106</v>
      </c>
      <c r="D236" t="s">
        <v>111</v>
      </c>
      <c r="E236">
        <v>1390.93</v>
      </c>
      <c r="F236">
        <v>72.099999999999994</v>
      </c>
      <c r="G236">
        <v>67.09</v>
      </c>
      <c r="H236">
        <v>63.86</v>
      </c>
      <c r="I236">
        <v>69.790000000000006</v>
      </c>
      <c r="J236">
        <v>55.8</v>
      </c>
      <c r="K236" s="5">
        <v>328.64000000000004</v>
      </c>
      <c r="L236" t="s">
        <v>93</v>
      </c>
      <c r="M236" t="s">
        <v>93</v>
      </c>
      <c r="N236" t="s">
        <v>30</v>
      </c>
      <c r="O236">
        <v>29619</v>
      </c>
      <c r="P236">
        <v>30</v>
      </c>
      <c r="Q236" cm="1">
        <f t="array" ref="Q236">SUM(--(Taureaux[[#This Row],[indice 1]:[Somme des indices]]&gt;=résultats!$E$4:$J$4))</f>
        <v>4</v>
      </c>
    </row>
    <row r="237" spans="1:17" x14ac:dyDescent="0.25">
      <c r="A237">
        <v>79040340</v>
      </c>
      <c r="B237" t="s">
        <v>400</v>
      </c>
      <c r="C237" t="s">
        <v>22</v>
      </c>
      <c r="D237" t="s">
        <v>401</v>
      </c>
      <c r="E237">
        <v>1125.03</v>
      </c>
      <c r="F237">
        <v>75.930000000000007</v>
      </c>
      <c r="G237">
        <v>66.83</v>
      </c>
      <c r="H237">
        <v>81.39</v>
      </c>
      <c r="I237">
        <v>68.36</v>
      </c>
      <c r="J237">
        <v>65.36</v>
      </c>
      <c r="K237" s="5">
        <v>357.87</v>
      </c>
      <c r="L237" t="s">
        <v>133</v>
      </c>
      <c r="M237" t="s">
        <v>133</v>
      </c>
      <c r="N237" t="s">
        <v>134</v>
      </c>
      <c r="O237">
        <v>1053</v>
      </c>
      <c r="P237">
        <v>90</v>
      </c>
      <c r="Q237" cm="1">
        <f t="array" ref="Q237">SUM(--(Taureaux[[#This Row],[indice 1]:[Somme des indices]]&gt;=résultats!$E$4:$J$4))</f>
        <v>6</v>
      </c>
    </row>
    <row r="238" spans="1:17" x14ac:dyDescent="0.25">
      <c r="A238">
        <v>78575121</v>
      </c>
      <c r="B238" t="s">
        <v>402</v>
      </c>
      <c r="C238" t="s">
        <v>52</v>
      </c>
      <c r="D238" t="s">
        <v>36</v>
      </c>
      <c r="E238">
        <v>1064.25</v>
      </c>
      <c r="F238">
        <v>66.75</v>
      </c>
      <c r="G238">
        <v>77.11</v>
      </c>
      <c r="H238">
        <v>75.430000000000007</v>
      </c>
      <c r="I238">
        <v>58.23</v>
      </c>
      <c r="J238">
        <v>77.69</v>
      </c>
      <c r="K238" s="5">
        <v>355.21000000000004</v>
      </c>
      <c r="L238" t="s">
        <v>133</v>
      </c>
      <c r="M238" t="s">
        <v>133</v>
      </c>
      <c r="N238" t="s">
        <v>134</v>
      </c>
      <c r="O238">
        <v>1418</v>
      </c>
      <c r="P238">
        <v>90</v>
      </c>
      <c r="Q238" cm="1">
        <f t="array" ref="Q238">SUM(--(Taureaux[[#This Row],[indice 1]:[Somme des indices]]&gt;=résultats!$E$4:$J$4))</f>
        <v>5</v>
      </c>
    </row>
    <row r="239" spans="1:17" x14ac:dyDescent="0.25">
      <c r="A239">
        <v>79750120</v>
      </c>
      <c r="B239" t="s">
        <v>403</v>
      </c>
      <c r="C239" t="s">
        <v>95</v>
      </c>
      <c r="D239" t="s">
        <v>247</v>
      </c>
      <c r="E239">
        <v>977.35</v>
      </c>
      <c r="F239">
        <v>37.21</v>
      </c>
      <c r="G239">
        <v>35.25</v>
      </c>
      <c r="H239">
        <v>36.950000000000003</v>
      </c>
      <c r="I239">
        <v>31.3</v>
      </c>
      <c r="J239">
        <v>34.32</v>
      </c>
      <c r="K239" s="5">
        <v>175.03</v>
      </c>
      <c r="L239" t="s">
        <v>93</v>
      </c>
      <c r="M239" t="s">
        <v>93</v>
      </c>
      <c r="N239" t="s">
        <v>30</v>
      </c>
      <c r="O239">
        <v>31112</v>
      </c>
      <c r="P239">
        <v>30</v>
      </c>
      <c r="Q239" cm="1">
        <f t="array" ref="Q239">SUM(--(Taureaux[[#This Row],[indice 1]:[Somme des indices]]&gt;=résultats!$E$4:$J$4))</f>
        <v>0</v>
      </c>
    </row>
    <row r="240" spans="1:17" x14ac:dyDescent="0.25">
      <c r="A240">
        <v>80001656</v>
      </c>
      <c r="B240" t="s">
        <v>404</v>
      </c>
      <c r="C240" t="s">
        <v>52</v>
      </c>
      <c r="D240" t="s">
        <v>111</v>
      </c>
      <c r="E240">
        <v>1051.56</v>
      </c>
      <c r="F240">
        <v>48.22</v>
      </c>
      <c r="G240">
        <v>73.77</v>
      </c>
      <c r="H240">
        <v>78.7</v>
      </c>
      <c r="I240">
        <v>59.36</v>
      </c>
      <c r="J240">
        <v>60.29</v>
      </c>
      <c r="K240" s="5">
        <v>320.34000000000003</v>
      </c>
      <c r="L240" t="s">
        <v>93</v>
      </c>
      <c r="M240" t="s">
        <v>93</v>
      </c>
      <c r="N240" t="s">
        <v>30</v>
      </c>
      <c r="O240">
        <v>29615</v>
      </c>
      <c r="P240">
        <v>30</v>
      </c>
      <c r="Q240" cm="1">
        <f t="array" ref="Q240">SUM(--(Taureaux[[#This Row],[indice 1]:[Somme des indices]]&gt;=résultats!$E$4:$J$4))</f>
        <v>5</v>
      </c>
    </row>
    <row r="241" spans="1:17" x14ac:dyDescent="0.25">
      <c r="A241">
        <v>69667391</v>
      </c>
      <c r="B241" t="s">
        <v>405</v>
      </c>
      <c r="C241" t="s">
        <v>106</v>
      </c>
      <c r="D241" t="s">
        <v>54</v>
      </c>
      <c r="E241">
        <v>1238.21</v>
      </c>
      <c r="F241">
        <v>77.349999999999994</v>
      </c>
      <c r="G241">
        <v>71.319999999999993</v>
      </c>
      <c r="H241">
        <v>53.94</v>
      </c>
      <c r="I241">
        <v>77.209999999999994</v>
      </c>
      <c r="J241">
        <v>65.83</v>
      </c>
      <c r="K241" s="5">
        <v>345.65</v>
      </c>
      <c r="L241" t="s">
        <v>41</v>
      </c>
      <c r="M241" t="s">
        <v>124</v>
      </c>
      <c r="N241" t="s">
        <v>38</v>
      </c>
      <c r="O241">
        <v>7</v>
      </c>
      <c r="P241">
        <v>266.48</v>
      </c>
      <c r="Q241" cm="1">
        <f t="array" ref="Q241">SUM(--(Taureaux[[#This Row],[indice 1]:[Somme des indices]]&gt;=résultats!$E$4:$J$4))</f>
        <v>5</v>
      </c>
    </row>
    <row r="242" spans="1:17" x14ac:dyDescent="0.25">
      <c r="A242">
        <v>80232943</v>
      </c>
      <c r="B242" t="s">
        <v>406</v>
      </c>
      <c r="C242" t="s">
        <v>195</v>
      </c>
      <c r="D242" t="s">
        <v>196</v>
      </c>
      <c r="E242">
        <v>863.01</v>
      </c>
      <c r="F242">
        <v>66.459999999999994</v>
      </c>
      <c r="G242">
        <v>65.010000000000005</v>
      </c>
      <c r="H242">
        <v>66.92</v>
      </c>
      <c r="I242">
        <v>65.36</v>
      </c>
      <c r="J242">
        <v>57.99</v>
      </c>
      <c r="K242" s="5">
        <v>321.74</v>
      </c>
      <c r="L242" t="s">
        <v>117</v>
      </c>
      <c r="M242" t="s">
        <v>117</v>
      </c>
      <c r="N242" t="s">
        <v>118</v>
      </c>
      <c r="O242">
        <v>3839</v>
      </c>
      <c r="P242">
        <v>30</v>
      </c>
      <c r="Q242" cm="1">
        <f t="array" ref="Q242">SUM(--(Taureaux[[#This Row],[indice 1]:[Somme des indices]]&gt;=résultats!$E$4:$J$4))</f>
        <v>4</v>
      </c>
    </row>
    <row r="243" spans="1:17" x14ac:dyDescent="0.25">
      <c r="A243">
        <v>79475766</v>
      </c>
      <c r="B243" t="s">
        <v>407</v>
      </c>
      <c r="C243" t="s">
        <v>120</v>
      </c>
      <c r="D243" t="s">
        <v>111</v>
      </c>
      <c r="E243">
        <v>1033.74</v>
      </c>
      <c r="F243">
        <v>73.05</v>
      </c>
      <c r="G243">
        <v>65.12</v>
      </c>
      <c r="H243">
        <v>64.86</v>
      </c>
      <c r="I243">
        <v>60.52</v>
      </c>
      <c r="J243">
        <v>55.81</v>
      </c>
      <c r="K243" s="5">
        <v>319.36</v>
      </c>
      <c r="L243" t="s">
        <v>93</v>
      </c>
      <c r="M243" t="s">
        <v>93</v>
      </c>
      <c r="N243" t="s">
        <v>30</v>
      </c>
      <c r="O243">
        <v>29274</v>
      </c>
      <c r="P243">
        <v>30</v>
      </c>
      <c r="Q243" cm="1">
        <f t="array" ref="Q243">SUM(--(Taureaux[[#This Row],[indice 1]:[Somme des indices]]&gt;=résultats!$E$4:$J$4))</f>
        <v>4</v>
      </c>
    </row>
    <row r="244" spans="1:17" x14ac:dyDescent="0.25">
      <c r="A244">
        <v>20629191</v>
      </c>
      <c r="B244" t="s">
        <v>408</v>
      </c>
      <c r="C244" t="s">
        <v>22</v>
      </c>
      <c r="D244" t="s">
        <v>156</v>
      </c>
      <c r="E244">
        <v>1132.44</v>
      </c>
      <c r="F244">
        <v>67.17</v>
      </c>
      <c r="G244">
        <v>69.42</v>
      </c>
      <c r="H244">
        <v>73.27</v>
      </c>
      <c r="I244">
        <v>62.46</v>
      </c>
      <c r="J244">
        <v>59.14</v>
      </c>
      <c r="K244" s="5">
        <v>331.46</v>
      </c>
      <c r="L244" t="s">
        <v>24</v>
      </c>
      <c r="M244" t="s">
        <v>24</v>
      </c>
      <c r="N244" t="s">
        <v>25</v>
      </c>
      <c r="O244">
        <v>6118</v>
      </c>
      <c r="P244">
        <v>90</v>
      </c>
      <c r="Q244" cm="1">
        <f t="array" ref="Q244">SUM(--(Taureaux[[#This Row],[indice 1]:[Somme des indices]]&gt;=résultats!$E$4:$J$4))</f>
        <v>5</v>
      </c>
    </row>
    <row r="245" spans="1:17" x14ac:dyDescent="0.25">
      <c r="A245">
        <v>79040463</v>
      </c>
      <c r="B245" t="s">
        <v>409</v>
      </c>
      <c r="C245" t="s">
        <v>195</v>
      </c>
      <c r="D245" t="s">
        <v>36</v>
      </c>
      <c r="E245">
        <v>791.54</v>
      </c>
      <c r="F245">
        <v>69.3</v>
      </c>
      <c r="G245">
        <v>62.9</v>
      </c>
      <c r="H245">
        <v>72.989999999999995</v>
      </c>
      <c r="I245">
        <v>66.75</v>
      </c>
      <c r="J245">
        <v>57.81</v>
      </c>
      <c r="K245" s="5">
        <v>329.75</v>
      </c>
      <c r="L245" t="s">
        <v>133</v>
      </c>
      <c r="M245" t="s">
        <v>133</v>
      </c>
      <c r="N245" t="s">
        <v>134</v>
      </c>
      <c r="O245">
        <v>776</v>
      </c>
      <c r="P245">
        <v>90</v>
      </c>
      <c r="Q245" cm="1">
        <f t="array" ref="Q245">SUM(--(Taureaux[[#This Row],[indice 1]:[Somme des indices]]&gt;=résultats!$E$4:$J$4))</f>
        <v>4</v>
      </c>
    </row>
    <row r="246" spans="1:17" x14ac:dyDescent="0.25">
      <c r="A246">
        <v>77055404</v>
      </c>
      <c r="B246" t="s">
        <v>410</v>
      </c>
      <c r="C246" t="s">
        <v>120</v>
      </c>
      <c r="D246" t="s">
        <v>258</v>
      </c>
      <c r="E246">
        <v>858.43</v>
      </c>
      <c r="F246">
        <v>44.6</v>
      </c>
      <c r="G246">
        <v>51.6</v>
      </c>
      <c r="H246">
        <v>52.43</v>
      </c>
      <c r="I246">
        <v>46.1</v>
      </c>
      <c r="J246">
        <v>58.76</v>
      </c>
      <c r="K246" s="5">
        <v>253.48999999999998</v>
      </c>
      <c r="L246" t="s">
        <v>37</v>
      </c>
      <c r="M246" t="s">
        <v>37</v>
      </c>
      <c r="N246" t="s">
        <v>38</v>
      </c>
      <c r="O246">
        <v>677</v>
      </c>
      <c r="P246">
        <v>90</v>
      </c>
      <c r="Q246" cm="1">
        <f t="array" ref="Q246">SUM(--(Taureaux[[#This Row],[indice 1]:[Somme des indices]]&gt;=résultats!$E$4:$J$4))</f>
        <v>1</v>
      </c>
    </row>
    <row r="247" spans="1:17" x14ac:dyDescent="0.25">
      <c r="A247">
        <v>79430943</v>
      </c>
      <c r="B247" t="s">
        <v>411</v>
      </c>
      <c r="C247" t="s">
        <v>115</v>
      </c>
      <c r="D247" t="s">
        <v>260</v>
      </c>
      <c r="E247">
        <v>1032.43</v>
      </c>
      <c r="F247">
        <v>66.680000000000007</v>
      </c>
      <c r="G247">
        <v>56.06</v>
      </c>
      <c r="H247">
        <v>65.650000000000006</v>
      </c>
      <c r="I247">
        <v>73.66</v>
      </c>
      <c r="J247">
        <v>68.64</v>
      </c>
      <c r="K247" s="5">
        <v>330.69</v>
      </c>
      <c r="L247" t="s">
        <v>117</v>
      </c>
      <c r="M247" t="s">
        <v>117</v>
      </c>
      <c r="N247" t="s">
        <v>118</v>
      </c>
      <c r="O247">
        <v>7435</v>
      </c>
      <c r="P247">
        <v>30</v>
      </c>
      <c r="Q247" cm="1">
        <f t="array" ref="Q247">SUM(--(Taureaux[[#This Row],[indice 1]:[Somme des indices]]&gt;=résultats!$E$4:$J$4))</f>
        <v>5</v>
      </c>
    </row>
    <row r="248" spans="1:17" x14ac:dyDescent="0.25">
      <c r="A248">
        <v>80904908</v>
      </c>
      <c r="B248" t="s">
        <v>412</v>
      </c>
      <c r="C248" t="s">
        <v>95</v>
      </c>
      <c r="D248" t="s">
        <v>187</v>
      </c>
      <c r="E248">
        <v>975.03</v>
      </c>
      <c r="F248">
        <v>35.479999999999997</v>
      </c>
      <c r="G248">
        <v>37.369999999999997</v>
      </c>
      <c r="H248">
        <v>36.770000000000003</v>
      </c>
      <c r="I248">
        <v>36.99</v>
      </c>
      <c r="J248">
        <v>36.81</v>
      </c>
      <c r="K248" s="5">
        <v>183.42000000000002</v>
      </c>
      <c r="L248" t="s">
        <v>389</v>
      </c>
      <c r="M248" t="s">
        <v>389</v>
      </c>
      <c r="N248" t="s">
        <v>118</v>
      </c>
      <c r="O248">
        <v>318</v>
      </c>
      <c r="P248">
        <v>90</v>
      </c>
      <c r="Q248" cm="1">
        <f t="array" ref="Q248">SUM(--(Taureaux[[#This Row],[indice 1]:[Somme des indices]]&gt;=résultats!$E$4:$J$4))</f>
        <v>0</v>
      </c>
    </row>
    <row r="249" spans="1:17" x14ac:dyDescent="0.25">
      <c r="A249">
        <v>80904908</v>
      </c>
      <c r="B249" t="s">
        <v>412</v>
      </c>
      <c r="C249" t="s">
        <v>95</v>
      </c>
      <c r="D249" t="s">
        <v>187</v>
      </c>
      <c r="E249">
        <v>975.03</v>
      </c>
      <c r="F249">
        <v>35.479999999999997</v>
      </c>
      <c r="G249">
        <v>37.369999999999997</v>
      </c>
      <c r="H249">
        <v>36.770000000000003</v>
      </c>
      <c r="I249">
        <v>36.99</v>
      </c>
      <c r="J249">
        <v>36.81</v>
      </c>
      <c r="K249" s="5">
        <v>183.42000000000002</v>
      </c>
      <c r="L249" t="s">
        <v>41</v>
      </c>
      <c r="M249" t="s">
        <v>29</v>
      </c>
      <c r="N249" t="s">
        <v>30</v>
      </c>
      <c r="O249">
        <v>15</v>
      </c>
      <c r="P249">
        <v>30</v>
      </c>
      <c r="Q249" cm="1">
        <f t="array" ref="Q249">SUM(--(Taureaux[[#This Row],[indice 1]:[Somme des indices]]&gt;=résultats!$E$4:$J$4))</f>
        <v>0</v>
      </c>
    </row>
    <row r="250" spans="1:17" x14ac:dyDescent="0.25">
      <c r="A250">
        <v>80904908</v>
      </c>
      <c r="B250" t="s">
        <v>412</v>
      </c>
      <c r="C250" t="s">
        <v>95</v>
      </c>
      <c r="D250" t="s">
        <v>187</v>
      </c>
      <c r="E250">
        <v>975.03</v>
      </c>
      <c r="F250">
        <v>35.479999999999997</v>
      </c>
      <c r="G250">
        <v>37.369999999999997</v>
      </c>
      <c r="H250">
        <v>36.770000000000003</v>
      </c>
      <c r="I250">
        <v>36.99</v>
      </c>
      <c r="J250">
        <v>36.81</v>
      </c>
      <c r="K250" s="5">
        <v>183.42000000000002</v>
      </c>
      <c r="L250" t="s">
        <v>146</v>
      </c>
      <c r="M250" t="s">
        <v>146</v>
      </c>
      <c r="N250" t="s">
        <v>147</v>
      </c>
      <c r="O250">
        <v>3778</v>
      </c>
      <c r="P250">
        <v>90</v>
      </c>
      <c r="Q250" cm="1">
        <f t="array" ref="Q250">SUM(--(Taureaux[[#This Row],[indice 1]:[Somme des indices]]&gt;=résultats!$E$4:$J$4))</f>
        <v>0</v>
      </c>
    </row>
    <row r="251" spans="1:17" x14ac:dyDescent="0.25">
      <c r="A251">
        <v>47166751</v>
      </c>
      <c r="B251" t="s">
        <v>413</v>
      </c>
      <c r="C251" t="s">
        <v>22</v>
      </c>
      <c r="D251" t="s">
        <v>414</v>
      </c>
      <c r="E251">
        <v>1119.05</v>
      </c>
      <c r="F251">
        <v>55.23</v>
      </c>
      <c r="G251">
        <v>57.03</v>
      </c>
      <c r="H251">
        <v>48.74</v>
      </c>
      <c r="I251">
        <v>87.39</v>
      </c>
      <c r="J251">
        <v>52.57</v>
      </c>
      <c r="K251" s="5">
        <v>300.95999999999998</v>
      </c>
      <c r="L251" t="s">
        <v>24</v>
      </c>
      <c r="M251" t="s">
        <v>24</v>
      </c>
      <c r="N251" t="s">
        <v>25</v>
      </c>
      <c r="O251">
        <v>6600</v>
      </c>
      <c r="P251">
        <v>80.959999999999994</v>
      </c>
      <c r="Q251" cm="1">
        <f t="array" ref="Q251">SUM(--(Taureaux[[#This Row],[indice 1]:[Somme des indices]]&gt;=résultats!$E$4:$J$4))</f>
        <v>2</v>
      </c>
    </row>
    <row r="252" spans="1:17" x14ac:dyDescent="0.25">
      <c r="A252">
        <v>77480859</v>
      </c>
      <c r="B252" t="s">
        <v>415</v>
      </c>
      <c r="C252" t="s">
        <v>115</v>
      </c>
      <c r="D252" t="s">
        <v>416</v>
      </c>
      <c r="E252">
        <v>927.63</v>
      </c>
      <c r="F252">
        <v>44.74</v>
      </c>
      <c r="G252">
        <v>51.04</v>
      </c>
      <c r="H252">
        <v>71.11</v>
      </c>
      <c r="I252">
        <v>44.29</v>
      </c>
      <c r="J252">
        <v>38.729999999999997</v>
      </c>
      <c r="K252" s="5">
        <v>249.90999999999997</v>
      </c>
      <c r="L252" t="s">
        <v>58</v>
      </c>
      <c r="M252" t="s">
        <v>58</v>
      </c>
      <c r="N252" t="s">
        <v>59</v>
      </c>
      <c r="O252">
        <v>19823</v>
      </c>
      <c r="P252">
        <v>50</v>
      </c>
      <c r="Q252" cm="1">
        <f t="array" ref="Q252">SUM(--(Taureaux[[#This Row],[indice 1]:[Somme des indices]]&gt;=résultats!$E$4:$J$4))</f>
        <v>0</v>
      </c>
    </row>
    <row r="253" spans="1:17" x14ac:dyDescent="0.25">
      <c r="A253">
        <v>80264917</v>
      </c>
      <c r="B253" t="s">
        <v>417</v>
      </c>
      <c r="C253" t="s">
        <v>52</v>
      </c>
      <c r="D253" t="s">
        <v>68</v>
      </c>
      <c r="E253">
        <v>1085.67</v>
      </c>
      <c r="F253">
        <v>58.08</v>
      </c>
      <c r="G253">
        <v>73.989999999999995</v>
      </c>
      <c r="H253">
        <v>70.89</v>
      </c>
      <c r="I253">
        <v>56.75</v>
      </c>
      <c r="J253">
        <v>63.49</v>
      </c>
      <c r="K253" s="5">
        <v>323.2</v>
      </c>
      <c r="L253" t="s">
        <v>93</v>
      </c>
      <c r="M253" t="s">
        <v>93</v>
      </c>
      <c r="N253" t="s">
        <v>30</v>
      </c>
      <c r="O253">
        <v>31009</v>
      </c>
      <c r="P253">
        <v>30</v>
      </c>
      <c r="Q253" cm="1">
        <f t="array" ref="Q253">SUM(--(Taureaux[[#This Row],[indice 1]:[Somme des indices]]&gt;=résultats!$E$4:$J$4))</f>
        <v>4</v>
      </c>
    </row>
    <row r="254" spans="1:17" x14ac:dyDescent="0.25">
      <c r="A254">
        <v>82659578</v>
      </c>
      <c r="B254" t="s">
        <v>418</v>
      </c>
      <c r="C254" t="s">
        <v>77</v>
      </c>
      <c r="D254" t="s">
        <v>196</v>
      </c>
      <c r="E254">
        <v>1134.05</v>
      </c>
      <c r="F254">
        <v>69.13</v>
      </c>
      <c r="G254">
        <v>61.5</v>
      </c>
      <c r="H254">
        <v>63.55</v>
      </c>
      <c r="I254">
        <v>73.41</v>
      </c>
      <c r="J254">
        <v>62.02</v>
      </c>
      <c r="K254" s="5">
        <v>329.61</v>
      </c>
      <c r="L254" t="s">
        <v>93</v>
      </c>
      <c r="M254" t="s">
        <v>93</v>
      </c>
      <c r="N254" t="s">
        <v>30</v>
      </c>
      <c r="O254">
        <v>4185</v>
      </c>
      <c r="P254">
        <v>30</v>
      </c>
      <c r="Q254" cm="1">
        <f t="array" ref="Q254">SUM(--(Taureaux[[#This Row],[indice 1]:[Somme des indices]]&gt;=résultats!$E$4:$J$4))</f>
        <v>5</v>
      </c>
    </row>
    <row r="255" spans="1:17" x14ac:dyDescent="0.25">
      <c r="A255">
        <v>82409514</v>
      </c>
      <c r="B255" t="s">
        <v>419</v>
      </c>
      <c r="C255" t="s">
        <v>87</v>
      </c>
      <c r="D255" t="s">
        <v>130</v>
      </c>
      <c r="E255">
        <v>963.51</v>
      </c>
      <c r="F255">
        <v>65.55</v>
      </c>
      <c r="G255">
        <v>64.55</v>
      </c>
      <c r="H255">
        <v>80.44</v>
      </c>
      <c r="I255">
        <v>60.46</v>
      </c>
      <c r="J255">
        <v>69.650000000000006</v>
      </c>
      <c r="K255" s="5">
        <v>340.65</v>
      </c>
      <c r="L255" t="s">
        <v>93</v>
      </c>
      <c r="M255" t="s">
        <v>93</v>
      </c>
      <c r="N255" t="s">
        <v>30</v>
      </c>
      <c r="O255">
        <v>5462</v>
      </c>
      <c r="P255">
        <v>30</v>
      </c>
      <c r="Q255" cm="1">
        <f t="array" ref="Q255">SUM(--(Taureaux[[#This Row],[indice 1]:[Somme des indices]]&gt;=résultats!$E$4:$J$4))</f>
        <v>6</v>
      </c>
    </row>
    <row r="256" spans="1:17" x14ac:dyDescent="0.25">
      <c r="A256">
        <v>82461850</v>
      </c>
      <c r="B256" t="s">
        <v>420</v>
      </c>
      <c r="C256" t="s">
        <v>52</v>
      </c>
      <c r="D256" t="s">
        <v>291</v>
      </c>
      <c r="E256">
        <v>1058.04</v>
      </c>
      <c r="F256">
        <v>59.67</v>
      </c>
      <c r="G256">
        <v>73.27</v>
      </c>
      <c r="H256">
        <v>80.569999999999993</v>
      </c>
      <c r="I256">
        <v>58</v>
      </c>
      <c r="J256">
        <v>65.2</v>
      </c>
      <c r="K256" s="5">
        <v>336.71</v>
      </c>
      <c r="L256" t="s">
        <v>93</v>
      </c>
      <c r="M256" t="s">
        <v>93</v>
      </c>
      <c r="N256" t="s">
        <v>30</v>
      </c>
      <c r="O256">
        <v>5878</v>
      </c>
      <c r="P256">
        <v>30</v>
      </c>
      <c r="Q256" cm="1">
        <f t="array" ref="Q256">SUM(--(Taureaux[[#This Row],[indice 1]:[Somme des indices]]&gt;=résultats!$E$4:$J$4))</f>
        <v>6</v>
      </c>
    </row>
    <row r="257" spans="1:17" x14ac:dyDescent="0.25">
      <c r="A257">
        <v>81596885</v>
      </c>
      <c r="B257" t="s">
        <v>421</v>
      </c>
      <c r="C257" t="s">
        <v>115</v>
      </c>
      <c r="D257" t="s">
        <v>422</v>
      </c>
      <c r="E257">
        <v>1047.9100000000001</v>
      </c>
      <c r="F257">
        <v>70.83</v>
      </c>
      <c r="G257">
        <v>65.25</v>
      </c>
      <c r="H257">
        <v>64.06</v>
      </c>
      <c r="I257">
        <v>64.84</v>
      </c>
      <c r="J257">
        <v>71.28</v>
      </c>
      <c r="K257" s="5">
        <v>336.26</v>
      </c>
      <c r="L257" t="s">
        <v>117</v>
      </c>
      <c r="M257" t="s">
        <v>117</v>
      </c>
      <c r="N257" t="s">
        <v>118</v>
      </c>
      <c r="O257">
        <v>4696</v>
      </c>
      <c r="P257">
        <v>30</v>
      </c>
      <c r="Q257" cm="1">
        <f t="array" ref="Q257">SUM(--(Taureaux[[#This Row],[indice 1]:[Somme des indices]]&gt;=résultats!$E$4:$J$4))</f>
        <v>5</v>
      </c>
    </row>
    <row r="258" spans="1:17" x14ac:dyDescent="0.25">
      <c r="A258">
        <v>80802017</v>
      </c>
      <c r="B258" t="s">
        <v>423</v>
      </c>
      <c r="C258" t="s">
        <v>22</v>
      </c>
      <c r="D258" t="s">
        <v>160</v>
      </c>
      <c r="E258">
        <v>1161.92</v>
      </c>
      <c r="F258">
        <v>75.760000000000005</v>
      </c>
      <c r="G258">
        <v>67.09</v>
      </c>
      <c r="H258">
        <v>79.44</v>
      </c>
      <c r="I258">
        <v>64.78</v>
      </c>
      <c r="J258">
        <v>51.91</v>
      </c>
      <c r="K258" s="5">
        <v>338.98</v>
      </c>
      <c r="L258" t="s">
        <v>93</v>
      </c>
      <c r="M258" t="s">
        <v>93</v>
      </c>
      <c r="N258" t="s">
        <v>30</v>
      </c>
      <c r="O258">
        <v>27396</v>
      </c>
      <c r="P258">
        <v>30</v>
      </c>
      <c r="Q258" cm="1">
        <f t="array" ref="Q258">SUM(--(Taureaux[[#This Row],[indice 1]:[Somme des indices]]&gt;=résultats!$E$4:$J$4))</f>
        <v>5</v>
      </c>
    </row>
    <row r="259" spans="1:17" x14ac:dyDescent="0.25">
      <c r="A259">
        <v>80322682</v>
      </c>
      <c r="B259" t="s">
        <v>424</v>
      </c>
      <c r="C259" t="s">
        <v>67</v>
      </c>
      <c r="D259" t="s">
        <v>425</v>
      </c>
      <c r="E259">
        <v>988.25</v>
      </c>
      <c r="F259">
        <v>75.78</v>
      </c>
      <c r="G259">
        <v>67.87</v>
      </c>
      <c r="H259">
        <v>65.05</v>
      </c>
      <c r="I259">
        <v>64.75</v>
      </c>
      <c r="J259">
        <v>61.45</v>
      </c>
      <c r="K259" s="5">
        <v>334.9</v>
      </c>
      <c r="L259" t="s">
        <v>276</v>
      </c>
      <c r="M259" t="s">
        <v>276</v>
      </c>
      <c r="N259" t="s">
        <v>277</v>
      </c>
      <c r="O259">
        <v>2599</v>
      </c>
      <c r="P259">
        <v>30</v>
      </c>
      <c r="Q259" cm="1">
        <f t="array" ref="Q259">SUM(--(Taureaux[[#This Row],[indice 1]:[Somme des indices]]&gt;=résultats!$E$4:$J$4))</f>
        <v>5</v>
      </c>
    </row>
    <row r="260" spans="1:17" x14ac:dyDescent="0.25">
      <c r="A260">
        <v>82827657</v>
      </c>
      <c r="B260" t="s">
        <v>426</v>
      </c>
      <c r="C260" t="s">
        <v>64</v>
      </c>
      <c r="D260" t="s">
        <v>262</v>
      </c>
      <c r="E260">
        <v>1180.04</v>
      </c>
      <c r="F260">
        <v>77.58</v>
      </c>
      <c r="G260">
        <v>71.900000000000006</v>
      </c>
      <c r="H260">
        <v>78.260000000000005</v>
      </c>
      <c r="I260">
        <v>54.52</v>
      </c>
      <c r="J260">
        <v>72.42</v>
      </c>
      <c r="K260" s="5">
        <v>354.68</v>
      </c>
      <c r="L260" t="s">
        <v>93</v>
      </c>
      <c r="M260" t="s">
        <v>93</v>
      </c>
      <c r="N260" t="s">
        <v>30</v>
      </c>
      <c r="O260">
        <v>2118</v>
      </c>
      <c r="P260">
        <v>30</v>
      </c>
      <c r="Q260" cm="1">
        <f t="array" ref="Q260">SUM(--(Taureaux[[#This Row],[indice 1]:[Somme des indices]]&gt;=résultats!$E$4:$J$4))</f>
        <v>4</v>
      </c>
    </row>
    <row r="261" spans="1:17" x14ac:dyDescent="0.25">
      <c r="A261">
        <v>81280765</v>
      </c>
      <c r="B261" t="s">
        <v>427</v>
      </c>
      <c r="C261" t="s">
        <v>64</v>
      </c>
      <c r="D261" t="s">
        <v>428</v>
      </c>
      <c r="E261">
        <v>1087.28</v>
      </c>
      <c r="F261">
        <v>65.8</v>
      </c>
      <c r="G261">
        <v>57.15</v>
      </c>
      <c r="H261">
        <v>54.51</v>
      </c>
      <c r="I261">
        <v>60.44</v>
      </c>
      <c r="J261">
        <v>58.57</v>
      </c>
      <c r="K261" s="5">
        <v>296.46999999999997</v>
      </c>
      <c r="L261" t="s">
        <v>171</v>
      </c>
      <c r="M261" t="s">
        <v>171</v>
      </c>
      <c r="N261" t="s">
        <v>172</v>
      </c>
      <c r="O261">
        <v>13079</v>
      </c>
      <c r="P261">
        <v>30</v>
      </c>
      <c r="Q261" cm="1">
        <f t="array" ref="Q261">SUM(--(Taureaux[[#This Row],[indice 1]:[Somme des indices]]&gt;=résultats!$E$4:$J$4))</f>
        <v>3</v>
      </c>
    </row>
    <row r="262" spans="1:17" x14ac:dyDescent="0.25">
      <c r="A262">
        <v>80766187</v>
      </c>
      <c r="B262" t="s">
        <v>429</v>
      </c>
      <c r="C262" t="s">
        <v>67</v>
      </c>
      <c r="D262" t="s">
        <v>264</v>
      </c>
      <c r="E262">
        <v>993.96</v>
      </c>
      <c r="F262">
        <v>62.13</v>
      </c>
      <c r="G262">
        <v>72.16</v>
      </c>
      <c r="H262">
        <v>71.22</v>
      </c>
      <c r="I262">
        <v>57.03</v>
      </c>
      <c r="J262">
        <v>56.6</v>
      </c>
      <c r="K262" s="5">
        <v>319.14</v>
      </c>
      <c r="L262" t="s">
        <v>93</v>
      </c>
      <c r="M262" t="s">
        <v>93</v>
      </c>
      <c r="N262" t="s">
        <v>30</v>
      </c>
      <c r="O262">
        <v>28226</v>
      </c>
      <c r="P262">
        <v>30</v>
      </c>
      <c r="Q262" cm="1">
        <f t="array" ref="Q262">SUM(--(Taureaux[[#This Row],[indice 1]:[Somme des indices]]&gt;=résultats!$E$4:$J$4))</f>
        <v>3</v>
      </c>
    </row>
    <row r="263" spans="1:17" x14ac:dyDescent="0.25">
      <c r="A263">
        <v>78973595</v>
      </c>
      <c r="B263" t="s">
        <v>430</v>
      </c>
      <c r="C263" t="s">
        <v>67</v>
      </c>
      <c r="D263" t="s">
        <v>28</v>
      </c>
      <c r="E263">
        <v>1000.91</v>
      </c>
      <c r="F263">
        <v>68.319999999999993</v>
      </c>
      <c r="G263">
        <v>61.8</v>
      </c>
      <c r="H263">
        <v>68.56</v>
      </c>
      <c r="I263">
        <v>58.67</v>
      </c>
      <c r="J263">
        <v>62.35</v>
      </c>
      <c r="K263" s="5">
        <v>319.70000000000005</v>
      </c>
      <c r="L263" t="s">
        <v>93</v>
      </c>
      <c r="M263" t="s">
        <v>93</v>
      </c>
      <c r="N263" t="s">
        <v>30</v>
      </c>
      <c r="O263">
        <v>4027</v>
      </c>
      <c r="P263">
        <v>30</v>
      </c>
      <c r="Q263" cm="1">
        <f t="array" ref="Q263">SUM(--(Taureaux[[#This Row],[indice 1]:[Somme des indices]]&gt;=résultats!$E$4:$J$4))</f>
        <v>5</v>
      </c>
    </row>
    <row r="264" spans="1:17" x14ac:dyDescent="0.25">
      <c r="A264">
        <v>82360438</v>
      </c>
      <c r="B264" t="s">
        <v>431</v>
      </c>
      <c r="C264" t="s">
        <v>195</v>
      </c>
      <c r="D264" t="s">
        <v>242</v>
      </c>
      <c r="E264">
        <v>826.81</v>
      </c>
      <c r="F264">
        <v>69.510000000000005</v>
      </c>
      <c r="G264">
        <v>65.790000000000006</v>
      </c>
      <c r="H264">
        <v>70.8</v>
      </c>
      <c r="I264">
        <v>65.489999999999995</v>
      </c>
      <c r="J264">
        <v>53.67</v>
      </c>
      <c r="K264" s="5">
        <v>325.26000000000005</v>
      </c>
      <c r="L264" t="s">
        <v>93</v>
      </c>
      <c r="M264" t="s">
        <v>93</v>
      </c>
      <c r="N264" t="s">
        <v>30</v>
      </c>
      <c r="O264">
        <v>5930</v>
      </c>
      <c r="P264">
        <v>30</v>
      </c>
      <c r="Q264" cm="1">
        <f t="array" ref="Q264">SUM(--(Taureaux[[#This Row],[indice 1]:[Somme des indices]]&gt;=résultats!$E$4:$J$4))</f>
        <v>4</v>
      </c>
    </row>
    <row r="265" spans="1:17" x14ac:dyDescent="0.25">
      <c r="A265">
        <v>80496393</v>
      </c>
      <c r="B265" t="s">
        <v>432</v>
      </c>
      <c r="C265" t="s">
        <v>35</v>
      </c>
      <c r="D265" t="s">
        <v>363</v>
      </c>
      <c r="E265">
        <v>1109.8499999999999</v>
      </c>
      <c r="F265">
        <v>61.14</v>
      </c>
      <c r="G265">
        <v>75.59</v>
      </c>
      <c r="H265">
        <v>67.400000000000006</v>
      </c>
      <c r="I265">
        <v>65.78</v>
      </c>
      <c r="J265">
        <v>75.41</v>
      </c>
      <c r="K265" s="5">
        <v>345.32000000000005</v>
      </c>
      <c r="L265" t="s">
        <v>24</v>
      </c>
      <c r="M265" t="s">
        <v>24</v>
      </c>
      <c r="N265" t="s">
        <v>25</v>
      </c>
      <c r="O265">
        <v>5930</v>
      </c>
      <c r="P265">
        <v>90</v>
      </c>
      <c r="Q265" cm="1">
        <f t="array" ref="Q265">SUM(--(Taureaux[[#This Row],[indice 1]:[Somme des indices]]&gt;=résultats!$E$4:$J$4))</f>
        <v>5</v>
      </c>
    </row>
    <row r="266" spans="1:17" x14ac:dyDescent="0.25">
      <c r="A266">
        <v>80496393</v>
      </c>
      <c r="B266" t="s">
        <v>432</v>
      </c>
      <c r="C266" t="s">
        <v>35</v>
      </c>
      <c r="D266" t="s">
        <v>363</v>
      </c>
      <c r="E266">
        <v>1109.8499999999999</v>
      </c>
      <c r="F266">
        <v>61.14</v>
      </c>
      <c r="G266">
        <v>75.59</v>
      </c>
      <c r="H266">
        <v>67.400000000000006</v>
      </c>
      <c r="I266">
        <v>65.78</v>
      </c>
      <c r="J266">
        <v>75.41</v>
      </c>
      <c r="K266" s="5">
        <v>345.32000000000005</v>
      </c>
      <c r="L266" t="s">
        <v>41</v>
      </c>
      <c r="M266" t="s">
        <v>47</v>
      </c>
      <c r="N266" t="s">
        <v>48</v>
      </c>
      <c r="O266">
        <v>10</v>
      </c>
      <c r="P266">
        <v>150</v>
      </c>
      <c r="Q266" cm="1">
        <f t="array" ref="Q266">SUM(--(Taureaux[[#This Row],[indice 1]:[Somme des indices]]&gt;=résultats!$E$4:$J$4))</f>
        <v>5</v>
      </c>
    </row>
    <row r="267" spans="1:17" x14ac:dyDescent="0.25">
      <c r="A267">
        <v>80265634</v>
      </c>
      <c r="B267" t="s">
        <v>433</v>
      </c>
      <c r="C267" t="s">
        <v>95</v>
      </c>
      <c r="D267" t="s">
        <v>61</v>
      </c>
      <c r="E267">
        <v>808.64</v>
      </c>
      <c r="F267">
        <v>34.950000000000003</v>
      </c>
      <c r="G267">
        <v>32.94</v>
      </c>
      <c r="H267">
        <v>36.08</v>
      </c>
      <c r="I267">
        <v>34.270000000000003</v>
      </c>
      <c r="J267">
        <v>35.89</v>
      </c>
      <c r="K267" s="5">
        <v>174.13</v>
      </c>
      <c r="L267" t="s">
        <v>57</v>
      </c>
      <c r="M267" t="s">
        <v>58</v>
      </c>
      <c r="N267" t="s">
        <v>59</v>
      </c>
      <c r="O267">
        <v>13265</v>
      </c>
      <c r="P267">
        <v>80</v>
      </c>
      <c r="Q267" cm="1">
        <f t="array" ref="Q267">SUM(--(Taureaux[[#This Row],[indice 1]:[Somme des indices]]&gt;=résultats!$E$4:$J$4))</f>
        <v>0</v>
      </c>
    </row>
    <row r="268" spans="1:17" x14ac:dyDescent="0.25">
      <c r="A268">
        <v>82884314</v>
      </c>
      <c r="B268" t="s">
        <v>434</v>
      </c>
      <c r="C268" t="s">
        <v>22</v>
      </c>
      <c r="D268" t="s">
        <v>128</v>
      </c>
      <c r="E268">
        <v>1180.6300000000001</v>
      </c>
      <c r="F268">
        <v>84.58</v>
      </c>
      <c r="G268">
        <v>77.099999999999994</v>
      </c>
      <c r="H268">
        <v>86.52</v>
      </c>
      <c r="I268">
        <v>78.33</v>
      </c>
      <c r="J268">
        <v>63.92</v>
      </c>
      <c r="K268" s="5">
        <v>390.45</v>
      </c>
      <c r="L268" t="s">
        <v>24</v>
      </c>
      <c r="M268" t="s">
        <v>24</v>
      </c>
      <c r="N268" t="s">
        <v>25</v>
      </c>
      <c r="O268">
        <v>716</v>
      </c>
      <c r="P268">
        <v>90</v>
      </c>
      <c r="Q268" cm="1">
        <f t="array" ref="Q268">SUM(--(Taureaux[[#This Row],[indice 1]:[Somme des indices]]&gt;=résultats!$E$4:$J$4))</f>
        <v>6</v>
      </c>
    </row>
    <row r="269" spans="1:17" x14ac:dyDescent="0.25">
      <c r="A269">
        <v>82553012</v>
      </c>
      <c r="B269" t="s">
        <v>435</v>
      </c>
      <c r="C269" t="s">
        <v>22</v>
      </c>
      <c r="D269" t="s">
        <v>130</v>
      </c>
      <c r="E269">
        <v>1101.6300000000001</v>
      </c>
      <c r="F269">
        <v>64.3</v>
      </c>
      <c r="G269">
        <v>64.209999999999994</v>
      </c>
      <c r="H269">
        <v>79.94</v>
      </c>
      <c r="I269">
        <v>54.75</v>
      </c>
      <c r="J269">
        <v>65.64</v>
      </c>
      <c r="K269" s="5">
        <v>328.84</v>
      </c>
      <c r="L269" t="s">
        <v>93</v>
      </c>
      <c r="M269" t="s">
        <v>93</v>
      </c>
      <c r="N269" t="s">
        <v>30</v>
      </c>
      <c r="O269">
        <v>5833</v>
      </c>
      <c r="P269">
        <v>30</v>
      </c>
      <c r="Q269" cm="1">
        <f t="array" ref="Q269">SUM(--(Taureaux[[#This Row],[indice 1]:[Somme des indices]]&gt;=résultats!$E$4:$J$4))</f>
        <v>5</v>
      </c>
    </row>
    <row r="270" spans="1:17" x14ac:dyDescent="0.25">
      <c r="A270">
        <v>82060812</v>
      </c>
      <c r="B270" t="s">
        <v>436</v>
      </c>
      <c r="C270" t="s">
        <v>115</v>
      </c>
      <c r="D270" t="s">
        <v>422</v>
      </c>
      <c r="E270">
        <v>1032.29</v>
      </c>
      <c r="F270">
        <v>65.45</v>
      </c>
      <c r="G270">
        <v>58.71</v>
      </c>
      <c r="H270">
        <v>74.73</v>
      </c>
      <c r="I270">
        <v>66.599999999999994</v>
      </c>
      <c r="J270">
        <v>64.69</v>
      </c>
      <c r="K270" s="5">
        <v>330.18</v>
      </c>
      <c r="L270" t="s">
        <v>117</v>
      </c>
      <c r="M270" t="s">
        <v>117</v>
      </c>
      <c r="N270" t="s">
        <v>118</v>
      </c>
      <c r="O270">
        <v>5026</v>
      </c>
      <c r="P270">
        <v>30</v>
      </c>
      <c r="Q270" cm="1">
        <f t="array" ref="Q270">SUM(--(Taureaux[[#This Row],[indice 1]:[Somme des indices]]&gt;=résultats!$E$4:$J$4))</f>
        <v>5</v>
      </c>
    </row>
    <row r="271" spans="1:17" x14ac:dyDescent="0.25">
      <c r="A271">
        <v>15105121</v>
      </c>
      <c r="B271" t="s">
        <v>437</v>
      </c>
      <c r="C271" t="s">
        <v>115</v>
      </c>
      <c r="D271" t="s">
        <v>56</v>
      </c>
      <c r="E271">
        <v>946.27</v>
      </c>
      <c r="F271">
        <v>63.24</v>
      </c>
      <c r="G271">
        <v>66.25</v>
      </c>
      <c r="H271">
        <v>54.04</v>
      </c>
      <c r="I271">
        <v>59.74</v>
      </c>
      <c r="J271">
        <v>64.27</v>
      </c>
      <c r="K271" s="5">
        <v>307.54000000000002</v>
      </c>
      <c r="L271" t="s">
        <v>41</v>
      </c>
      <c r="M271" t="s">
        <v>47</v>
      </c>
      <c r="N271" t="s">
        <v>48</v>
      </c>
      <c r="O271">
        <v>13</v>
      </c>
      <c r="P271">
        <v>130</v>
      </c>
      <c r="Q271" cm="1">
        <f t="array" ref="Q271">SUM(--(Taureaux[[#This Row],[indice 1]:[Somme des indices]]&gt;=résultats!$E$4:$J$4))</f>
        <v>5</v>
      </c>
    </row>
    <row r="272" spans="1:17" x14ac:dyDescent="0.25">
      <c r="A272">
        <v>21778521</v>
      </c>
      <c r="B272" t="s">
        <v>438</v>
      </c>
      <c r="C272" t="s">
        <v>35</v>
      </c>
      <c r="D272" t="s">
        <v>68</v>
      </c>
      <c r="E272">
        <v>1119.73</v>
      </c>
      <c r="F272">
        <v>55.56</v>
      </c>
      <c r="G272">
        <v>58.47</v>
      </c>
      <c r="H272">
        <v>63.21</v>
      </c>
      <c r="I272">
        <v>52.3</v>
      </c>
      <c r="J272">
        <v>67.16</v>
      </c>
      <c r="K272" s="5">
        <v>296.70000000000005</v>
      </c>
      <c r="L272" t="s">
        <v>238</v>
      </c>
      <c r="M272" t="s">
        <v>238</v>
      </c>
      <c r="N272" t="s">
        <v>230</v>
      </c>
      <c r="O272">
        <v>30313</v>
      </c>
      <c r="P272">
        <v>30</v>
      </c>
      <c r="Q272" cm="1">
        <f t="array" ref="Q272">SUM(--(Taureaux[[#This Row],[indice 1]:[Somme des indices]]&gt;=résultats!$E$4:$J$4))</f>
        <v>2</v>
      </c>
    </row>
    <row r="273" spans="1:17" x14ac:dyDescent="0.25">
      <c r="A273">
        <v>80041492</v>
      </c>
      <c r="B273" t="s">
        <v>439</v>
      </c>
      <c r="C273" t="s">
        <v>22</v>
      </c>
      <c r="D273" t="s">
        <v>50</v>
      </c>
      <c r="E273">
        <v>1111.67</v>
      </c>
      <c r="F273">
        <v>63.08</v>
      </c>
      <c r="G273">
        <v>66.95</v>
      </c>
      <c r="H273">
        <v>83.1</v>
      </c>
      <c r="I273">
        <v>64.02</v>
      </c>
      <c r="J273">
        <v>50.56</v>
      </c>
      <c r="K273" s="5">
        <v>327.71</v>
      </c>
      <c r="L273" t="s">
        <v>93</v>
      </c>
      <c r="M273" t="s">
        <v>93</v>
      </c>
      <c r="N273" t="s">
        <v>30</v>
      </c>
      <c r="O273">
        <v>29000</v>
      </c>
      <c r="P273">
        <v>30</v>
      </c>
      <c r="Q273" cm="1">
        <f t="array" ref="Q273">SUM(--(Taureaux[[#This Row],[indice 1]:[Somme des indices]]&gt;=résultats!$E$4:$J$4))</f>
        <v>5</v>
      </c>
    </row>
    <row r="274" spans="1:17" x14ac:dyDescent="0.25">
      <c r="A274">
        <v>42874641</v>
      </c>
      <c r="B274" t="s">
        <v>440</v>
      </c>
      <c r="C274" t="s">
        <v>22</v>
      </c>
      <c r="D274" t="s">
        <v>154</v>
      </c>
      <c r="E274">
        <v>1164.18</v>
      </c>
      <c r="F274">
        <v>71.31</v>
      </c>
      <c r="G274">
        <v>64.66</v>
      </c>
      <c r="H274">
        <v>79.349999999999994</v>
      </c>
      <c r="I274">
        <v>67.760000000000005</v>
      </c>
      <c r="J274">
        <v>59.07</v>
      </c>
      <c r="K274" s="5">
        <v>342.15</v>
      </c>
      <c r="L274" t="s">
        <v>24</v>
      </c>
      <c r="M274" t="s">
        <v>24</v>
      </c>
      <c r="N274" t="s">
        <v>25</v>
      </c>
      <c r="O274">
        <v>6534</v>
      </c>
      <c r="P274">
        <v>90</v>
      </c>
      <c r="Q274" cm="1">
        <f t="array" ref="Q274">SUM(--(Taureaux[[#This Row],[indice 1]:[Somme des indices]]&gt;=résultats!$E$4:$J$4))</f>
        <v>6</v>
      </c>
    </row>
    <row r="275" spans="1:17" x14ac:dyDescent="0.25">
      <c r="A275">
        <v>79580876</v>
      </c>
      <c r="B275" t="s">
        <v>441</v>
      </c>
      <c r="C275" t="s">
        <v>77</v>
      </c>
      <c r="D275" t="s">
        <v>68</v>
      </c>
      <c r="E275">
        <v>1216.55</v>
      </c>
      <c r="F275">
        <v>73.45</v>
      </c>
      <c r="G275">
        <v>61.24</v>
      </c>
      <c r="H275">
        <v>61.76</v>
      </c>
      <c r="I275">
        <v>71.37</v>
      </c>
      <c r="J275">
        <v>65.739999999999995</v>
      </c>
      <c r="K275" s="5">
        <v>333.56</v>
      </c>
      <c r="L275" t="s">
        <v>229</v>
      </c>
      <c r="M275" t="s">
        <v>229</v>
      </c>
      <c r="N275" t="s">
        <v>230</v>
      </c>
      <c r="O275">
        <v>1507</v>
      </c>
      <c r="P275">
        <v>30</v>
      </c>
      <c r="Q275" cm="1">
        <f t="array" ref="Q275">SUM(--(Taureaux[[#This Row],[indice 1]:[Somme des indices]]&gt;=résultats!$E$4:$J$4))</f>
        <v>5</v>
      </c>
    </row>
    <row r="276" spans="1:17" x14ac:dyDescent="0.25">
      <c r="A276">
        <v>78234192</v>
      </c>
      <c r="B276" t="s">
        <v>442</v>
      </c>
      <c r="C276" t="s">
        <v>67</v>
      </c>
      <c r="D276" t="s">
        <v>149</v>
      </c>
      <c r="E276">
        <v>993.5</v>
      </c>
      <c r="F276">
        <v>65.87</v>
      </c>
      <c r="G276">
        <v>62.53</v>
      </c>
      <c r="H276">
        <v>63.17</v>
      </c>
      <c r="I276">
        <v>58.31</v>
      </c>
      <c r="J276">
        <v>64.73</v>
      </c>
      <c r="K276" s="5">
        <v>314.61</v>
      </c>
      <c r="L276" t="s">
        <v>93</v>
      </c>
      <c r="M276" t="s">
        <v>93</v>
      </c>
      <c r="N276" t="s">
        <v>30</v>
      </c>
      <c r="O276">
        <v>1431</v>
      </c>
      <c r="P276">
        <v>30</v>
      </c>
      <c r="Q276" cm="1">
        <f t="array" ref="Q276">SUM(--(Taureaux[[#This Row],[indice 1]:[Somme des indices]]&gt;=résultats!$E$4:$J$4))</f>
        <v>5</v>
      </c>
    </row>
    <row r="277" spans="1:17" x14ac:dyDescent="0.25">
      <c r="A277">
        <v>81241719</v>
      </c>
      <c r="B277" t="s">
        <v>443</v>
      </c>
      <c r="C277" t="s">
        <v>190</v>
      </c>
      <c r="D277" t="s">
        <v>213</v>
      </c>
      <c r="E277">
        <v>1149.55</v>
      </c>
      <c r="F277">
        <v>69.27</v>
      </c>
      <c r="G277">
        <v>62.21</v>
      </c>
      <c r="H277">
        <v>67.89</v>
      </c>
      <c r="I277">
        <v>73.319999999999993</v>
      </c>
      <c r="J277">
        <v>60.53</v>
      </c>
      <c r="K277" s="5">
        <v>333.22</v>
      </c>
      <c r="L277" t="s">
        <v>146</v>
      </c>
      <c r="M277" t="s">
        <v>146</v>
      </c>
      <c r="N277" t="s">
        <v>147</v>
      </c>
      <c r="O277">
        <v>11265</v>
      </c>
      <c r="P277">
        <v>90</v>
      </c>
      <c r="Q277" cm="1">
        <f t="array" ref="Q277">SUM(--(Taureaux[[#This Row],[indice 1]:[Somme des indices]]&gt;=résultats!$E$4:$J$4))</f>
        <v>5</v>
      </c>
    </row>
    <row r="278" spans="1:17" x14ac:dyDescent="0.25">
      <c r="A278">
        <v>72978721</v>
      </c>
      <c r="B278" t="s">
        <v>444</v>
      </c>
      <c r="C278" t="s">
        <v>22</v>
      </c>
      <c r="D278" t="s">
        <v>287</v>
      </c>
      <c r="E278">
        <v>1161.53</v>
      </c>
      <c r="F278">
        <v>72.42</v>
      </c>
      <c r="G278">
        <v>71.19</v>
      </c>
      <c r="H278">
        <v>75.760000000000005</v>
      </c>
      <c r="I278">
        <v>71.94</v>
      </c>
      <c r="J278">
        <v>64.02</v>
      </c>
      <c r="K278" s="5">
        <v>355.33</v>
      </c>
      <c r="L278" t="s">
        <v>24</v>
      </c>
      <c r="M278" t="s">
        <v>24</v>
      </c>
      <c r="N278" t="s">
        <v>25</v>
      </c>
      <c r="O278">
        <v>6106</v>
      </c>
      <c r="P278">
        <v>90</v>
      </c>
      <c r="Q278" cm="1">
        <f t="array" ref="Q278">SUM(--(Taureaux[[#This Row],[indice 1]:[Somme des indices]]&gt;=résultats!$E$4:$J$4))</f>
        <v>5</v>
      </c>
    </row>
    <row r="279" spans="1:17" x14ac:dyDescent="0.25">
      <c r="A279">
        <v>82746466</v>
      </c>
      <c r="B279" t="s">
        <v>445</v>
      </c>
      <c r="C279" t="s">
        <v>115</v>
      </c>
      <c r="D279" t="s">
        <v>116</v>
      </c>
      <c r="E279">
        <v>1036.7</v>
      </c>
      <c r="F279">
        <v>66.63</v>
      </c>
      <c r="G279">
        <v>59.23</v>
      </c>
      <c r="H279">
        <v>76.099999999999994</v>
      </c>
      <c r="I279">
        <v>66.959999999999994</v>
      </c>
      <c r="J279">
        <v>65.3</v>
      </c>
      <c r="K279" s="5">
        <v>334.21999999999997</v>
      </c>
      <c r="L279" t="s">
        <v>117</v>
      </c>
      <c r="M279" t="s">
        <v>117</v>
      </c>
      <c r="N279" t="s">
        <v>118</v>
      </c>
      <c r="O279">
        <v>3317</v>
      </c>
      <c r="P279">
        <v>30</v>
      </c>
      <c r="Q279" cm="1">
        <f t="array" ref="Q279">SUM(--(Taureaux[[#This Row],[indice 1]:[Somme des indices]]&gt;=résultats!$E$4:$J$4))</f>
        <v>5</v>
      </c>
    </row>
    <row r="280" spans="1:17" x14ac:dyDescent="0.25">
      <c r="A280">
        <v>79591389</v>
      </c>
      <c r="B280" t="s">
        <v>446</v>
      </c>
      <c r="C280" t="s">
        <v>22</v>
      </c>
      <c r="D280" t="s">
        <v>156</v>
      </c>
      <c r="E280">
        <v>1015.43</v>
      </c>
      <c r="F280">
        <v>74.42</v>
      </c>
      <c r="G280">
        <v>65.19</v>
      </c>
      <c r="H280">
        <v>79.45</v>
      </c>
      <c r="I280">
        <v>63.49</v>
      </c>
      <c r="J280">
        <v>61.42</v>
      </c>
      <c r="K280" s="5">
        <v>343.97</v>
      </c>
      <c r="L280" t="s">
        <v>57</v>
      </c>
      <c r="M280" t="s">
        <v>58</v>
      </c>
      <c r="N280" t="s">
        <v>59</v>
      </c>
      <c r="O280">
        <v>383</v>
      </c>
      <c r="P280">
        <v>80</v>
      </c>
      <c r="Q280" cm="1">
        <f t="array" ref="Q280">SUM(--(Taureaux[[#This Row],[indice 1]:[Somme des indices]]&gt;=résultats!$E$4:$J$4))</f>
        <v>6</v>
      </c>
    </row>
    <row r="281" spans="1:17" x14ac:dyDescent="0.25">
      <c r="A281">
        <v>81915727</v>
      </c>
      <c r="B281" t="s">
        <v>447</v>
      </c>
      <c r="C281" t="s">
        <v>190</v>
      </c>
      <c r="D281" t="s">
        <v>393</v>
      </c>
      <c r="E281">
        <v>1099.31</v>
      </c>
      <c r="F281">
        <v>67.239999999999995</v>
      </c>
      <c r="G281">
        <v>65.02</v>
      </c>
      <c r="H281">
        <v>63.02</v>
      </c>
      <c r="I281">
        <v>74.52</v>
      </c>
      <c r="J281">
        <v>62.55</v>
      </c>
      <c r="K281" s="5">
        <v>332.35</v>
      </c>
      <c r="L281" t="s">
        <v>271</v>
      </c>
      <c r="M281" t="s">
        <v>271</v>
      </c>
      <c r="N281" t="s">
        <v>109</v>
      </c>
      <c r="O281">
        <v>1422</v>
      </c>
      <c r="P281">
        <v>30</v>
      </c>
      <c r="Q281" cm="1">
        <f t="array" ref="Q281">SUM(--(Taureaux[[#This Row],[indice 1]:[Somme des indices]]&gt;=résultats!$E$4:$J$4))</f>
        <v>5</v>
      </c>
    </row>
    <row r="282" spans="1:17" x14ac:dyDescent="0.25">
      <c r="A282">
        <v>42345591</v>
      </c>
      <c r="B282" t="s">
        <v>448</v>
      </c>
      <c r="C282" t="s">
        <v>22</v>
      </c>
      <c r="D282" t="s">
        <v>342</v>
      </c>
      <c r="E282">
        <v>1147.55</v>
      </c>
      <c r="F282">
        <v>68.849999999999994</v>
      </c>
      <c r="G282">
        <v>70.599999999999994</v>
      </c>
      <c r="H282">
        <v>74.12</v>
      </c>
      <c r="I282">
        <v>69.69</v>
      </c>
      <c r="J282">
        <v>59.31</v>
      </c>
      <c r="K282" s="5">
        <v>342.57</v>
      </c>
      <c r="L282" t="s">
        <v>24</v>
      </c>
      <c r="M282" t="s">
        <v>24</v>
      </c>
      <c r="N282" t="s">
        <v>25</v>
      </c>
      <c r="O282">
        <v>6695</v>
      </c>
      <c r="P282">
        <v>90</v>
      </c>
      <c r="Q282" cm="1">
        <f t="array" ref="Q282">SUM(--(Taureaux[[#This Row],[indice 1]:[Somme des indices]]&gt;=résultats!$E$4:$J$4))</f>
        <v>5</v>
      </c>
    </row>
    <row r="283" spans="1:17" x14ac:dyDescent="0.25">
      <c r="A283">
        <v>82789713</v>
      </c>
      <c r="B283" t="s">
        <v>449</v>
      </c>
      <c r="C283" t="s">
        <v>35</v>
      </c>
      <c r="D283" t="s">
        <v>100</v>
      </c>
      <c r="E283">
        <v>1069.6500000000001</v>
      </c>
      <c r="F283">
        <v>53.53</v>
      </c>
      <c r="G283">
        <v>52.69</v>
      </c>
      <c r="H283">
        <v>81.61</v>
      </c>
      <c r="I283">
        <v>51.37</v>
      </c>
      <c r="J283">
        <v>52.15</v>
      </c>
      <c r="K283" s="5">
        <v>291.34999999999997</v>
      </c>
      <c r="L283" t="s">
        <v>364</v>
      </c>
      <c r="M283" t="s">
        <v>364</v>
      </c>
      <c r="N283" t="s">
        <v>365</v>
      </c>
      <c r="O283">
        <v>1748</v>
      </c>
      <c r="P283">
        <v>90</v>
      </c>
      <c r="Q283" cm="1">
        <f t="array" ref="Q283">SUM(--(Taureaux[[#This Row],[indice 1]:[Somme des indices]]&gt;=résultats!$E$4:$J$4))</f>
        <v>2</v>
      </c>
    </row>
    <row r="284" spans="1:17" x14ac:dyDescent="0.25">
      <c r="A284">
        <v>6375679</v>
      </c>
      <c r="B284" t="s">
        <v>450</v>
      </c>
      <c r="C284" t="s">
        <v>22</v>
      </c>
      <c r="D284" t="s">
        <v>451</v>
      </c>
      <c r="E284">
        <v>1111.8800000000001</v>
      </c>
      <c r="F284">
        <v>58.58</v>
      </c>
      <c r="G284">
        <v>51.82</v>
      </c>
      <c r="H284">
        <v>49.43</v>
      </c>
      <c r="I284">
        <v>72.37</v>
      </c>
      <c r="J284">
        <v>60.34</v>
      </c>
      <c r="K284" s="5">
        <v>292.54000000000002</v>
      </c>
      <c r="L284" t="s">
        <v>24</v>
      </c>
      <c r="M284" t="s">
        <v>24</v>
      </c>
      <c r="N284" t="s">
        <v>25</v>
      </c>
      <c r="O284">
        <v>6968</v>
      </c>
      <c r="P284">
        <v>72.540000000000006</v>
      </c>
      <c r="Q284" cm="1">
        <f t="array" ref="Q284">SUM(--(Taureaux[[#This Row],[indice 1]:[Somme des indices]]&gt;=résultats!$E$4:$J$4))</f>
        <v>3</v>
      </c>
    </row>
    <row r="285" spans="1:17" x14ac:dyDescent="0.25">
      <c r="A285">
        <v>80000538</v>
      </c>
      <c r="B285" t="s">
        <v>452</v>
      </c>
      <c r="C285" t="s">
        <v>52</v>
      </c>
      <c r="D285" t="s">
        <v>111</v>
      </c>
      <c r="E285">
        <v>1086.6600000000001</v>
      </c>
      <c r="F285">
        <v>57.93</v>
      </c>
      <c r="G285">
        <v>73.69</v>
      </c>
      <c r="H285">
        <v>71.150000000000006</v>
      </c>
      <c r="I285">
        <v>57.74</v>
      </c>
      <c r="J285">
        <v>67.400000000000006</v>
      </c>
      <c r="K285" s="5">
        <v>327.90999999999997</v>
      </c>
      <c r="L285" t="s">
        <v>93</v>
      </c>
      <c r="M285" t="s">
        <v>93</v>
      </c>
      <c r="N285" t="s">
        <v>30</v>
      </c>
      <c r="O285">
        <v>29758</v>
      </c>
      <c r="P285">
        <v>30</v>
      </c>
      <c r="Q285" cm="1">
        <f t="array" ref="Q285">SUM(--(Taureaux[[#This Row],[indice 1]:[Somme des indices]]&gt;=résultats!$E$4:$J$4))</f>
        <v>5</v>
      </c>
    </row>
    <row r="286" spans="1:17" x14ac:dyDescent="0.25">
      <c r="A286">
        <v>82606727</v>
      </c>
      <c r="B286" t="s">
        <v>453</v>
      </c>
      <c r="C286" t="s">
        <v>113</v>
      </c>
      <c r="D286" t="s">
        <v>422</v>
      </c>
      <c r="E286">
        <v>1343.49</v>
      </c>
      <c r="F286">
        <v>57.88</v>
      </c>
      <c r="G286">
        <v>80.430000000000007</v>
      </c>
      <c r="H286">
        <v>70.400000000000006</v>
      </c>
      <c r="I286">
        <v>64.86</v>
      </c>
      <c r="J286">
        <v>54.71</v>
      </c>
      <c r="K286" s="5">
        <v>328.28</v>
      </c>
      <c r="L286" t="s">
        <v>93</v>
      </c>
      <c r="M286" t="s">
        <v>93</v>
      </c>
      <c r="N286" t="s">
        <v>30</v>
      </c>
      <c r="O286">
        <v>5093</v>
      </c>
      <c r="P286">
        <v>30</v>
      </c>
      <c r="Q286" cm="1">
        <f t="array" ref="Q286">SUM(--(Taureaux[[#This Row],[indice 1]:[Somme des indices]]&gt;=résultats!$E$4:$J$4))</f>
        <v>4</v>
      </c>
    </row>
    <row r="287" spans="1:17" x14ac:dyDescent="0.25">
      <c r="A287">
        <v>80647811</v>
      </c>
      <c r="B287" t="s">
        <v>454</v>
      </c>
      <c r="C287" t="s">
        <v>195</v>
      </c>
      <c r="D287" t="s">
        <v>396</v>
      </c>
      <c r="E287">
        <v>795.05</v>
      </c>
      <c r="F287">
        <v>67.55</v>
      </c>
      <c r="G287">
        <v>66.150000000000006</v>
      </c>
      <c r="H287">
        <v>66.680000000000007</v>
      </c>
      <c r="I287">
        <v>63.56</v>
      </c>
      <c r="J287">
        <v>59.61</v>
      </c>
      <c r="K287" s="5">
        <v>323.55</v>
      </c>
      <c r="L287" t="s">
        <v>117</v>
      </c>
      <c r="M287" t="s">
        <v>117</v>
      </c>
      <c r="N287" t="s">
        <v>118</v>
      </c>
      <c r="O287">
        <v>4714</v>
      </c>
      <c r="P287">
        <v>30</v>
      </c>
      <c r="Q287" cm="1">
        <f t="array" ref="Q287">SUM(--(Taureaux[[#This Row],[indice 1]:[Somme des indices]]&gt;=résultats!$E$4:$J$4))</f>
        <v>5</v>
      </c>
    </row>
    <row r="288" spans="1:17" x14ac:dyDescent="0.25">
      <c r="A288">
        <v>14696911</v>
      </c>
      <c r="B288" t="s">
        <v>455</v>
      </c>
      <c r="C288" t="s">
        <v>64</v>
      </c>
      <c r="D288" t="s">
        <v>213</v>
      </c>
      <c r="E288">
        <v>1046.1300000000001</v>
      </c>
      <c r="F288">
        <v>69.09</v>
      </c>
      <c r="G288">
        <v>64.02</v>
      </c>
      <c r="H288">
        <v>59</v>
      </c>
      <c r="I288">
        <v>52.96</v>
      </c>
      <c r="J288">
        <v>71.41</v>
      </c>
      <c r="K288" s="5">
        <v>316.48</v>
      </c>
      <c r="L288" t="s">
        <v>24</v>
      </c>
      <c r="M288" t="s">
        <v>24</v>
      </c>
      <c r="N288" t="s">
        <v>25</v>
      </c>
      <c r="O288">
        <v>662</v>
      </c>
      <c r="P288">
        <v>90</v>
      </c>
      <c r="Q288" cm="1">
        <f t="array" ref="Q288">SUM(--(Taureaux[[#This Row],[indice 1]:[Somme des indices]]&gt;=résultats!$E$4:$J$4))</f>
        <v>4</v>
      </c>
    </row>
    <row r="289" spans="1:17" x14ac:dyDescent="0.25">
      <c r="A289">
        <v>82143145</v>
      </c>
      <c r="B289" t="s">
        <v>456</v>
      </c>
      <c r="C289" t="s">
        <v>22</v>
      </c>
      <c r="D289" t="s">
        <v>289</v>
      </c>
      <c r="E289">
        <v>1108.25</v>
      </c>
      <c r="F289">
        <v>75.150000000000006</v>
      </c>
      <c r="G289">
        <v>66.14</v>
      </c>
      <c r="H289">
        <v>79.56</v>
      </c>
      <c r="I289">
        <v>70.52</v>
      </c>
      <c r="J289">
        <v>60.84</v>
      </c>
      <c r="K289" s="5">
        <v>352.21000000000004</v>
      </c>
      <c r="L289" t="s">
        <v>126</v>
      </c>
      <c r="M289" t="s">
        <v>126</v>
      </c>
      <c r="N289" t="s">
        <v>59</v>
      </c>
      <c r="O289">
        <v>4362</v>
      </c>
      <c r="P289">
        <v>30</v>
      </c>
      <c r="Q289" cm="1">
        <f t="array" ref="Q289">SUM(--(Taureaux[[#This Row],[indice 1]:[Somme des indices]]&gt;=résultats!$E$4:$J$4))</f>
        <v>6</v>
      </c>
    </row>
    <row r="290" spans="1:17" x14ac:dyDescent="0.25">
      <c r="A290">
        <v>80264235</v>
      </c>
      <c r="B290" t="s">
        <v>457</v>
      </c>
      <c r="C290" t="s">
        <v>67</v>
      </c>
      <c r="D290" t="s">
        <v>68</v>
      </c>
      <c r="E290">
        <v>987.79</v>
      </c>
      <c r="F290">
        <v>60.09</v>
      </c>
      <c r="G290">
        <v>66.75</v>
      </c>
      <c r="H290">
        <v>69.75</v>
      </c>
      <c r="I290">
        <v>67.510000000000005</v>
      </c>
      <c r="J290">
        <v>58.3</v>
      </c>
      <c r="K290" s="5">
        <v>322.40000000000003</v>
      </c>
      <c r="L290" t="s">
        <v>93</v>
      </c>
      <c r="M290" t="s">
        <v>93</v>
      </c>
      <c r="N290" t="s">
        <v>30</v>
      </c>
      <c r="O290">
        <v>31141</v>
      </c>
      <c r="P290">
        <v>30</v>
      </c>
      <c r="Q290" cm="1">
        <f t="array" ref="Q290">SUM(--(Taureaux[[#This Row],[indice 1]:[Somme des indices]]&gt;=résultats!$E$4:$J$4))</f>
        <v>4</v>
      </c>
    </row>
    <row r="291" spans="1:17" x14ac:dyDescent="0.25">
      <c r="A291">
        <v>51132391</v>
      </c>
      <c r="B291" t="s">
        <v>458</v>
      </c>
      <c r="C291" t="s">
        <v>22</v>
      </c>
      <c r="D291" t="s">
        <v>187</v>
      </c>
      <c r="E291">
        <v>1135</v>
      </c>
      <c r="F291">
        <v>68.2</v>
      </c>
      <c r="G291">
        <v>66.14</v>
      </c>
      <c r="H291">
        <v>80.17</v>
      </c>
      <c r="I291">
        <v>66.86</v>
      </c>
      <c r="J291">
        <v>60.18</v>
      </c>
      <c r="K291" s="5">
        <v>341.55</v>
      </c>
      <c r="L291" t="s">
        <v>24</v>
      </c>
      <c r="M291" t="s">
        <v>24</v>
      </c>
      <c r="N291" t="s">
        <v>25</v>
      </c>
      <c r="O291">
        <v>4232</v>
      </c>
      <c r="P291">
        <v>90</v>
      </c>
      <c r="Q291" cm="1">
        <f t="array" ref="Q291">SUM(--(Taureaux[[#This Row],[indice 1]:[Somme des indices]]&gt;=résultats!$E$4:$J$4))</f>
        <v>6</v>
      </c>
    </row>
    <row r="292" spans="1:17" x14ac:dyDescent="0.25">
      <c r="A292">
        <v>78401370</v>
      </c>
      <c r="B292" t="s">
        <v>459</v>
      </c>
      <c r="C292" t="s">
        <v>35</v>
      </c>
      <c r="D292" t="s">
        <v>50</v>
      </c>
      <c r="E292">
        <v>1099.9000000000001</v>
      </c>
      <c r="F292">
        <v>68.569999999999993</v>
      </c>
      <c r="G292">
        <v>69.61</v>
      </c>
      <c r="H292">
        <v>69.459999999999994</v>
      </c>
      <c r="I292">
        <v>60.05</v>
      </c>
      <c r="J292">
        <v>64.45</v>
      </c>
      <c r="K292" s="5">
        <v>332.14</v>
      </c>
      <c r="L292" t="s">
        <v>93</v>
      </c>
      <c r="M292" t="s">
        <v>93</v>
      </c>
      <c r="N292" t="s">
        <v>30</v>
      </c>
      <c r="O292">
        <v>29743</v>
      </c>
      <c r="P292">
        <v>30</v>
      </c>
      <c r="Q292" cm="1">
        <f t="array" ref="Q292">SUM(--(Taureaux[[#This Row],[indice 1]:[Somme des indices]]&gt;=résultats!$E$4:$J$4))</f>
        <v>5</v>
      </c>
    </row>
    <row r="293" spans="1:17" x14ac:dyDescent="0.25">
      <c r="A293">
        <v>81494074</v>
      </c>
      <c r="B293" t="s">
        <v>460</v>
      </c>
      <c r="C293" t="s">
        <v>64</v>
      </c>
      <c r="D293" t="s">
        <v>461</v>
      </c>
      <c r="E293">
        <v>1168.04</v>
      </c>
      <c r="F293">
        <v>78.319999999999993</v>
      </c>
      <c r="G293">
        <v>72.33</v>
      </c>
      <c r="H293">
        <v>72.91</v>
      </c>
      <c r="I293">
        <v>67.17</v>
      </c>
      <c r="J293">
        <v>71.94</v>
      </c>
      <c r="K293" s="5">
        <v>362.66999999999996</v>
      </c>
      <c r="L293" t="s">
        <v>271</v>
      </c>
      <c r="M293" t="s">
        <v>271</v>
      </c>
      <c r="N293" t="s">
        <v>109</v>
      </c>
      <c r="O293">
        <v>3427</v>
      </c>
      <c r="P293">
        <v>30</v>
      </c>
      <c r="Q293" cm="1">
        <f t="array" ref="Q293">SUM(--(Taureaux[[#This Row],[indice 1]:[Somme des indices]]&gt;=résultats!$E$4:$J$4))</f>
        <v>5</v>
      </c>
    </row>
    <row r="294" spans="1:17" x14ac:dyDescent="0.25">
      <c r="A294">
        <v>82768248</v>
      </c>
      <c r="B294" t="s">
        <v>462</v>
      </c>
      <c r="C294" t="s">
        <v>64</v>
      </c>
      <c r="D294" t="s">
        <v>463</v>
      </c>
      <c r="E294">
        <v>1138.6099999999999</v>
      </c>
      <c r="F294">
        <v>70.069999999999993</v>
      </c>
      <c r="G294">
        <v>72.42</v>
      </c>
      <c r="H294">
        <v>73.98</v>
      </c>
      <c r="I294">
        <v>67.63</v>
      </c>
      <c r="J294">
        <v>81.93</v>
      </c>
      <c r="K294" s="5">
        <v>366.03000000000003</v>
      </c>
      <c r="L294" t="s">
        <v>93</v>
      </c>
      <c r="M294" t="s">
        <v>93</v>
      </c>
      <c r="N294" t="s">
        <v>30</v>
      </c>
      <c r="O294">
        <v>2847</v>
      </c>
      <c r="P294">
        <v>30</v>
      </c>
      <c r="Q294" cm="1">
        <f t="array" ref="Q294">SUM(--(Taureaux[[#This Row],[indice 1]:[Somme des indices]]&gt;=résultats!$E$4:$J$4))</f>
        <v>5</v>
      </c>
    </row>
    <row r="295" spans="1:17" x14ac:dyDescent="0.25">
      <c r="A295">
        <v>20114491</v>
      </c>
      <c r="B295" t="s">
        <v>464</v>
      </c>
      <c r="C295" t="s">
        <v>169</v>
      </c>
      <c r="D295" t="s">
        <v>465</v>
      </c>
      <c r="E295">
        <v>897.83</v>
      </c>
      <c r="F295">
        <v>35.979999999999997</v>
      </c>
      <c r="G295">
        <v>28.54</v>
      </c>
      <c r="H295">
        <v>23.69</v>
      </c>
      <c r="I295">
        <v>68.260000000000005</v>
      </c>
      <c r="J295">
        <v>44.52</v>
      </c>
      <c r="K295" s="5">
        <v>200.99</v>
      </c>
      <c r="L295" t="s">
        <v>41</v>
      </c>
      <c r="M295" t="s">
        <v>101</v>
      </c>
      <c r="N295" t="s">
        <v>102</v>
      </c>
      <c r="O295">
        <v>5</v>
      </c>
      <c r="P295">
        <v>114.12</v>
      </c>
      <c r="Q295" cm="1">
        <f t="array" ref="Q295">SUM(--(Taureaux[[#This Row],[indice 1]:[Somme des indices]]&gt;=résultats!$E$4:$J$4))</f>
        <v>1</v>
      </c>
    </row>
    <row r="296" spans="1:17" x14ac:dyDescent="0.25">
      <c r="A296">
        <v>78619050</v>
      </c>
      <c r="B296" t="s">
        <v>466</v>
      </c>
      <c r="C296" t="s">
        <v>95</v>
      </c>
      <c r="D296" t="s">
        <v>143</v>
      </c>
      <c r="E296">
        <v>955.94</v>
      </c>
      <c r="F296">
        <v>34.53</v>
      </c>
      <c r="G296">
        <v>35.979999999999997</v>
      </c>
      <c r="H296">
        <v>36.299999999999997</v>
      </c>
      <c r="I296">
        <v>36.08</v>
      </c>
      <c r="J296">
        <v>35.159999999999997</v>
      </c>
      <c r="K296" s="5">
        <v>178.04999999999998</v>
      </c>
      <c r="L296" t="s">
        <v>276</v>
      </c>
      <c r="M296" t="s">
        <v>276</v>
      </c>
      <c r="N296" t="s">
        <v>277</v>
      </c>
      <c r="O296">
        <v>3346</v>
      </c>
      <c r="P296">
        <v>90</v>
      </c>
      <c r="Q296" cm="1">
        <f t="array" ref="Q296">SUM(--(Taureaux[[#This Row],[indice 1]:[Somme des indices]]&gt;=résultats!$E$4:$J$4))</f>
        <v>0</v>
      </c>
    </row>
    <row r="297" spans="1:17" x14ac:dyDescent="0.25">
      <c r="A297">
        <v>82309714</v>
      </c>
      <c r="B297" t="s">
        <v>467</v>
      </c>
      <c r="C297" t="s">
        <v>22</v>
      </c>
      <c r="D297" t="s">
        <v>196</v>
      </c>
      <c r="E297">
        <v>1123.44</v>
      </c>
      <c r="F297">
        <v>73.48</v>
      </c>
      <c r="G297">
        <v>76.19</v>
      </c>
      <c r="H297">
        <v>80.849999999999994</v>
      </c>
      <c r="I297">
        <v>74.72</v>
      </c>
      <c r="J297">
        <v>64.2</v>
      </c>
      <c r="K297" s="5">
        <v>369.44</v>
      </c>
      <c r="L297" t="s">
        <v>101</v>
      </c>
      <c r="M297" t="s">
        <v>101</v>
      </c>
      <c r="N297" t="s">
        <v>102</v>
      </c>
      <c r="O297">
        <v>2062</v>
      </c>
      <c r="P297">
        <v>30</v>
      </c>
      <c r="Q297" cm="1">
        <f t="array" ref="Q297">SUM(--(Taureaux[[#This Row],[indice 1]:[Somme des indices]]&gt;=résultats!$E$4:$J$4))</f>
        <v>6</v>
      </c>
    </row>
    <row r="298" spans="1:17" x14ac:dyDescent="0.25">
      <c r="A298">
        <v>76909876</v>
      </c>
      <c r="B298" t="s">
        <v>468</v>
      </c>
      <c r="C298" t="s">
        <v>169</v>
      </c>
      <c r="D298" t="s">
        <v>469</v>
      </c>
      <c r="E298">
        <v>985.3</v>
      </c>
      <c r="F298">
        <v>58.32</v>
      </c>
      <c r="G298">
        <v>54.57</v>
      </c>
      <c r="H298">
        <v>61.48</v>
      </c>
      <c r="I298">
        <v>68.81</v>
      </c>
      <c r="J298">
        <v>51.34</v>
      </c>
      <c r="K298" s="5">
        <v>294.52</v>
      </c>
      <c r="L298" t="s">
        <v>276</v>
      </c>
      <c r="M298" t="s">
        <v>276</v>
      </c>
      <c r="N298" t="s">
        <v>277</v>
      </c>
      <c r="O298">
        <v>3856</v>
      </c>
      <c r="P298">
        <v>90</v>
      </c>
      <c r="Q298" cm="1">
        <f t="array" ref="Q298">SUM(--(Taureaux[[#This Row],[indice 1]:[Somme des indices]]&gt;=résultats!$E$4:$J$4))</f>
        <v>3</v>
      </c>
    </row>
    <row r="299" spans="1:17" x14ac:dyDescent="0.25">
      <c r="A299">
        <v>78577874</v>
      </c>
      <c r="B299" t="s">
        <v>470</v>
      </c>
      <c r="C299" t="s">
        <v>120</v>
      </c>
      <c r="D299" t="s">
        <v>465</v>
      </c>
      <c r="E299">
        <v>1010.16</v>
      </c>
      <c r="F299">
        <v>77.430000000000007</v>
      </c>
      <c r="G299">
        <v>68.59</v>
      </c>
      <c r="H299">
        <v>69.400000000000006</v>
      </c>
      <c r="I299">
        <v>61.14</v>
      </c>
      <c r="J299">
        <v>68.209999999999994</v>
      </c>
      <c r="K299" s="5">
        <v>344.77</v>
      </c>
      <c r="L299" t="s">
        <v>133</v>
      </c>
      <c r="M299" t="s">
        <v>133</v>
      </c>
      <c r="N299" t="s">
        <v>134</v>
      </c>
      <c r="O299">
        <v>1059</v>
      </c>
      <c r="P299">
        <v>90</v>
      </c>
      <c r="Q299" cm="1">
        <f t="array" ref="Q299">SUM(--(Taureaux[[#This Row],[indice 1]:[Somme des indices]]&gt;=résultats!$E$4:$J$4))</f>
        <v>5</v>
      </c>
    </row>
    <row r="300" spans="1:17" x14ac:dyDescent="0.25">
      <c r="A300">
        <v>78507562</v>
      </c>
      <c r="B300" t="s">
        <v>471</v>
      </c>
      <c r="C300" t="s">
        <v>22</v>
      </c>
      <c r="D300" t="s">
        <v>247</v>
      </c>
      <c r="E300">
        <v>1112.06</v>
      </c>
      <c r="F300">
        <v>64.77</v>
      </c>
      <c r="G300">
        <v>64.760000000000005</v>
      </c>
      <c r="H300">
        <v>84.37</v>
      </c>
      <c r="I300">
        <v>70.790000000000006</v>
      </c>
      <c r="J300">
        <v>56.01</v>
      </c>
      <c r="K300" s="5">
        <v>340.7</v>
      </c>
      <c r="L300" t="s">
        <v>93</v>
      </c>
      <c r="M300" t="s">
        <v>93</v>
      </c>
      <c r="N300" t="s">
        <v>30</v>
      </c>
      <c r="O300">
        <v>29804</v>
      </c>
      <c r="P300">
        <v>30</v>
      </c>
      <c r="Q300" cm="1">
        <f t="array" ref="Q300">SUM(--(Taureaux[[#This Row],[indice 1]:[Somme des indices]]&gt;=résultats!$E$4:$J$4))</f>
        <v>5</v>
      </c>
    </row>
    <row r="301" spans="1:17" x14ac:dyDescent="0.25">
      <c r="A301">
        <v>80942494</v>
      </c>
      <c r="B301" t="s">
        <v>472</v>
      </c>
      <c r="C301" t="s">
        <v>87</v>
      </c>
      <c r="D301" t="s">
        <v>269</v>
      </c>
      <c r="E301">
        <v>1000.87</v>
      </c>
      <c r="F301">
        <v>69.28</v>
      </c>
      <c r="G301">
        <v>64.16</v>
      </c>
      <c r="H301">
        <v>76.34</v>
      </c>
      <c r="I301">
        <v>59.03</v>
      </c>
      <c r="J301">
        <v>67.53</v>
      </c>
      <c r="K301" s="5">
        <v>336.34000000000003</v>
      </c>
      <c r="L301" t="s">
        <v>93</v>
      </c>
      <c r="M301" t="s">
        <v>93</v>
      </c>
      <c r="N301" t="s">
        <v>30</v>
      </c>
      <c r="O301">
        <v>24571</v>
      </c>
      <c r="P301">
        <v>30</v>
      </c>
      <c r="Q301" cm="1">
        <f t="array" ref="Q301">SUM(--(Taureaux[[#This Row],[indice 1]:[Somme des indices]]&gt;=résultats!$E$4:$J$4))</f>
        <v>5</v>
      </c>
    </row>
    <row r="302" spans="1:17" x14ac:dyDescent="0.25">
      <c r="A302">
        <v>82587359</v>
      </c>
      <c r="B302" t="s">
        <v>473</v>
      </c>
      <c r="C302" t="s">
        <v>22</v>
      </c>
      <c r="D302" t="s">
        <v>396</v>
      </c>
      <c r="E302">
        <v>1042.22</v>
      </c>
      <c r="F302">
        <v>66.38</v>
      </c>
      <c r="G302">
        <v>56.41</v>
      </c>
      <c r="H302">
        <v>81.27</v>
      </c>
      <c r="I302">
        <v>64.23</v>
      </c>
      <c r="J302">
        <v>61.7</v>
      </c>
      <c r="K302" s="5">
        <v>329.99</v>
      </c>
      <c r="L302" t="s">
        <v>397</v>
      </c>
      <c r="M302" t="s">
        <v>397</v>
      </c>
      <c r="N302" t="s">
        <v>109</v>
      </c>
      <c r="O302">
        <v>4363</v>
      </c>
      <c r="P302">
        <v>30</v>
      </c>
      <c r="Q302" cm="1">
        <f t="array" ref="Q302">SUM(--(Taureaux[[#This Row],[indice 1]:[Somme des indices]]&gt;=résultats!$E$4:$J$4))</f>
        <v>6</v>
      </c>
    </row>
    <row r="303" spans="1:17" x14ac:dyDescent="0.25">
      <c r="A303">
        <v>83577799</v>
      </c>
      <c r="B303" t="s">
        <v>474</v>
      </c>
      <c r="C303" t="s">
        <v>120</v>
      </c>
      <c r="D303" t="s">
        <v>116</v>
      </c>
      <c r="E303">
        <v>959.5</v>
      </c>
      <c r="F303">
        <v>73.2</v>
      </c>
      <c r="G303">
        <v>63.89</v>
      </c>
      <c r="H303">
        <v>61.8</v>
      </c>
      <c r="I303">
        <v>60.75</v>
      </c>
      <c r="J303">
        <v>64.790000000000006</v>
      </c>
      <c r="K303" s="5">
        <v>324.43</v>
      </c>
      <c r="L303" t="s">
        <v>475</v>
      </c>
      <c r="M303" t="s">
        <v>475</v>
      </c>
      <c r="N303" t="s">
        <v>59</v>
      </c>
      <c r="O303">
        <v>3138</v>
      </c>
      <c r="P303">
        <v>30</v>
      </c>
      <c r="Q303" cm="1">
        <f t="array" ref="Q303">SUM(--(Taureaux[[#This Row],[indice 1]:[Somme des indices]]&gt;=résultats!$E$4:$J$4))</f>
        <v>5</v>
      </c>
    </row>
    <row r="304" spans="1:17" x14ac:dyDescent="0.25">
      <c r="A304">
        <v>81950836</v>
      </c>
      <c r="B304" t="s">
        <v>476</v>
      </c>
      <c r="C304" t="s">
        <v>22</v>
      </c>
      <c r="D304" t="s">
        <v>260</v>
      </c>
      <c r="E304">
        <v>1165.99</v>
      </c>
      <c r="F304">
        <v>71.64</v>
      </c>
      <c r="G304">
        <v>72.86</v>
      </c>
      <c r="H304">
        <v>82.06</v>
      </c>
      <c r="I304">
        <v>73.19</v>
      </c>
      <c r="J304">
        <v>62.73</v>
      </c>
      <c r="K304" s="5">
        <v>362.48</v>
      </c>
      <c r="L304" t="s">
        <v>477</v>
      </c>
      <c r="M304" t="s">
        <v>477</v>
      </c>
      <c r="N304" t="s">
        <v>172</v>
      </c>
      <c r="O304">
        <v>144</v>
      </c>
      <c r="P304">
        <v>30</v>
      </c>
      <c r="Q304" cm="1">
        <f t="array" ref="Q304">SUM(--(Taureaux[[#This Row],[indice 1]:[Somme des indices]]&gt;=résultats!$E$4:$J$4))</f>
        <v>6</v>
      </c>
    </row>
    <row r="305" spans="1:17" x14ac:dyDescent="0.25">
      <c r="A305">
        <v>81832501</v>
      </c>
      <c r="B305" t="s">
        <v>478</v>
      </c>
      <c r="C305" t="s">
        <v>113</v>
      </c>
      <c r="D305" t="s">
        <v>84</v>
      </c>
      <c r="E305">
        <v>1349.3</v>
      </c>
      <c r="F305">
        <v>66.66</v>
      </c>
      <c r="G305">
        <v>75.150000000000006</v>
      </c>
      <c r="H305">
        <v>73.94</v>
      </c>
      <c r="I305">
        <v>63.9</v>
      </c>
      <c r="J305">
        <v>59.96</v>
      </c>
      <c r="K305" s="5">
        <v>339.60999999999996</v>
      </c>
      <c r="L305" t="s">
        <v>271</v>
      </c>
      <c r="M305" t="s">
        <v>271</v>
      </c>
      <c r="N305" t="s">
        <v>109</v>
      </c>
      <c r="O305">
        <v>1064</v>
      </c>
      <c r="P305">
        <v>30</v>
      </c>
      <c r="Q305" cm="1">
        <f t="array" ref="Q305">SUM(--(Taureaux[[#This Row],[indice 1]:[Somme des indices]]&gt;=résultats!$E$4:$J$4))</f>
        <v>5</v>
      </c>
    </row>
    <row r="306" spans="1:17" x14ac:dyDescent="0.25">
      <c r="A306">
        <v>79075901</v>
      </c>
      <c r="B306" t="s">
        <v>479</v>
      </c>
      <c r="C306" t="s">
        <v>22</v>
      </c>
      <c r="D306" t="s">
        <v>50</v>
      </c>
      <c r="E306">
        <v>1176.42</v>
      </c>
      <c r="F306">
        <v>75.52</v>
      </c>
      <c r="G306">
        <v>70.28</v>
      </c>
      <c r="H306">
        <v>74.290000000000006</v>
      </c>
      <c r="I306">
        <v>70.62</v>
      </c>
      <c r="J306">
        <v>63.99</v>
      </c>
      <c r="K306" s="5">
        <v>354.70000000000005</v>
      </c>
      <c r="L306" t="s">
        <v>93</v>
      </c>
      <c r="M306" t="s">
        <v>93</v>
      </c>
      <c r="N306" t="s">
        <v>30</v>
      </c>
      <c r="O306">
        <v>30764</v>
      </c>
      <c r="P306">
        <v>30</v>
      </c>
      <c r="Q306" cm="1">
        <f t="array" ref="Q306">SUM(--(Taureaux[[#This Row],[indice 1]:[Somme des indices]]&gt;=résultats!$E$4:$J$4))</f>
        <v>5</v>
      </c>
    </row>
    <row r="307" spans="1:17" x14ac:dyDescent="0.25">
      <c r="A307">
        <v>77571545</v>
      </c>
      <c r="B307" t="s">
        <v>480</v>
      </c>
      <c r="C307" t="s">
        <v>22</v>
      </c>
      <c r="D307" t="s">
        <v>111</v>
      </c>
      <c r="E307">
        <v>1076.1500000000001</v>
      </c>
      <c r="F307">
        <v>67.209999999999994</v>
      </c>
      <c r="G307">
        <v>68.349999999999994</v>
      </c>
      <c r="H307">
        <v>70.930000000000007</v>
      </c>
      <c r="I307">
        <v>66.41</v>
      </c>
      <c r="J307">
        <v>65.099999999999994</v>
      </c>
      <c r="K307" s="5">
        <v>338</v>
      </c>
      <c r="L307" t="s">
        <v>93</v>
      </c>
      <c r="M307" t="s">
        <v>93</v>
      </c>
      <c r="N307" t="s">
        <v>30</v>
      </c>
      <c r="O307">
        <v>29535</v>
      </c>
      <c r="P307">
        <v>30</v>
      </c>
      <c r="Q307" cm="1">
        <f t="array" ref="Q307">SUM(--(Taureaux[[#This Row],[indice 1]:[Somme des indices]]&gt;=résultats!$E$4:$J$4))</f>
        <v>5</v>
      </c>
    </row>
    <row r="308" spans="1:17" x14ac:dyDescent="0.25">
      <c r="A308">
        <v>77184680</v>
      </c>
      <c r="B308" t="s">
        <v>481</v>
      </c>
      <c r="C308" t="s">
        <v>22</v>
      </c>
      <c r="D308" t="s">
        <v>154</v>
      </c>
      <c r="E308">
        <v>1105.46</v>
      </c>
      <c r="F308">
        <v>72.709999999999994</v>
      </c>
      <c r="G308">
        <v>69.17</v>
      </c>
      <c r="H308">
        <v>72.86</v>
      </c>
      <c r="I308">
        <v>64.36</v>
      </c>
      <c r="J308">
        <v>58.17</v>
      </c>
      <c r="K308" s="5">
        <v>337.27000000000004</v>
      </c>
      <c r="L308" t="s">
        <v>58</v>
      </c>
      <c r="M308" t="s">
        <v>58</v>
      </c>
      <c r="N308" t="s">
        <v>59</v>
      </c>
      <c r="O308">
        <v>22840</v>
      </c>
      <c r="P308">
        <v>50</v>
      </c>
      <c r="Q308" cm="1">
        <f t="array" ref="Q308">SUM(--(Taureaux[[#This Row],[indice 1]:[Somme des indices]]&gt;=résultats!$E$4:$J$4))</f>
        <v>4</v>
      </c>
    </row>
    <row r="309" spans="1:17" x14ac:dyDescent="0.25">
      <c r="A309">
        <v>74548981</v>
      </c>
      <c r="B309" t="s">
        <v>482</v>
      </c>
      <c r="C309" t="s">
        <v>64</v>
      </c>
      <c r="D309" t="s">
        <v>182</v>
      </c>
      <c r="E309">
        <v>1137.4000000000001</v>
      </c>
      <c r="F309">
        <v>64.739999999999995</v>
      </c>
      <c r="G309">
        <v>68.94</v>
      </c>
      <c r="H309">
        <v>75.39</v>
      </c>
      <c r="I309">
        <v>65.150000000000006</v>
      </c>
      <c r="J309">
        <v>67.84</v>
      </c>
      <c r="K309" s="5">
        <v>342.06000000000006</v>
      </c>
      <c r="L309" t="s">
        <v>93</v>
      </c>
      <c r="M309" t="s">
        <v>93</v>
      </c>
      <c r="N309" t="s">
        <v>30</v>
      </c>
      <c r="O309">
        <v>26904</v>
      </c>
      <c r="P309">
        <v>30</v>
      </c>
      <c r="Q309" cm="1">
        <f t="array" ref="Q309">SUM(--(Taureaux[[#This Row],[indice 1]:[Somme des indices]]&gt;=résultats!$E$4:$J$4))</f>
        <v>5</v>
      </c>
    </row>
    <row r="310" spans="1:17" x14ac:dyDescent="0.25">
      <c r="A310">
        <v>79422407</v>
      </c>
      <c r="B310" t="s">
        <v>483</v>
      </c>
      <c r="C310" t="s">
        <v>67</v>
      </c>
      <c r="D310" t="s">
        <v>44</v>
      </c>
      <c r="E310">
        <v>982.02</v>
      </c>
      <c r="F310">
        <v>70.099999999999994</v>
      </c>
      <c r="G310">
        <v>62.94</v>
      </c>
      <c r="H310">
        <v>64.41</v>
      </c>
      <c r="I310">
        <v>57.41</v>
      </c>
      <c r="J310">
        <v>65.13</v>
      </c>
      <c r="K310" s="5">
        <v>319.99</v>
      </c>
      <c r="L310" t="s">
        <v>229</v>
      </c>
      <c r="M310" t="s">
        <v>229</v>
      </c>
      <c r="N310" t="s">
        <v>230</v>
      </c>
      <c r="O310">
        <v>1074</v>
      </c>
      <c r="P310">
        <v>30</v>
      </c>
      <c r="Q310" cm="1">
        <f t="array" ref="Q310">SUM(--(Taureaux[[#This Row],[indice 1]:[Somme des indices]]&gt;=résultats!$E$4:$J$4))</f>
        <v>5</v>
      </c>
    </row>
    <row r="311" spans="1:17" x14ac:dyDescent="0.25">
      <c r="A311">
        <v>80181535</v>
      </c>
      <c r="B311" t="s">
        <v>484</v>
      </c>
      <c r="C311" t="s">
        <v>22</v>
      </c>
      <c r="D311" t="s">
        <v>46</v>
      </c>
      <c r="E311">
        <v>1138.07</v>
      </c>
      <c r="F311">
        <v>76.12</v>
      </c>
      <c r="G311">
        <v>73.900000000000006</v>
      </c>
      <c r="H311">
        <v>88.44</v>
      </c>
      <c r="I311">
        <v>68.03</v>
      </c>
      <c r="J311">
        <v>64.739999999999995</v>
      </c>
      <c r="K311" s="5">
        <v>371.23</v>
      </c>
      <c r="L311" t="s">
        <v>24</v>
      </c>
      <c r="M311" t="s">
        <v>24</v>
      </c>
      <c r="N311" t="s">
        <v>25</v>
      </c>
      <c r="O311">
        <v>6669</v>
      </c>
      <c r="P311">
        <v>90</v>
      </c>
      <c r="Q311" cm="1">
        <f t="array" ref="Q311">SUM(--(Taureaux[[#This Row],[indice 1]:[Somme des indices]]&gt;=résultats!$E$4:$J$4))</f>
        <v>6</v>
      </c>
    </row>
    <row r="312" spans="1:17" x14ac:dyDescent="0.25">
      <c r="A312">
        <v>78006000</v>
      </c>
      <c r="B312" t="s">
        <v>485</v>
      </c>
      <c r="C312" t="s">
        <v>195</v>
      </c>
      <c r="D312" t="s">
        <v>486</v>
      </c>
      <c r="E312">
        <v>707.46</v>
      </c>
      <c r="F312">
        <v>64.849999999999994</v>
      </c>
      <c r="G312">
        <v>62.81</v>
      </c>
      <c r="H312">
        <v>69.2</v>
      </c>
      <c r="I312">
        <v>71.56</v>
      </c>
      <c r="J312">
        <v>57.28</v>
      </c>
      <c r="K312" s="5">
        <v>325.70000000000005</v>
      </c>
      <c r="L312" t="s">
        <v>133</v>
      </c>
      <c r="M312" t="s">
        <v>133</v>
      </c>
      <c r="N312" t="s">
        <v>134</v>
      </c>
      <c r="O312">
        <v>398</v>
      </c>
      <c r="P312">
        <v>90</v>
      </c>
      <c r="Q312" cm="1">
        <f t="array" ref="Q312">SUM(--(Taureaux[[#This Row],[indice 1]:[Somme des indices]]&gt;=résultats!$E$4:$J$4))</f>
        <v>4</v>
      </c>
    </row>
    <row r="313" spans="1:17" x14ac:dyDescent="0.25">
      <c r="A313">
        <v>80993717</v>
      </c>
      <c r="B313" t="s">
        <v>487</v>
      </c>
      <c r="C313" t="s">
        <v>32</v>
      </c>
      <c r="D313" t="s">
        <v>82</v>
      </c>
      <c r="E313">
        <v>1131.76</v>
      </c>
      <c r="F313">
        <v>34.19</v>
      </c>
      <c r="G313">
        <v>34.049999999999997</v>
      </c>
      <c r="H313">
        <v>38.6</v>
      </c>
      <c r="I313">
        <v>35.909999999999997</v>
      </c>
      <c r="J313">
        <v>34.47</v>
      </c>
      <c r="K313" s="5">
        <v>177.22</v>
      </c>
      <c r="L313" t="s">
        <v>214</v>
      </c>
      <c r="M313" t="s">
        <v>214</v>
      </c>
      <c r="N313" t="s">
        <v>162</v>
      </c>
      <c r="O313">
        <v>24005</v>
      </c>
      <c r="P313">
        <v>30</v>
      </c>
      <c r="Q313" cm="1">
        <f t="array" ref="Q313">SUM(--(Taureaux[[#This Row],[indice 1]:[Somme des indices]]&gt;=résultats!$E$4:$J$4))</f>
        <v>0</v>
      </c>
    </row>
    <row r="314" spans="1:17" x14ac:dyDescent="0.25">
      <c r="A314">
        <v>79726161</v>
      </c>
      <c r="B314" t="s">
        <v>488</v>
      </c>
      <c r="C314" t="s">
        <v>35</v>
      </c>
      <c r="D314" t="s">
        <v>216</v>
      </c>
      <c r="E314">
        <v>1150.98</v>
      </c>
      <c r="F314">
        <v>69.62</v>
      </c>
      <c r="G314">
        <v>67.34</v>
      </c>
      <c r="H314">
        <v>61.47</v>
      </c>
      <c r="I314">
        <v>61.96</v>
      </c>
      <c r="J314">
        <v>72.959999999999994</v>
      </c>
      <c r="K314" s="5">
        <v>333.34999999999997</v>
      </c>
      <c r="L314" t="s">
        <v>238</v>
      </c>
      <c r="M314" t="s">
        <v>238</v>
      </c>
      <c r="N314" t="s">
        <v>230</v>
      </c>
      <c r="O314">
        <v>24604</v>
      </c>
      <c r="P314">
        <v>30</v>
      </c>
      <c r="Q314" cm="1">
        <f t="array" ref="Q314">SUM(--(Taureaux[[#This Row],[indice 1]:[Somme des indices]]&gt;=résultats!$E$4:$J$4))</f>
        <v>5</v>
      </c>
    </row>
    <row r="315" spans="1:17" x14ac:dyDescent="0.25">
      <c r="A315">
        <v>78407865</v>
      </c>
      <c r="B315" t="s">
        <v>489</v>
      </c>
      <c r="C315" t="s">
        <v>169</v>
      </c>
      <c r="D315" t="s">
        <v>264</v>
      </c>
      <c r="E315">
        <v>980.62</v>
      </c>
      <c r="F315">
        <v>45.92</v>
      </c>
      <c r="G315">
        <v>67.3</v>
      </c>
      <c r="H315">
        <v>65.02</v>
      </c>
      <c r="I315">
        <v>62.31</v>
      </c>
      <c r="J315">
        <v>57.21</v>
      </c>
      <c r="K315" s="5">
        <v>297.76</v>
      </c>
      <c r="L315" t="s">
        <v>161</v>
      </c>
      <c r="M315" t="s">
        <v>161</v>
      </c>
      <c r="N315" t="s">
        <v>162</v>
      </c>
      <c r="O315">
        <v>21380</v>
      </c>
      <c r="P315">
        <v>50</v>
      </c>
      <c r="Q315" cm="1">
        <f t="array" ref="Q315">SUM(--(Taureaux[[#This Row],[indice 1]:[Somme des indices]]&gt;=résultats!$E$4:$J$4))</f>
        <v>2</v>
      </c>
    </row>
    <row r="316" spans="1:17" x14ac:dyDescent="0.25">
      <c r="A316">
        <v>79709998</v>
      </c>
      <c r="B316" t="s">
        <v>490</v>
      </c>
      <c r="C316" t="s">
        <v>491</v>
      </c>
      <c r="D316" t="s">
        <v>116</v>
      </c>
      <c r="E316">
        <v>544.66</v>
      </c>
      <c r="F316">
        <v>36.049999999999997</v>
      </c>
      <c r="G316">
        <v>34.68</v>
      </c>
      <c r="H316">
        <v>36.729999999999997</v>
      </c>
      <c r="I316">
        <v>35.200000000000003</v>
      </c>
      <c r="J316">
        <v>35.11</v>
      </c>
      <c r="K316" s="5">
        <v>177.76999999999998</v>
      </c>
      <c r="L316" t="s">
        <v>146</v>
      </c>
      <c r="M316" t="s">
        <v>146</v>
      </c>
      <c r="N316" t="s">
        <v>147</v>
      </c>
      <c r="O316">
        <v>3116</v>
      </c>
      <c r="P316">
        <v>30</v>
      </c>
      <c r="Q316" cm="1">
        <f t="array" ref="Q316">SUM(--(Taureaux[[#This Row],[indice 1]:[Somme des indices]]&gt;=résultats!$E$4:$J$4))</f>
        <v>0</v>
      </c>
    </row>
    <row r="317" spans="1:17" x14ac:dyDescent="0.25">
      <c r="A317">
        <v>79709998</v>
      </c>
      <c r="B317" t="s">
        <v>490</v>
      </c>
      <c r="C317" t="s">
        <v>491</v>
      </c>
      <c r="D317" t="s">
        <v>116</v>
      </c>
      <c r="E317">
        <v>544.66</v>
      </c>
      <c r="F317">
        <v>36.049999999999997</v>
      </c>
      <c r="G317">
        <v>34.68</v>
      </c>
      <c r="H317">
        <v>36.729999999999997</v>
      </c>
      <c r="I317">
        <v>35.200000000000003</v>
      </c>
      <c r="J317">
        <v>35.11</v>
      </c>
      <c r="K317" s="5">
        <v>177.76999999999998</v>
      </c>
      <c r="L317" t="s">
        <v>41</v>
      </c>
      <c r="M317" t="s">
        <v>161</v>
      </c>
      <c r="N317" t="s">
        <v>162</v>
      </c>
      <c r="O317">
        <v>10</v>
      </c>
      <c r="P317">
        <v>130</v>
      </c>
      <c r="Q317" cm="1">
        <f t="array" ref="Q317">SUM(--(Taureaux[[#This Row],[indice 1]:[Somme des indices]]&gt;=résultats!$E$4:$J$4))</f>
        <v>0</v>
      </c>
    </row>
    <row r="318" spans="1:17" x14ac:dyDescent="0.25">
      <c r="A318">
        <v>82922073</v>
      </c>
      <c r="B318" t="s">
        <v>492</v>
      </c>
      <c r="C318" t="s">
        <v>64</v>
      </c>
      <c r="D318" t="s">
        <v>158</v>
      </c>
      <c r="E318">
        <v>1126.3699999999999</v>
      </c>
      <c r="F318">
        <v>73.489999999999995</v>
      </c>
      <c r="G318">
        <v>70.819999999999993</v>
      </c>
      <c r="H318">
        <v>77.27</v>
      </c>
      <c r="I318">
        <v>63.84</v>
      </c>
      <c r="J318">
        <v>74.56</v>
      </c>
      <c r="K318" s="5">
        <v>359.97999999999996</v>
      </c>
      <c r="L318" t="s">
        <v>238</v>
      </c>
      <c r="M318" t="s">
        <v>238</v>
      </c>
      <c r="N318" t="s">
        <v>230</v>
      </c>
      <c r="O318">
        <v>723</v>
      </c>
      <c r="P318">
        <v>30</v>
      </c>
      <c r="Q318" cm="1">
        <f t="array" ref="Q318">SUM(--(Taureaux[[#This Row],[indice 1]:[Somme des indices]]&gt;=résultats!$E$4:$J$4))</f>
        <v>5</v>
      </c>
    </row>
    <row r="319" spans="1:17" x14ac:dyDescent="0.25">
      <c r="A319">
        <v>80420858</v>
      </c>
      <c r="B319" t="s">
        <v>493</v>
      </c>
      <c r="C319" t="s">
        <v>67</v>
      </c>
      <c r="D319" t="s">
        <v>247</v>
      </c>
      <c r="E319">
        <v>1003.37</v>
      </c>
      <c r="F319">
        <v>62.96</v>
      </c>
      <c r="G319">
        <v>65.239999999999995</v>
      </c>
      <c r="H319">
        <v>66.8</v>
      </c>
      <c r="I319">
        <v>55.81</v>
      </c>
      <c r="J319">
        <v>67.78</v>
      </c>
      <c r="K319" s="5">
        <v>318.59000000000003</v>
      </c>
      <c r="L319" t="s">
        <v>93</v>
      </c>
      <c r="M319" t="s">
        <v>93</v>
      </c>
      <c r="N319" t="s">
        <v>30</v>
      </c>
      <c r="O319">
        <v>30604</v>
      </c>
      <c r="P319">
        <v>30</v>
      </c>
      <c r="Q319" cm="1">
        <f t="array" ref="Q319">SUM(--(Taureaux[[#This Row],[indice 1]:[Somme des indices]]&gt;=résultats!$E$4:$J$4))</f>
        <v>4</v>
      </c>
    </row>
    <row r="320" spans="1:17" x14ac:dyDescent="0.25">
      <c r="A320">
        <v>76851150</v>
      </c>
      <c r="B320" t="s">
        <v>494</v>
      </c>
      <c r="C320" t="s">
        <v>35</v>
      </c>
      <c r="D320" t="s">
        <v>23</v>
      </c>
      <c r="E320">
        <v>1101.8599999999999</v>
      </c>
      <c r="F320">
        <v>63.53</v>
      </c>
      <c r="G320">
        <v>73.14</v>
      </c>
      <c r="H320">
        <v>71.400000000000006</v>
      </c>
      <c r="I320">
        <v>53.82</v>
      </c>
      <c r="J320">
        <v>74.41</v>
      </c>
      <c r="K320" s="5">
        <v>336.30000000000007</v>
      </c>
      <c r="L320" t="s">
        <v>41</v>
      </c>
      <c r="M320" t="s">
        <v>47</v>
      </c>
      <c r="N320" t="s">
        <v>48</v>
      </c>
      <c r="O320">
        <v>20</v>
      </c>
      <c r="P320">
        <v>180</v>
      </c>
      <c r="Q320" cm="1">
        <f t="array" ref="Q320">SUM(--(Taureaux[[#This Row],[indice 1]:[Somme des indices]]&gt;=résultats!$E$4:$J$4))</f>
        <v>4</v>
      </c>
    </row>
    <row r="321" spans="1:17" x14ac:dyDescent="0.25">
      <c r="A321">
        <v>76851150</v>
      </c>
      <c r="B321" t="s">
        <v>494</v>
      </c>
      <c r="C321" t="s">
        <v>35</v>
      </c>
      <c r="D321" t="s">
        <v>23</v>
      </c>
      <c r="E321">
        <v>1101.8599999999999</v>
      </c>
      <c r="F321">
        <v>63.53</v>
      </c>
      <c r="G321">
        <v>73.14</v>
      </c>
      <c r="H321">
        <v>71.400000000000006</v>
      </c>
      <c r="I321">
        <v>53.82</v>
      </c>
      <c r="J321">
        <v>74.41</v>
      </c>
      <c r="K321" s="5">
        <v>336.30000000000007</v>
      </c>
      <c r="L321" t="s">
        <v>24</v>
      </c>
      <c r="M321" t="s">
        <v>24</v>
      </c>
      <c r="N321" t="s">
        <v>25</v>
      </c>
      <c r="O321">
        <v>6691</v>
      </c>
      <c r="P321">
        <v>90</v>
      </c>
      <c r="Q321" cm="1">
        <f t="array" ref="Q321">SUM(--(Taureaux[[#This Row],[indice 1]:[Somme des indices]]&gt;=résultats!$E$4:$J$4))</f>
        <v>4</v>
      </c>
    </row>
    <row r="322" spans="1:17" x14ac:dyDescent="0.25">
      <c r="A322">
        <v>76851150</v>
      </c>
      <c r="B322" t="s">
        <v>494</v>
      </c>
      <c r="C322" t="s">
        <v>35</v>
      </c>
      <c r="D322" t="s">
        <v>23</v>
      </c>
      <c r="E322">
        <v>1101.8599999999999</v>
      </c>
      <c r="F322">
        <v>63.53</v>
      </c>
      <c r="G322">
        <v>73.14</v>
      </c>
      <c r="H322">
        <v>71.400000000000006</v>
      </c>
      <c r="I322">
        <v>53.82</v>
      </c>
      <c r="J322">
        <v>74.41</v>
      </c>
      <c r="K322" s="5">
        <v>336.30000000000007</v>
      </c>
      <c r="L322" t="s">
        <v>41</v>
      </c>
      <c r="M322" t="s">
        <v>146</v>
      </c>
      <c r="N322" t="s">
        <v>147</v>
      </c>
      <c r="O322">
        <v>10</v>
      </c>
      <c r="P322">
        <v>147.68</v>
      </c>
      <c r="Q322" cm="1">
        <f t="array" ref="Q322">SUM(--(Taureaux[[#This Row],[indice 1]:[Somme des indices]]&gt;=résultats!$E$4:$J$4))</f>
        <v>4</v>
      </c>
    </row>
    <row r="323" spans="1:17" x14ac:dyDescent="0.25">
      <c r="A323">
        <v>55084271</v>
      </c>
      <c r="B323" t="s">
        <v>495</v>
      </c>
      <c r="C323" t="s">
        <v>22</v>
      </c>
      <c r="D323" t="s">
        <v>36</v>
      </c>
      <c r="E323">
        <v>1094.42</v>
      </c>
      <c r="F323">
        <v>65.77</v>
      </c>
      <c r="G323">
        <v>63.86</v>
      </c>
      <c r="H323">
        <v>75.23</v>
      </c>
      <c r="I323">
        <v>58.54</v>
      </c>
      <c r="J323">
        <v>53.14</v>
      </c>
      <c r="K323" s="5">
        <v>316.54000000000002</v>
      </c>
      <c r="L323" t="s">
        <v>58</v>
      </c>
      <c r="M323" t="s">
        <v>58</v>
      </c>
      <c r="N323" t="s">
        <v>59</v>
      </c>
      <c r="O323">
        <v>35269</v>
      </c>
      <c r="P323">
        <v>30</v>
      </c>
      <c r="Q323" cm="1">
        <f t="array" ref="Q323">SUM(--(Taureaux[[#This Row],[indice 1]:[Somme des indices]]&gt;=résultats!$E$4:$J$4))</f>
        <v>4</v>
      </c>
    </row>
    <row r="324" spans="1:17" x14ac:dyDescent="0.25">
      <c r="A324">
        <v>20369581</v>
      </c>
      <c r="B324" t="s">
        <v>496</v>
      </c>
      <c r="C324" t="s">
        <v>195</v>
      </c>
      <c r="D324" t="s">
        <v>282</v>
      </c>
      <c r="E324">
        <v>802.32</v>
      </c>
      <c r="F324">
        <v>59.58</v>
      </c>
      <c r="G324">
        <v>58.33</v>
      </c>
      <c r="H324">
        <v>70.739999999999995</v>
      </c>
      <c r="I324">
        <v>55.25</v>
      </c>
      <c r="J324">
        <v>48.7</v>
      </c>
      <c r="K324" s="5">
        <v>292.59999999999997</v>
      </c>
      <c r="L324" t="s">
        <v>41</v>
      </c>
      <c r="M324" t="s">
        <v>497</v>
      </c>
      <c r="N324" t="s">
        <v>147</v>
      </c>
      <c r="O324">
        <v>10</v>
      </c>
      <c r="P324">
        <v>260.11</v>
      </c>
      <c r="Q324" cm="1">
        <f t="array" ref="Q324">SUM(--(Taureaux[[#This Row],[indice 1]:[Somme des indices]]&gt;=résultats!$E$4:$J$4))</f>
        <v>2</v>
      </c>
    </row>
    <row r="325" spans="1:17" x14ac:dyDescent="0.25">
      <c r="A325">
        <v>82239938</v>
      </c>
      <c r="B325" t="s">
        <v>498</v>
      </c>
      <c r="C325" t="s">
        <v>22</v>
      </c>
      <c r="D325" t="s">
        <v>363</v>
      </c>
      <c r="E325">
        <v>1091.98</v>
      </c>
      <c r="F325">
        <v>73.92</v>
      </c>
      <c r="G325">
        <v>81.88</v>
      </c>
      <c r="H325">
        <v>71.87</v>
      </c>
      <c r="I325">
        <v>67.489999999999995</v>
      </c>
      <c r="J325">
        <v>61.38</v>
      </c>
      <c r="K325" s="5">
        <v>356.54</v>
      </c>
      <c r="L325" t="s">
        <v>93</v>
      </c>
      <c r="M325" t="s">
        <v>93</v>
      </c>
      <c r="N325" t="s">
        <v>30</v>
      </c>
      <c r="O325">
        <v>9476</v>
      </c>
      <c r="P325">
        <v>30</v>
      </c>
      <c r="Q325" cm="1">
        <f t="array" ref="Q325">SUM(--(Taureaux[[#This Row],[indice 1]:[Somme des indices]]&gt;=résultats!$E$4:$J$4))</f>
        <v>5</v>
      </c>
    </row>
    <row r="326" spans="1:17" x14ac:dyDescent="0.25">
      <c r="A326">
        <v>78602618</v>
      </c>
      <c r="B326" t="s">
        <v>499</v>
      </c>
      <c r="C326" t="s">
        <v>77</v>
      </c>
      <c r="D326" t="s">
        <v>149</v>
      </c>
      <c r="E326">
        <v>1214.1500000000001</v>
      </c>
      <c r="F326">
        <v>65.63</v>
      </c>
      <c r="G326">
        <v>60.78</v>
      </c>
      <c r="H326">
        <v>57.94</v>
      </c>
      <c r="I326">
        <v>80.22</v>
      </c>
      <c r="J326">
        <v>59.62</v>
      </c>
      <c r="K326" s="5">
        <v>324.19</v>
      </c>
      <c r="L326" t="s">
        <v>41</v>
      </c>
      <c r="M326" t="s">
        <v>183</v>
      </c>
      <c r="N326" t="s">
        <v>48</v>
      </c>
      <c r="O326">
        <v>13</v>
      </c>
      <c r="P326">
        <v>128.9</v>
      </c>
      <c r="Q326" cm="1">
        <f t="array" ref="Q326">SUM(--(Taureaux[[#This Row],[indice 1]:[Somme des indices]]&gt;=résultats!$E$4:$J$4))</f>
        <v>5</v>
      </c>
    </row>
    <row r="327" spans="1:17" x14ac:dyDescent="0.25">
      <c r="A327">
        <v>49855631</v>
      </c>
      <c r="B327" t="s">
        <v>500</v>
      </c>
      <c r="C327" t="s">
        <v>22</v>
      </c>
      <c r="D327" t="s">
        <v>247</v>
      </c>
      <c r="E327">
        <v>1110.3</v>
      </c>
      <c r="F327">
        <v>68</v>
      </c>
      <c r="G327">
        <v>63.34</v>
      </c>
      <c r="H327">
        <v>77.17</v>
      </c>
      <c r="I327">
        <v>67.13</v>
      </c>
      <c r="J327">
        <v>62.18</v>
      </c>
      <c r="K327" s="5">
        <v>337.82</v>
      </c>
      <c r="L327" t="s">
        <v>93</v>
      </c>
      <c r="M327" t="s">
        <v>93</v>
      </c>
      <c r="N327" t="s">
        <v>30</v>
      </c>
      <c r="O327">
        <v>15678</v>
      </c>
      <c r="P327">
        <v>30</v>
      </c>
      <c r="Q327" cm="1">
        <f t="array" ref="Q327">SUM(--(Taureaux[[#This Row],[indice 1]:[Somme des indices]]&gt;=résultats!$E$4:$J$4))</f>
        <v>5</v>
      </c>
    </row>
    <row r="328" spans="1:17" x14ac:dyDescent="0.25">
      <c r="A328">
        <v>80682785</v>
      </c>
      <c r="B328" t="s">
        <v>501</v>
      </c>
      <c r="C328" t="s">
        <v>64</v>
      </c>
      <c r="D328" t="s">
        <v>224</v>
      </c>
      <c r="E328">
        <v>1156.5999999999999</v>
      </c>
      <c r="F328">
        <v>71.63</v>
      </c>
      <c r="G328">
        <v>64.34</v>
      </c>
      <c r="H328">
        <v>74.61</v>
      </c>
      <c r="I328">
        <v>65.3</v>
      </c>
      <c r="J328">
        <v>72.319999999999993</v>
      </c>
      <c r="K328" s="5">
        <v>348.2</v>
      </c>
      <c r="L328" t="s">
        <v>117</v>
      </c>
      <c r="M328" t="s">
        <v>117</v>
      </c>
      <c r="N328" t="s">
        <v>118</v>
      </c>
      <c r="O328">
        <v>19232</v>
      </c>
      <c r="P328">
        <v>30</v>
      </c>
      <c r="Q328" cm="1">
        <f t="array" ref="Q328">SUM(--(Taureaux[[#This Row],[indice 1]:[Somme des indices]]&gt;=résultats!$E$4:$J$4))</f>
        <v>5</v>
      </c>
    </row>
    <row r="329" spans="1:17" x14ac:dyDescent="0.25">
      <c r="A329">
        <v>79165665</v>
      </c>
      <c r="B329" t="s">
        <v>502</v>
      </c>
      <c r="C329" t="s">
        <v>22</v>
      </c>
      <c r="D329" t="s">
        <v>44</v>
      </c>
      <c r="E329">
        <v>1116.75</v>
      </c>
      <c r="F329">
        <v>64.2</v>
      </c>
      <c r="G329">
        <v>76.05</v>
      </c>
      <c r="H329">
        <v>78.56</v>
      </c>
      <c r="I329">
        <v>67.290000000000006</v>
      </c>
      <c r="J329">
        <v>59.18</v>
      </c>
      <c r="K329" s="5">
        <v>345.28000000000003</v>
      </c>
      <c r="L329" t="s">
        <v>93</v>
      </c>
      <c r="M329" t="s">
        <v>93</v>
      </c>
      <c r="N329" t="s">
        <v>30</v>
      </c>
      <c r="O329">
        <v>31011</v>
      </c>
      <c r="P329">
        <v>30</v>
      </c>
      <c r="Q329" cm="1">
        <f t="array" ref="Q329">SUM(--(Taureaux[[#This Row],[indice 1]:[Somme des indices]]&gt;=résultats!$E$4:$J$4))</f>
        <v>6</v>
      </c>
    </row>
    <row r="330" spans="1:17" x14ac:dyDescent="0.25">
      <c r="A330">
        <v>77591836</v>
      </c>
      <c r="B330" t="s">
        <v>503</v>
      </c>
      <c r="C330" t="s">
        <v>27</v>
      </c>
      <c r="D330" t="s">
        <v>36</v>
      </c>
      <c r="E330">
        <v>1292.79</v>
      </c>
      <c r="F330">
        <v>68.209999999999994</v>
      </c>
      <c r="G330">
        <v>72.55</v>
      </c>
      <c r="H330">
        <v>59.47</v>
      </c>
      <c r="I330">
        <v>67.33</v>
      </c>
      <c r="J330">
        <v>61.77</v>
      </c>
      <c r="K330" s="5">
        <v>329.33</v>
      </c>
      <c r="L330" t="s">
        <v>229</v>
      </c>
      <c r="M330" t="s">
        <v>229</v>
      </c>
      <c r="N330" t="s">
        <v>230</v>
      </c>
      <c r="O330">
        <v>68</v>
      </c>
      <c r="P330">
        <v>30</v>
      </c>
      <c r="Q330" cm="1">
        <f t="array" ref="Q330">SUM(--(Taureaux[[#This Row],[indice 1]:[Somme des indices]]&gt;=résultats!$E$4:$J$4))</f>
        <v>5</v>
      </c>
    </row>
    <row r="331" spans="1:17" x14ac:dyDescent="0.25">
      <c r="A331">
        <v>79908833</v>
      </c>
      <c r="B331" t="s">
        <v>504</v>
      </c>
      <c r="C331" t="s">
        <v>52</v>
      </c>
      <c r="D331" t="s">
        <v>68</v>
      </c>
      <c r="E331">
        <v>1076.3800000000001</v>
      </c>
      <c r="F331">
        <v>55.54</v>
      </c>
      <c r="G331">
        <v>74.510000000000005</v>
      </c>
      <c r="H331">
        <v>74.06</v>
      </c>
      <c r="I331">
        <v>61.48</v>
      </c>
      <c r="J331">
        <v>66.58</v>
      </c>
      <c r="K331" s="5">
        <v>332.17</v>
      </c>
      <c r="L331" t="s">
        <v>93</v>
      </c>
      <c r="M331" t="s">
        <v>93</v>
      </c>
      <c r="N331" t="s">
        <v>30</v>
      </c>
      <c r="O331">
        <v>30764</v>
      </c>
      <c r="P331">
        <v>30</v>
      </c>
      <c r="Q331" cm="1">
        <f t="array" ref="Q331">SUM(--(Taureaux[[#This Row],[indice 1]:[Somme des indices]]&gt;=résultats!$E$4:$J$4))</f>
        <v>4</v>
      </c>
    </row>
    <row r="332" spans="1:17" x14ac:dyDescent="0.25">
      <c r="A332">
        <v>80903074</v>
      </c>
      <c r="B332" t="s">
        <v>505</v>
      </c>
      <c r="C332" t="s">
        <v>52</v>
      </c>
      <c r="D332" t="s">
        <v>202</v>
      </c>
      <c r="E332">
        <v>1097.21</v>
      </c>
      <c r="F332">
        <v>61.64</v>
      </c>
      <c r="G332">
        <v>72.39</v>
      </c>
      <c r="H332">
        <v>73.06</v>
      </c>
      <c r="I332">
        <v>53.77</v>
      </c>
      <c r="J332">
        <v>62.54</v>
      </c>
      <c r="K332" s="5">
        <v>323.40000000000003</v>
      </c>
      <c r="L332" t="s">
        <v>93</v>
      </c>
      <c r="M332" t="s">
        <v>93</v>
      </c>
      <c r="N332" t="s">
        <v>30</v>
      </c>
      <c r="O332">
        <v>25793</v>
      </c>
      <c r="P332">
        <v>30</v>
      </c>
      <c r="Q332" cm="1">
        <f t="array" ref="Q332">SUM(--(Taureaux[[#This Row],[indice 1]:[Somme des indices]]&gt;=résultats!$E$4:$J$4))</f>
        <v>4</v>
      </c>
    </row>
    <row r="333" spans="1:17" x14ac:dyDescent="0.25">
      <c r="A333">
        <v>77988301</v>
      </c>
      <c r="B333" t="s">
        <v>506</v>
      </c>
      <c r="C333" t="s">
        <v>115</v>
      </c>
      <c r="D333" t="s">
        <v>54</v>
      </c>
      <c r="E333">
        <v>937</v>
      </c>
      <c r="F333">
        <v>67.59</v>
      </c>
      <c r="G333">
        <v>73.16</v>
      </c>
      <c r="H333">
        <v>59.26</v>
      </c>
      <c r="I333">
        <v>64.290000000000006</v>
      </c>
      <c r="J333">
        <v>67.16</v>
      </c>
      <c r="K333" s="5">
        <v>331.46000000000004</v>
      </c>
      <c r="L333" t="s">
        <v>133</v>
      </c>
      <c r="M333" t="s">
        <v>133</v>
      </c>
      <c r="N333" t="s">
        <v>134</v>
      </c>
      <c r="O333">
        <v>707</v>
      </c>
      <c r="P333">
        <v>90</v>
      </c>
      <c r="Q333" cm="1">
        <f t="array" ref="Q333">SUM(--(Taureaux[[#This Row],[indice 1]:[Somme des indices]]&gt;=résultats!$E$4:$J$4))</f>
        <v>5</v>
      </c>
    </row>
    <row r="334" spans="1:17" x14ac:dyDescent="0.25">
      <c r="A334">
        <v>79870759</v>
      </c>
      <c r="B334" t="s">
        <v>507</v>
      </c>
      <c r="C334" t="s">
        <v>52</v>
      </c>
      <c r="D334" t="s">
        <v>166</v>
      </c>
      <c r="E334">
        <v>1061.23</v>
      </c>
      <c r="F334">
        <v>54.65</v>
      </c>
      <c r="G334">
        <v>72.23</v>
      </c>
      <c r="H334">
        <v>74.489999999999995</v>
      </c>
      <c r="I334">
        <v>52.81</v>
      </c>
      <c r="J334">
        <v>73.75</v>
      </c>
      <c r="K334" s="5">
        <v>327.93</v>
      </c>
      <c r="L334" t="s">
        <v>508</v>
      </c>
      <c r="M334" t="s">
        <v>508</v>
      </c>
      <c r="N334" t="s">
        <v>98</v>
      </c>
      <c r="O334">
        <v>32740</v>
      </c>
      <c r="P334">
        <v>30</v>
      </c>
      <c r="Q334" cm="1">
        <f t="array" ref="Q334">SUM(--(Taureaux[[#This Row],[indice 1]:[Somme des indices]]&gt;=résultats!$E$4:$J$4))</f>
        <v>3</v>
      </c>
    </row>
    <row r="335" spans="1:17" x14ac:dyDescent="0.25">
      <c r="A335">
        <v>81871175</v>
      </c>
      <c r="B335" t="s">
        <v>509</v>
      </c>
      <c r="C335" t="s">
        <v>35</v>
      </c>
      <c r="D335" t="s">
        <v>213</v>
      </c>
      <c r="E335">
        <v>1071.58</v>
      </c>
      <c r="F335">
        <v>36.56</v>
      </c>
      <c r="G335">
        <v>23.3</v>
      </c>
      <c r="H335">
        <v>92.05</v>
      </c>
      <c r="I335">
        <v>47.11</v>
      </c>
      <c r="J335">
        <v>24.18</v>
      </c>
      <c r="K335" s="5">
        <v>223.2</v>
      </c>
      <c r="L335" t="s">
        <v>312</v>
      </c>
      <c r="M335" t="s">
        <v>312</v>
      </c>
      <c r="N335" t="s">
        <v>118</v>
      </c>
      <c r="O335">
        <v>3677</v>
      </c>
      <c r="P335">
        <v>30</v>
      </c>
      <c r="Q335" cm="1">
        <f t="array" ref="Q335">SUM(--(Taureaux[[#This Row],[indice 1]:[Somme des indices]]&gt;=résultats!$E$4:$J$4))</f>
        <v>1</v>
      </c>
    </row>
    <row r="336" spans="1:17" x14ac:dyDescent="0.25">
      <c r="A336">
        <v>77285455</v>
      </c>
      <c r="B336" t="s">
        <v>510</v>
      </c>
      <c r="C336" t="s">
        <v>22</v>
      </c>
      <c r="D336" t="s">
        <v>111</v>
      </c>
      <c r="E336">
        <v>1113.1099999999999</v>
      </c>
      <c r="F336">
        <v>67.63</v>
      </c>
      <c r="G336">
        <v>71.2</v>
      </c>
      <c r="H336">
        <v>80.64</v>
      </c>
      <c r="I336">
        <v>70.86</v>
      </c>
      <c r="J336">
        <v>59.82</v>
      </c>
      <c r="K336" s="5">
        <v>350.15</v>
      </c>
      <c r="L336" t="s">
        <v>93</v>
      </c>
      <c r="M336" t="s">
        <v>93</v>
      </c>
      <c r="N336" t="s">
        <v>30</v>
      </c>
      <c r="O336">
        <v>18418</v>
      </c>
      <c r="P336">
        <v>30</v>
      </c>
      <c r="Q336" cm="1">
        <f t="array" ref="Q336">SUM(--(Taureaux[[#This Row],[indice 1]:[Somme des indices]]&gt;=résultats!$E$4:$J$4))</f>
        <v>6</v>
      </c>
    </row>
    <row r="337" spans="1:17" x14ac:dyDescent="0.25">
      <c r="A337">
        <v>70617551</v>
      </c>
      <c r="B337" t="s">
        <v>511</v>
      </c>
      <c r="C337" t="s">
        <v>35</v>
      </c>
      <c r="D337" t="s">
        <v>154</v>
      </c>
      <c r="E337">
        <v>1130.6500000000001</v>
      </c>
      <c r="F337">
        <v>62.09</v>
      </c>
      <c r="G337">
        <v>72.11</v>
      </c>
      <c r="H337">
        <v>71.790000000000006</v>
      </c>
      <c r="I337">
        <v>53.47</v>
      </c>
      <c r="J337">
        <v>72.430000000000007</v>
      </c>
      <c r="K337" s="5">
        <v>331.89000000000004</v>
      </c>
      <c r="L337" t="s">
        <v>24</v>
      </c>
      <c r="M337" t="s">
        <v>24</v>
      </c>
      <c r="N337" t="s">
        <v>25</v>
      </c>
      <c r="O337">
        <v>6233</v>
      </c>
      <c r="P337">
        <v>90</v>
      </c>
      <c r="Q337" cm="1">
        <f t="array" ref="Q337">SUM(--(Taureaux[[#This Row],[indice 1]:[Somme des indices]]&gt;=résultats!$E$4:$J$4))</f>
        <v>4</v>
      </c>
    </row>
    <row r="338" spans="1:17" x14ac:dyDescent="0.25">
      <c r="A338">
        <v>80612893</v>
      </c>
      <c r="B338" t="s">
        <v>512</v>
      </c>
      <c r="C338" t="s">
        <v>35</v>
      </c>
      <c r="D338" t="s">
        <v>300</v>
      </c>
      <c r="E338">
        <v>1138.99</v>
      </c>
      <c r="F338">
        <v>59.23</v>
      </c>
      <c r="G338">
        <v>77.010000000000005</v>
      </c>
      <c r="H338">
        <v>67.05</v>
      </c>
      <c r="I338">
        <v>58.73</v>
      </c>
      <c r="J338">
        <v>64.58</v>
      </c>
      <c r="K338" s="5">
        <v>326.60000000000002</v>
      </c>
      <c r="L338" t="s">
        <v>364</v>
      </c>
      <c r="M338" t="s">
        <v>364</v>
      </c>
      <c r="N338" t="s">
        <v>365</v>
      </c>
      <c r="O338">
        <v>2627</v>
      </c>
      <c r="P338">
        <v>90</v>
      </c>
      <c r="Q338" cm="1">
        <f t="array" ref="Q338">SUM(--(Taureaux[[#This Row],[indice 1]:[Somme des indices]]&gt;=résultats!$E$4:$J$4))</f>
        <v>5</v>
      </c>
    </row>
    <row r="339" spans="1:17" x14ac:dyDescent="0.25">
      <c r="A339">
        <v>82427287</v>
      </c>
      <c r="B339" t="s">
        <v>513</v>
      </c>
      <c r="C339" t="s">
        <v>113</v>
      </c>
      <c r="D339" t="s">
        <v>121</v>
      </c>
      <c r="E339">
        <v>1424.82</v>
      </c>
      <c r="F339">
        <v>67.349999999999994</v>
      </c>
      <c r="G339">
        <v>79.27</v>
      </c>
      <c r="H339">
        <v>69.92</v>
      </c>
      <c r="I339">
        <v>60.8</v>
      </c>
      <c r="J339">
        <v>58.29</v>
      </c>
      <c r="K339" s="5">
        <v>335.63000000000005</v>
      </c>
      <c r="L339" t="s">
        <v>514</v>
      </c>
      <c r="M339" t="s">
        <v>514</v>
      </c>
      <c r="N339" t="s">
        <v>147</v>
      </c>
      <c r="O339">
        <v>428</v>
      </c>
      <c r="P339">
        <v>50</v>
      </c>
      <c r="Q339" cm="1">
        <f t="array" ref="Q339">SUM(--(Taureaux[[#This Row],[indice 1]:[Somme des indices]]&gt;=résultats!$E$4:$J$4))</f>
        <v>4</v>
      </c>
    </row>
    <row r="340" spans="1:17" x14ac:dyDescent="0.25">
      <c r="A340">
        <v>80825625</v>
      </c>
      <c r="B340" t="s">
        <v>515</v>
      </c>
      <c r="C340" t="s">
        <v>67</v>
      </c>
      <c r="D340" t="s">
        <v>332</v>
      </c>
      <c r="E340">
        <v>906.95</v>
      </c>
      <c r="F340">
        <v>73.489999999999995</v>
      </c>
      <c r="G340">
        <v>72.8</v>
      </c>
      <c r="H340">
        <v>59.7</v>
      </c>
      <c r="I340">
        <v>61.75</v>
      </c>
      <c r="J340">
        <v>77</v>
      </c>
      <c r="K340" s="5">
        <v>344.74</v>
      </c>
      <c r="L340" t="s">
        <v>516</v>
      </c>
      <c r="M340" t="s">
        <v>516</v>
      </c>
      <c r="N340" t="s">
        <v>109</v>
      </c>
      <c r="O340">
        <v>20048</v>
      </c>
      <c r="P340">
        <v>90</v>
      </c>
      <c r="Q340" cm="1">
        <f t="array" ref="Q340">SUM(--(Taureaux[[#This Row],[indice 1]:[Somme des indices]]&gt;=résultats!$E$4:$J$4))</f>
        <v>5</v>
      </c>
    </row>
    <row r="341" spans="1:17" x14ac:dyDescent="0.25">
      <c r="A341">
        <v>78810181</v>
      </c>
      <c r="B341" t="s">
        <v>517</v>
      </c>
      <c r="C341" t="s">
        <v>169</v>
      </c>
      <c r="D341" t="s">
        <v>182</v>
      </c>
      <c r="E341">
        <v>990.19</v>
      </c>
      <c r="F341">
        <v>53.17</v>
      </c>
      <c r="G341">
        <v>63.67</v>
      </c>
      <c r="H341">
        <v>68.02</v>
      </c>
      <c r="I341">
        <v>70.45</v>
      </c>
      <c r="J341">
        <v>53.45</v>
      </c>
      <c r="K341" s="5">
        <v>308.76</v>
      </c>
      <c r="L341" t="s">
        <v>93</v>
      </c>
      <c r="M341" t="s">
        <v>93</v>
      </c>
      <c r="N341" t="s">
        <v>30</v>
      </c>
      <c r="O341">
        <v>30368</v>
      </c>
      <c r="P341">
        <v>30</v>
      </c>
      <c r="Q341" cm="1">
        <f t="array" ref="Q341">SUM(--(Taureaux[[#This Row],[indice 1]:[Somme des indices]]&gt;=résultats!$E$4:$J$4))</f>
        <v>3</v>
      </c>
    </row>
    <row r="342" spans="1:17" x14ac:dyDescent="0.25">
      <c r="A342">
        <v>79254459</v>
      </c>
      <c r="B342" t="s">
        <v>518</v>
      </c>
      <c r="C342" t="s">
        <v>52</v>
      </c>
      <c r="D342" t="s">
        <v>50</v>
      </c>
      <c r="E342">
        <v>1061.3900000000001</v>
      </c>
      <c r="F342">
        <v>51.06</v>
      </c>
      <c r="G342">
        <v>77.819999999999993</v>
      </c>
      <c r="H342">
        <v>75.010000000000005</v>
      </c>
      <c r="I342">
        <v>56.56</v>
      </c>
      <c r="J342">
        <v>71.25</v>
      </c>
      <c r="K342" s="5">
        <v>331.7</v>
      </c>
      <c r="L342" t="s">
        <v>93</v>
      </c>
      <c r="M342" t="s">
        <v>93</v>
      </c>
      <c r="N342" t="s">
        <v>30</v>
      </c>
      <c r="O342">
        <v>30268</v>
      </c>
      <c r="P342">
        <v>30</v>
      </c>
      <c r="Q342" cm="1">
        <f t="array" ref="Q342">SUM(--(Taureaux[[#This Row],[indice 1]:[Somme des indices]]&gt;=résultats!$E$4:$J$4))</f>
        <v>3</v>
      </c>
    </row>
    <row r="343" spans="1:17" x14ac:dyDescent="0.25">
      <c r="A343">
        <v>77381189</v>
      </c>
      <c r="B343" t="s">
        <v>519</v>
      </c>
      <c r="C343" t="s">
        <v>195</v>
      </c>
      <c r="D343" t="s">
        <v>96</v>
      </c>
      <c r="E343">
        <v>829.29</v>
      </c>
      <c r="F343">
        <v>60.92</v>
      </c>
      <c r="G343">
        <v>62.81</v>
      </c>
      <c r="H343">
        <v>72.06</v>
      </c>
      <c r="I343">
        <v>69.290000000000006</v>
      </c>
      <c r="J343">
        <v>57.52</v>
      </c>
      <c r="K343" s="5">
        <v>322.60000000000002</v>
      </c>
      <c r="L343" t="s">
        <v>41</v>
      </c>
      <c r="M343" t="s">
        <v>29</v>
      </c>
      <c r="N343" t="s">
        <v>30</v>
      </c>
      <c r="O343">
        <v>8</v>
      </c>
      <c r="P343">
        <v>30</v>
      </c>
      <c r="Q343" cm="1">
        <f t="array" ref="Q343">SUM(--(Taureaux[[#This Row],[indice 1]:[Somme des indices]]&gt;=résultats!$E$4:$J$4))</f>
        <v>4</v>
      </c>
    </row>
    <row r="344" spans="1:17" x14ac:dyDescent="0.25">
      <c r="A344">
        <v>80546688</v>
      </c>
      <c r="B344" t="s">
        <v>520</v>
      </c>
      <c r="C344" t="s">
        <v>32</v>
      </c>
      <c r="D344" t="s">
        <v>300</v>
      </c>
      <c r="E344">
        <v>1120.8800000000001</v>
      </c>
      <c r="F344">
        <v>36.6</v>
      </c>
      <c r="G344">
        <v>36.799999999999997</v>
      </c>
      <c r="H344">
        <v>38.01</v>
      </c>
      <c r="I344">
        <v>37.619999999999997</v>
      </c>
      <c r="J344">
        <v>34.32</v>
      </c>
      <c r="K344" s="5">
        <v>183.35</v>
      </c>
      <c r="L344" t="s">
        <v>146</v>
      </c>
      <c r="M344" t="s">
        <v>146</v>
      </c>
      <c r="N344" t="s">
        <v>147</v>
      </c>
      <c r="O344">
        <v>3876</v>
      </c>
      <c r="P344">
        <v>90</v>
      </c>
      <c r="Q344" cm="1">
        <f t="array" ref="Q344">SUM(--(Taureaux[[#This Row],[indice 1]:[Somme des indices]]&gt;=résultats!$E$4:$J$4))</f>
        <v>0</v>
      </c>
    </row>
    <row r="345" spans="1:17" x14ac:dyDescent="0.25">
      <c r="A345">
        <v>80546688</v>
      </c>
      <c r="B345" t="s">
        <v>520</v>
      </c>
      <c r="C345" t="s">
        <v>32</v>
      </c>
      <c r="D345" t="s">
        <v>300</v>
      </c>
      <c r="E345">
        <v>1120.8800000000001</v>
      </c>
      <c r="F345">
        <v>36.6</v>
      </c>
      <c r="G345">
        <v>36.799999999999997</v>
      </c>
      <c r="H345">
        <v>38.01</v>
      </c>
      <c r="I345">
        <v>37.619999999999997</v>
      </c>
      <c r="J345">
        <v>34.32</v>
      </c>
      <c r="K345" s="5">
        <v>183.35</v>
      </c>
      <c r="L345" t="s">
        <v>41</v>
      </c>
      <c r="M345" t="s">
        <v>29</v>
      </c>
      <c r="N345" t="s">
        <v>30</v>
      </c>
      <c r="O345">
        <v>7</v>
      </c>
      <c r="P345">
        <v>30</v>
      </c>
      <c r="Q345" cm="1">
        <f t="array" ref="Q345">SUM(--(Taureaux[[#This Row],[indice 1]:[Somme des indices]]&gt;=résultats!$E$4:$J$4))</f>
        <v>0</v>
      </c>
    </row>
    <row r="346" spans="1:17" x14ac:dyDescent="0.25">
      <c r="A346">
        <v>80546688</v>
      </c>
      <c r="B346" t="s">
        <v>520</v>
      </c>
      <c r="C346" t="s">
        <v>32</v>
      </c>
      <c r="D346" t="s">
        <v>300</v>
      </c>
      <c r="E346">
        <v>1120.8800000000001</v>
      </c>
      <c r="F346">
        <v>36.6</v>
      </c>
      <c r="G346">
        <v>36.799999999999997</v>
      </c>
      <c r="H346">
        <v>38.01</v>
      </c>
      <c r="I346">
        <v>37.619999999999997</v>
      </c>
      <c r="J346">
        <v>34.32</v>
      </c>
      <c r="K346" s="5">
        <v>183.35</v>
      </c>
      <c r="L346" t="s">
        <v>389</v>
      </c>
      <c r="M346" t="s">
        <v>389</v>
      </c>
      <c r="N346" t="s">
        <v>118</v>
      </c>
      <c r="O346">
        <v>3928</v>
      </c>
      <c r="P346">
        <v>90</v>
      </c>
      <c r="Q346" cm="1">
        <f t="array" ref="Q346">SUM(--(Taureaux[[#This Row],[indice 1]:[Somme des indices]]&gt;=résultats!$E$4:$J$4))</f>
        <v>0</v>
      </c>
    </row>
    <row r="347" spans="1:17" x14ac:dyDescent="0.25">
      <c r="A347">
        <v>6129318</v>
      </c>
      <c r="B347" t="s">
        <v>521</v>
      </c>
      <c r="C347" t="s">
        <v>22</v>
      </c>
      <c r="D347" t="s">
        <v>111</v>
      </c>
      <c r="E347">
        <v>1068.21</v>
      </c>
      <c r="F347">
        <v>49.9</v>
      </c>
      <c r="G347">
        <v>61.53</v>
      </c>
      <c r="H347">
        <v>66.760000000000005</v>
      </c>
      <c r="I347">
        <v>66.5</v>
      </c>
      <c r="J347">
        <v>54.39</v>
      </c>
      <c r="K347" s="5">
        <v>299.08</v>
      </c>
      <c r="L347" t="s">
        <v>24</v>
      </c>
      <c r="M347" t="s">
        <v>24</v>
      </c>
      <c r="N347" t="s">
        <v>25</v>
      </c>
      <c r="O347">
        <v>6447</v>
      </c>
      <c r="P347">
        <v>79.08</v>
      </c>
      <c r="Q347" cm="1">
        <f t="array" ref="Q347">SUM(--(Taureaux[[#This Row],[indice 1]:[Somme des indices]]&gt;=résultats!$E$4:$J$4))</f>
        <v>2</v>
      </c>
    </row>
    <row r="348" spans="1:17" x14ac:dyDescent="0.25">
      <c r="A348">
        <v>22579931</v>
      </c>
      <c r="B348" t="s">
        <v>522</v>
      </c>
      <c r="C348" t="s">
        <v>35</v>
      </c>
      <c r="D348" t="s">
        <v>202</v>
      </c>
      <c r="E348">
        <v>1030.98</v>
      </c>
      <c r="F348">
        <v>47.35</v>
      </c>
      <c r="G348">
        <v>64.37</v>
      </c>
      <c r="H348">
        <v>59.33</v>
      </c>
      <c r="I348">
        <v>52.45</v>
      </c>
      <c r="J348">
        <v>58.19</v>
      </c>
      <c r="K348" s="5">
        <v>281.69</v>
      </c>
      <c r="L348" t="s">
        <v>523</v>
      </c>
      <c r="M348" t="s">
        <v>24</v>
      </c>
      <c r="N348" t="s">
        <v>25</v>
      </c>
      <c r="O348">
        <v>4796</v>
      </c>
      <c r="P348">
        <v>90</v>
      </c>
      <c r="Q348" cm="1">
        <f t="array" ref="Q348">SUM(--(Taureaux[[#This Row],[indice 1]:[Somme des indices]]&gt;=résultats!$E$4:$J$4))</f>
        <v>1</v>
      </c>
    </row>
    <row r="349" spans="1:17" x14ac:dyDescent="0.25">
      <c r="A349">
        <v>77449456</v>
      </c>
      <c r="B349" t="s">
        <v>524</v>
      </c>
      <c r="C349" t="s">
        <v>77</v>
      </c>
      <c r="D349" t="s">
        <v>345</v>
      </c>
      <c r="E349">
        <v>1215.5899999999999</v>
      </c>
      <c r="F349">
        <v>69.33</v>
      </c>
      <c r="G349">
        <v>72.59</v>
      </c>
      <c r="H349">
        <v>67.61</v>
      </c>
      <c r="I349">
        <v>73.849999999999994</v>
      </c>
      <c r="J349">
        <v>59.72</v>
      </c>
      <c r="K349" s="5">
        <v>343.1</v>
      </c>
      <c r="L349" t="s">
        <v>41</v>
      </c>
      <c r="M349" t="s">
        <v>146</v>
      </c>
      <c r="N349" t="s">
        <v>147</v>
      </c>
      <c r="O349">
        <v>20</v>
      </c>
      <c r="P349">
        <v>148.09</v>
      </c>
      <c r="Q349" cm="1">
        <f t="array" ref="Q349">SUM(--(Taureaux[[#This Row],[indice 1]:[Somme des indices]]&gt;=résultats!$E$4:$J$4))</f>
        <v>5</v>
      </c>
    </row>
    <row r="350" spans="1:17" x14ac:dyDescent="0.25">
      <c r="A350">
        <v>77187700</v>
      </c>
      <c r="B350" t="s">
        <v>525</v>
      </c>
      <c r="C350" t="s">
        <v>52</v>
      </c>
      <c r="D350" t="s">
        <v>180</v>
      </c>
      <c r="E350">
        <v>1081.95</v>
      </c>
      <c r="F350">
        <v>62.83</v>
      </c>
      <c r="G350">
        <v>73.86</v>
      </c>
      <c r="H350">
        <v>85.53</v>
      </c>
      <c r="I350">
        <v>62.55</v>
      </c>
      <c r="J350">
        <v>69.430000000000007</v>
      </c>
      <c r="K350" s="5">
        <v>354.2</v>
      </c>
      <c r="L350" t="s">
        <v>41</v>
      </c>
      <c r="M350" t="s">
        <v>146</v>
      </c>
      <c r="N350" t="s">
        <v>147</v>
      </c>
      <c r="O350">
        <v>8</v>
      </c>
      <c r="P350">
        <v>30</v>
      </c>
      <c r="Q350" cm="1">
        <f t="array" ref="Q350">SUM(--(Taureaux[[#This Row],[indice 1]:[Somme des indices]]&gt;=résultats!$E$4:$J$4))</f>
        <v>6</v>
      </c>
    </row>
    <row r="351" spans="1:17" x14ac:dyDescent="0.25">
      <c r="A351">
        <v>77187700</v>
      </c>
      <c r="B351" t="s">
        <v>525</v>
      </c>
      <c r="C351" t="s">
        <v>52</v>
      </c>
      <c r="D351" t="s">
        <v>180</v>
      </c>
      <c r="E351">
        <v>1081.95</v>
      </c>
      <c r="F351">
        <v>62.83</v>
      </c>
      <c r="G351">
        <v>73.86</v>
      </c>
      <c r="H351">
        <v>85.53</v>
      </c>
      <c r="I351">
        <v>62.55</v>
      </c>
      <c r="J351">
        <v>69.430000000000007</v>
      </c>
      <c r="K351" s="5">
        <v>354.2</v>
      </c>
      <c r="L351" t="s">
        <v>41</v>
      </c>
      <c r="M351" t="s">
        <v>29</v>
      </c>
      <c r="N351" t="s">
        <v>30</v>
      </c>
      <c r="O351">
        <v>3</v>
      </c>
      <c r="P351">
        <v>30</v>
      </c>
      <c r="Q351" cm="1">
        <f t="array" ref="Q351">SUM(--(Taureaux[[#This Row],[indice 1]:[Somme des indices]]&gt;=résultats!$E$4:$J$4))</f>
        <v>6</v>
      </c>
    </row>
    <row r="352" spans="1:17" x14ac:dyDescent="0.25">
      <c r="A352">
        <v>6119838</v>
      </c>
      <c r="B352" t="s">
        <v>526</v>
      </c>
      <c r="C352" t="s">
        <v>22</v>
      </c>
      <c r="D352" t="s">
        <v>88</v>
      </c>
      <c r="E352">
        <v>1084.97</v>
      </c>
      <c r="F352">
        <v>50.46</v>
      </c>
      <c r="G352">
        <v>64.8</v>
      </c>
      <c r="H352">
        <v>57.31</v>
      </c>
      <c r="I352">
        <v>51.23</v>
      </c>
      <c r="J352">
        <v>59.28</v>
      </c>
      <c r="K352" s="5">
        <v>283.08</v>
      </c>
      <c r="L352" t="s">
        <v>24</v>
      </c>
      <c r="M352" t="s">
        <v>24</v>
      </c>
      <c r="N352" t="s">
        <v>25</v>
      </c>
      <c r="O352">
        <v>6578</v>
      </c>
      <c r="P352">
        <v>63.08</v>
      </c>
      <c r="Q352" cm="1">
        <f t="array" ref="Q352">SUM(--(Taureaux[[#This Row],[indice 1]:[Somme des indices]]&gt;=résultats!$E$4:$J$4))</f>
        <v>2</v>
      </c>
    </row>
    <row r="353" spans="1:17" x14ac:dyDescent="0.25">
      <c r="A353">
        <v>78137479</v>
      </c>
      <c r="B353" t="s">
        <v>527</v>
      </c>
      <c r="C353" t="s">
        <v>106</v>
      </c>
      <c r="D353" t="s">
        <v>166</v>
      </c>
      <c r="E353">
        <v>1359.23</v>
      </c>
      <c r="F353">
        <v>69.83</v>
      </c>
      <c r="G353">
        <v>66.150000000000006</v>
      </c>
      <c r="H353">
        <v>61.66</v>
      </c>
      <c r="I353">
        <v>69.55</v>
      </c>
      <c r="J353">
        <v>61.97</v>
      </c>
      <c r="K353" s="5">
        <v>329.15999999999997</v>
      </c>
      <c r="L353" t="s">
        <v>205</v>
      </c>
      <c r="M353" t="s">
        <v>205</v>
      </c>
      <c r="N353" t="s">
        <v>162</v>
      </c>
      <c r="O353">
        <v>2284</v>
      </c>
      <c r="P353">
        <v>90</v>
      </c>
      <c r="Q353" cm="1">
        <f t="array" ref="Q353">SUM(--(Taureaux[[#This Row],[indice 1]:[Somme des indices]]&gt;=résultats!$E$4:$J$4))</f>
        <v>5</v>
      </c>
    </row>
    <row r="354" spans="1:17" x14ac:dyDescent="0.25">
      <c r="A354">
        <v>81713322</v>
      </c>
      <c r="B354" t="s">
        <v>528</v>
      </c>
      <c r="C354" t="s">
        <v>115</v>
      </c>
      <c r="D354" t="s">
        <v>293</v>
      </c>
      <c r="E354">
        <v>1019.48</v>
      </c>
      <c r="F354">
        <v>62.72</v>
      </c>
      <c r="G354">
        <v>64.760000000000005</v>
      </c>
      <c r="H354">
        <v>63.68</v>
      </c>
      <c r="I354">
        <v>66.72</v>
      </c>
      <c r="J354">
        <v>62.63</v>
      </c>
      <c r="K354" s="5">
        <v>320.51</v>
      </c>
      <c r="L354" t="s">
        <v>93</v>
      </c>
      <c r="M354" t="s">
        <v>93</v>
      </c>
      <c r="N354" t="s">
        <v>30</v>
      </c>
      <c r="O354">
        <v>16331</v>
      </c>
      <c r="P354">
        <v>30</v>
      </c>
      <c r="Q354" cm="1">
        <f t="array" ref="Q354">SUM(--(Taureaux[[#This Row],[indice 1]:[Somme des indices]]&gt;=résultats!$E$4:$J$4))</f>
        <v>5</v>
      </c>
    </row>
    <row r="355" spans="1:17" x14ac:dyDescent="0.25">
      <c r="A355">
        <v>79881553</v>
      </c>
      <c r="B355" t="s">
        <v>529</v>
      </c>
      <c r="C355" t="s">
        <v>106</v>
      </c>
      <c r="D355" t="s">
        <v>530</v>
      </c>
      <c r="E355">
        <v>1366.71</v>
      </c>
      <c r="F355">
        <v>71</v>
      </c>
      <c r="G355">
        <v>72.08</v>
      </c>
      <c r="H355">
        <v>56.71</v>
      </c>
      <c r="I355">
        <v>69.36</v>
      </c>
      <c r="J355">
        <v>67.52</v>
      </c>
      <c r="K355" s="5">
        <v>336.66999999999996</v>
      </c>
      <c r="L355" t="s">
        <v>205</v>
      </c>
      <c r="M355" t="s">
        <v>205</v>
      </c>
      <c r="N355" t="s">
        <v>162</v>
      </c>
      <c r="O355">
        <v>446</v>
      </c>
      <c r="P355">
        <v>90</v>
      </c>
      <c r="Q355" cm="1">
        <f t="array" ref="Q355">SUM(--(Taureaux[[#This Row],[indice 1]:[Somme des indices]]&gt;=résultats!$E$4:$J$4))</f>
        <v>5</v>
      </c>
    </row>
    <row r="356" spans="1:17" x14ac:dyDescent="0.25">
      <c r="A356">
        <v>82066728</v>
      </c>
      <c r="B356" t="s">
        <v>531</v>
      </c>
      <c r="C356" t="s">
        <v>106</v>
      </c>
      <c r="D356" t="s">
        <v>177</v>
      </c>
      <c r="E356">
        <v>1281.06</v>
      </c>
      <c r="F356">
        <v>75.78</v>
      </c>
      <c r="G356">
        <v>66.87</v>
      </c>
      <c r="H356">
        <v>61.17</v>
      </c>
      <c r="I356">
        <v>64.95</v>
      </c>
      <c r="J356">
        <v>63.94</v>
      </c>
      <c r="K356" s="5">
        <v>332.71</v>
      </c>
      <c r="L356" t="s">
        <v>205</v>
      </c>
      <c r="M356" t="s">
        <v>205</v>
      </c>
      <c r="N356" t="s">
        <v>162</v>
      </c>
      <c r="O356">
        <v>2413</v>
      </c>
      <c r="P356">
        <v>90</v>
      </c>
      <c r="Q356" cm="1">
        <f t="array" ref="Q356">SUM(--(Taureaux[[#This Row],[indice 1]:[Somme des indices]]&gt;=résultats!$E$4:$J$4))</f>
        <v>5</v>
      </c>
    </row>
    <row r="357" spans="1:17" x14ac:dyDescent="0.25">
      <c r="A357">
        <v>81718991</v>
      </c>
      <c r="B357" t="s">
        <v>532</v>
      </c>
      <c r="C357" t="s">
        <v>87</v>
      </c>
      <c r="D357" t="s">
        <v>486</v>
      </c>
      <c r="E357">
        <v>947.94</v>
      </c>
      <c r="F357">
        <v>71.08</v>
      </c>
      <c r="G357">
        <v>60.39</v>
      </c>
      <c r="H357">
        <v>79.06</v>
      </c>
      <c r="I357">
        <v>67.739999999999995</v>
      </c>
      <c r="J357">
        <v>70.790000000000006</v>
      </c>
      <c r="K357" s="5">
        <v>349.06</v>
      </c>
      <c r="L357" t="s">
        <v>29</v>
      </c>
      <c r="M357" t="s">
        <v>29</v>
      </c>
      <c r="N357" t="s">
        <v>30</v>
      </c>
      <c r="O357">
        <v>2795</v>
      </c>
      <c r="P357">
        <v>30</v>
      </c>
      <c r="Q357" cm="1">
        <f t="array" ref="Q357">SUM(--(Taureaux[[#This Row],[indice 1]:[Somme des indices]]&gt;=résultats!$E$4:$J$4))</f>
        <v>6</v>
      </c>
    </row>
    <row r="358" spans="1:17" x14ac:dyDescent="0.25">
      <c r="A358">
        <v>81622653</v>
      </c>
      <c r="B358" t="s">
        <v>532</v>
      </c>
      <c r="C358" t="s">
        <v>195</v>
      </c>
      <c r="D358" t="s">
        <v>533</v>
      </c>
      <c r="E358">
        <v>795.03</v>
      </c>
      <c r="F358">
        <v>70.08</v>
      </c>
      <c r="G358">
        <v>66.13</v>
      </c>
      <c r="H358">
        <v>70.73</v>
      </c>
      <c r="I358">
        <v>70.16</v>
      </c>
      <c r="J358">
        <v>54.16</v>
      </c>
      <c r="K358" s="5">
        <v>331.26</v>
      </c>
      <c r="L358" t="s">
        <v>29</v>
      </c>
      <c r="M358" t="s">
        <v>29</v>
      </c>
      <c r="N358" t="s">
        <v>30</v>
      </c>
      <c r="O358">
        <v>3459</v>
      </c>
      <c r="P358">
        <v>30</v>
      </c>
      <c r="Q358" cm="1">
        <f t="array" ref="Q358">SUM(--(Taureaux[[#This Row],[indice 1]:[Somme des indices]]&gt;=résultats!$E$4:$J$4))</f>
        <v>4</v>
      </c>
    </row>
    <row r="359" spans="1:17" x14ac:dyDescent="0.25">
      <c r="A359">
        <v>5917345</v>
      </c>
      <c r="B359" t="s">
        <v>534</v>
      </c>
      <c r="C359" t="s">
        <v>22</v>
      </c>
      <c r="D359" t="s">
        <v>170</v>
      </c>
      <c r="E359">
        <v>1098.45</v>
      </c>
      <c r="F359">
        <v>48.69</v>
      </c>
      <c r="G359">
        <v>59.12</v>
      </c>
      <c r="H359">
        <v>61.76</v>
      </c>
      <c r="I359">
        <v>55.19</v>
      </c>
      <c r="J359">
        <v>53.87</v>
      </c>
      <c r="K359" s="5">
        <v>278.63</v>
      </c>
      <c r="L359" t="s">
        <v>24</v>
      </c>
      <c r="M359" t="s">
        <v>24</v>
      </c>
      <c r="N359" t="s">
        <v>25</v>
      </c>
      <c r="O359">
        <v>7218</v>
      </c>
      <c r="P359">
        <v>58.63</v>
      </c>
      <c r="Q359" cm="1">
        <f t="array" ref="Q359">SUM(--(Taureaux[[#This Row],[indice 1]:[Somme des indices]]&gt;=résultats!$E$4:$J$4))</f>
        <v>1</v>
      </c>
    </row>
    <row r="360" spans="1:17" x14ac:dyDescent="0.25">
      <c r="A360">
        <v>77034665</v>
      </c>
      <c r="B360" t="s">
        <v>535</v>
      </c>
      <c r="C360" t="s">
        <v>52</v>
      </c>
      <c r="D360" t="s">
        <v>202</v>
      </c>
      <c r="E360">
        <v>1071.0999999999999</v>
      </c>
      <c r="F360">
        <v>60.67</v>
      </c>
      <c r="G360">
        <v>73.599999999999994</v>
      </c>
      <c r="H360">
        <v>85.86</v>
      </c>
      <c r="I360">
        <v>62.88</v>
      </c>
      <c r="J360">
        <v>76.2</v>
      </c>
      <c r="K360" s="5">
        <v>359.21</v>
      </c>
      <c r="L360" t="s">
        <v>41</v>
      </c>
      <c r="M360" t="s">
        <v>29</v>
      </c>
      <c r="N360" t="s">
        <v>30</v>
      </c>
      <c r="O360">
        <v>25</v>
      </c>
      <c r="P360">
        <v>30</v>
      </c>
      <c r="Q360" cm="1">
        <f t="array" ref="Q360">SUM(--(Taureaux[[#This Row],[indice 1]:[Somme des indices]]&gt;=résultats!$E$4:$J$4))</f>
        <v>6</v>
      </c>
    </row>
    <row r="361" spans="1:17" x14ac:dyDescent="0.25">
      <c r="A361">
        <v>82916170</v>
      </c>
      <c r="B361" t="s">
        <v>536</v>
      </c>
      <c r="C361" t="s">
        <v>22</v>
      </c>
      <c r="D361" t="s">
        <v>123</v>
      </c>
      <c r="E361">
        <v>1191.29</v>
      </c>
      <c r="F361">
        <v>83.97</v>
      </c>
      <c r="G361">
        <v>76.53</v>
      </c>
      <c r="H361">
        <v>75.69</v>
      </c>
      <c r="I361">
        <v>76.23</v>
      </c>
      <c r="J361">
        <v>57.83</v>
      </c>
      <c r="K361" s="5">
        <v>370.25</v>
      </c>
      <c r="L361" t="s">
        <v>124</v>
      </c>
      <c r="M361" t="s">
        <v>124</v>
      </c>
      <c r="N361" t="s">
        <v>38</v>
      </c>
      <c r="O361">
        <v>718</v>
      </c>
      <c r="P361">
        <v>30</v>
      </c>
      <c r="Q361" cm="1">
        <f t="array" ref="Q361">SUM(--(Taureaux[[#This Row],[indice 1]:[Somme des indices]]&gt;=résultats!$E$4:$J$4))</f>
        <v>4</v>
      </c>
    </row>
    <row r="362" spans="1:17" x14ac:dyDescent="0.25">
      <c r="A362">
        <v>77749824</v>
      </c>
      <c r="B362" t="s">
        <v>537</v>
      </c>
      <c r="C362" t="s">
        <v>64</v>
      </c>
      <c r="D362" t="s">
        <v>36</v>
      </c>
      <c r="E362">
        <v>1206.9000000000001</v>
      </c>
      <c r="F362">
        <v>80.959999999999994</v>
      </c>
      <c r="G362">
        <v>66.849999999999994</v>
      </c>
      <c r="H362">
        <v>69.95</v>
      </c>
      <c r="I362">
        <v>70.23</v>
      </c>
      <c r="J362">
        <v>72.22</v>
      </c>
      <c r="K362" s="5">
        <v>360.21000000000004</v>
      </c>
      <c r="L362" t="s">
        <v>41</v>
      </c>
      <c r="M362" t="s">
        <v>29</v>
      </c>
      <c r="N362" t="s">
        <v>30</v>
      </c>
      <c r="O362">
        <v>21</v>
      </c>
      <c r="P362">
        <v>30</v>
      </c>
      <c r="Q362" cm="1">
        <f t="array" ref="Q362">SUM(--(Taureaux[[#This Row],[indice 1]:[Somme des indices]]&gt;=résultats!$E$4:$J$4))</f>
        <v>5</v>
      </c>
    </row>
    <row r="363" spans="1:17" x14ac:dyDescent="0.25">
      <c r="A363">
        <v>82665631</v>
      </c>
      <c r="B363" t="s">
        <v>538</v>
      </c>
      <c r="C363" t="s">
        <v>491</v>
      </c>
      <c r="D363" t="s">
        <v>196</v>
      </c>
      <c r="E363">
        <v>524.95000000000005</v>
      </c>
      <c r="F363">
        <v>34.9</v>
      </c>
      <c r="G363">
        <v>39.409999999999997</v>
      </c>
      <c r="H363">
        <v>35.19</v>
      </c>
      <c r="I363">
        <v>35.229999999999997</v>
      </c>
      <c r="J363">
        <v>37.26</v>
      </c>
      <c r="K363" s="5">
        <v>181.98999999999998</v>
      </c>
      <c r="L363" t="s">
        <v>97</v>
      </c>
      <c r="M363" t="s">
        <v>97</v>
      </c>
      <c r="N363" t="s">
        <v>98</v>
      </c>
      <c r="O363">
        <v>387</v>
      </c>
      <c r="P363">
        <v>90</v>
      </c>
      <c r="Q363" cm="1">
        <f t="array" ref="Q363">SUM(--(Taureaux[[#This Row],[indice 1]:[Somme des indices]]&gt;=résultats!$E$4:$J$4))</f>
        <v>0</v>
      </c>
    </row>
    <row r="364" spans="1:17" x14ac:dyDescent="0.25">
      <c r="A364">
        <v>70165061</v>
      </c>
      <c r="B364" t="s">
        <v>539</v>
      </c>
      <c r="C364" t="s">
        <v>77</v>
      </c>
      <c r="D364" t="s">
        <v>44</v>
      </c>
      <c r="E364">
        <v>1217.26</v>
      </c>
      <c r="F364">
        <v>68.38</v>
      </c>
      <c r="G364">
        <v>76.81</v>
      </c>
      <c r="H364">
        <v>61.4</v>
      </c>
      <c r="I364">
        <v>75.989999999999995</v>
      </c>
      <c r="J364">
        <v>56.42</v>
      </c>
      <c r="K364" s="5">
        <v>339</v>
      </c>
      <c r="L364" t="s">
        <v>41</v>
      </c>
      <c r="M364" t="s">
        <v>124</v>
      </c>
      <c r="N364" t="s">
        <v>38</v>
      </c>
      <c r="O364">
        <v>5</v>
      </c>
      <c r="P364">
        <v>265.68</v>
      </c>
      <c r="Q364" cm="1">
        <f t="array" ref="Q364">SUM(--(Taureaux[[#This Row],[indice 1]:[Somme des indices]]&gt;=résultats!$E$4:$J$4))</f>
        <v>4</v>
      </c>
    </row>
    <row r="365" spans="1:17" x14ac:dyDescent="0.25">
      <c r="A365">
        <v>70165061</v>
      </c>
      <c r="B365" t="s">
        <v>539</v>
      </c>
      <c r="C365" t="s">
        <v>77</v>
      </c>
      <c r="D365" t="s">
        <v>44</v>
      </c>
      <c r="E365">
        <v>1217.26</v>
      </c>
      <c r="F365">
        <v>68.38</v>
      </c>
      <c r="G365">
        <v>76.81</v>
      </c>
      <c r="H365">
        <v>61.4</v>
      </c>
      <c r="I365">
        <v>75.989999999999995</v>
      </c>
      <c r="J365">
        <v>56.42</v>
      </c>
      <c r="K365" s="5">
        <v>339</v>
      </c>
      <c r="L365" t="s">
        <v>41</v>
      </c>
      <c r="M365" t="s">
        <v>47</v>
      </c>
      <c r="N365" t="s">
        <v>48</v>
      </c>
      <c r="O365">
        <v>20</v>
      </c>
      <c r="P365">
        <v>150</v>
      </c>
      <c r="Q365" cm="1">
        <f t="array" ref="Q365">SUM(--(Taureaux[[#This Row],[indice 1]:[Somme des indices]]&gt;=résultats!$E$4:$J$4))</f>
        <v>4</v>
      </c>
    </row>
    <row r="366" spans="1:17" x14ac:dyDescent="0.25">
      <c r="A366">
        <v>77266204</v>
      </c>
      <c r="B366" t="s">
        <v>540</v>
      </c>
      <c r="C366" t="s">
        <v>190</v>
      </c>
      <c r="D366" t="s">
        <v>541</v>
      </c>
      <c r="E366">
        <v>980.26</v>
      </c>
      <c r="F366">
        <v>71.760000000000005</v>
      </c>
      <c r="G366">
        <v>59.58</v>
      </c>
      <c r="H366">
        <v>66.63</v>
      </c>
      <c r="I366">
        <v>70.349999999999994</v>
      </c>
      <c r="J366">
        <v>58</v>
      </c>
      <c r="K366" s="5">
        <v>326.32</v>
      </c>
      <c r="L366" t="s">
        <v>133</v>
      </c>
      <c r="M366" t="s">
        <v>133</v>
      </c>
      <c r="N366" t="s">
        <v>134</v>
      </c>
      <c r="O366">
        <v>379</v>
      </c>
      <c r="P366">
        <v>90</v>
      </c>
      <c r="Q366" cm="1">
        <f t="array" ref="Q366">SUM(--(Taureaux[[#This Row],[indice 1]:[Somme des indices]]&gt;=résultats!$E$4:$J$4))</f>
        <v>4</v>
      </c>
    </row>
    <row r="367" spans="1:17" x14ac:dyDescent="0.25">
      <c r="A367">
        <v>80801745</v>
      </c>
      <c r="B367" t="s">
        <v>542</v>
      </c>
      <c r="C367" t="s">
        <v>27</v>
      </c>
      <c r="D367" t="s">
        <v>160</v>
      </c>
      <c r="E367">
        <v>1293.94</v>
      </c>
      <c r="F367">
        <v>62.51</v>
      </c>
      <c r="G367">
        <v>69.73</v>
      </c>
      <c r="H367">
        <v>65.94</v>
      </c>
      <c r="I367">
        <v>66.45</v>
      </c>
      <c r="J367">
        <v>61.25</v>
      </c>
      <c r="K367" s="5">
        <v>325.88</v>
      </c>
      <c r="L367" t="s">
        <v>93</v>
      </c>
      <c r="M367" t="s">
        <v>93</v>
      </c>
      <c r="N367" t="s">
        <v>30</v>
      </c>
      <c r="O367">
        <v>27589</v>
      </c>
      <c r="P367">
        <v>30</v>
      </c>
      <c r="Q367" cm="1">
        <f t="array" ref="Q367">SUM(--(Taureaux[[#This Row],[indice 1]:[Somme des indices]]&gt;=résultats!$E$4:$J$4))</f>
        <v>5</v>
      </c>
    </row>
    <row r="368" spans="1:17" x14ac:dyDescent="0.25">
      <c r="A368">
        <v>82891635</v>
      </c>
      <c r="B368" t="s">
        <v>543</v>
      </c>
      <c r="C368" t="s">
        <v>115</v>
      </c>
      <c r="D368" t="s">
        <v>128</v>
      </c>
      <c r="E368">
        <v>1067.07</v>
      </c>
      <c r="F368">
        <v>73.739999999999995</v>
      </c>
      <c r="G368">
        <v>64.459999999999994</v>
      </c>
      <c r="H368">
        <v>69.459999999999994</v>
      </c>
      <c r="I368">
        <v>68.45</v>
      </c>
      <c r="J368">
        <v>72.739999999999995</v>
      </c>
      <c r="K368" s="5">
        <v>348.84999999999997</v>
      </c>
      <c r="L368" t="s">
        <v>124</v>
      </c>
      <c r="M368" t="s">
        <v>124</v>
      </c>
      <c r="N368" t="s">
        <v>38</v>
      </c>
      <c r="O368">
        <v>1058</v>
      </c>
      <c r="P368">
        <v>30</v>
      </c>
      <c r="Q368" cm="1">
        <f t="array" ref="Q368">SUM(--(Taureaux[[#This Row],[indice 1]:[Somme des indices]]&gt;=résultats!$E$4:$J$4))</f>
        <v>5</v>
      </c>
    </row>
    <row r="369" spans="1:17" x14ac:dyDescent="0.25">
      <c r="A369">
        <v>79881965</v>
      </c>
      <c r="B369" t="s">
        <v>544</v>
      </c>
      <c r="C369" t="s">
        <v>106</v>
      </c>
      <c r="D369" t="s">
        <v>291</v>
      </c>
      <c r="E369">
        <v>1362.54</v>
      </c>
      <c r="F369">
        <v>73.41</v>
      </c>
      <c r="G369">
        <v>66.599999999999994</v>
      </c>
      <c r="H369">
        <v>58.14</v>
      </c>
      <c r="I369">
        <v>64.97</v>
      </c>
      <c r="J369">
        <v>60.17</v>
      </c>
      <c r="K369" s="5">
        <v>323.29000000000002</v>
      </c>
      <c r="L369" t="s">
        <v>205</v>
      </c>
      <c r="M369" t="s">
        <v>205</v>
      </c>
      <c r="N369" t="s">
        <v>162</v>
      </c>
      <c r="O369">
        <v>228</v>
      </c>
      <c r="P369">
        <v>90</v>
      </c>
      <c r="Q369" cm="1">
        <f t="array" ref="Q369">SUM(--(Taureaux[[#This Row],[indice 1]:[Somme des indices]]&gt;=résultats!$E$4:$J$4))</f>
        <v>5</v>
      </c>
    </row>
    <row r="370" spans="1:17" x14ac:dyDescent="0.25">
      <c r="A370">
        <v>81660693</v>
      </c>
      <c r="B370" t="s">
        <v>545</v>
      </c>
      <c r="C370" t="s">
        <v>113</v>
      </c>
      <c r="D370" t="s">
        <v>428</v>
      </c>
      <c r="E370">
        <v>1346.86</v>
      </c>
      <c r="F370">
        <v>58.4</v>
      </c>
      <c r="G370">
        <v>71.77</v>
      </c>
      <c r="H370">
        <v>62.43</v>
      </c>
      <c r="I370">
        <v>64.91</v>
      </c>
      <c r="J370">
        <v>51.81</v>
      </c>
      <c r="K370" s="5">
        <v>309.32</v>
      </c>
      <c r="L370" t="s">
        <v>205</v>
      </c>
      <c r="M370" t="s">
        <v>205</v>
      </c>
      <c r="N370" t="s">
        <v>162</v>
      </c>
      <c r="O370">
        <v>1710</v>
      </c>
      <c r="P370">
        <v>90</v>
      </c>
      <c r="Q370" cm="1">
        <f t="array" ref="Q370">SUM(--(Taureaux[[#This Row],[indice 1]:[Somme des indices]]&gt;=résultats!$E$4:$J$4))</f>
        <v>4</v>
      </c>
    </row>
    <row r="371" spans="1:17" x14ac:dyDescent="0.25">
      <c r="A371">
        <v>81993792</v>
      </c>
      <c r="B371" t="s">
        <v>546</v>
      </c>
      <c r="C371" t="s">
        <v>113</v>
      </c>
      <c r="D371" t="s">
        <v>96</v>
      </c>
      <c r="E371">
        <v>1354.58</v>
      </c>
      <c r="F371">
        <v>60.53</v>
      </c>
      <c r="G371">
        <v>69.52</v>
      </c>
      <c r="H371">
        <v>62.73</v>
      </c>
      <c r="I371">
        <v>63.06</v>
      </c>
      <c r="J371">
        <v>50.8</v>
      </c>
      <c r="K371" s="5">
        <v>306.64</v>
      </c>
      <c r="L371" t="s">
        <v>205</v>
      </c>
      <c r="M371" t="s">
        <v>205</v>
      </c>
      <c r="N371" t="s">
        <v>162</v>
      </c>
      <c r="O371">
        <v>1701</v>
      </c>
      <c r="P371">
        <v>90</v>
      </c>
      <c r="Q371" cm="1">
        <f t="array" ref="Q371">SUM(--(Taureaux[[#This Row],[indice 1]:[Somme des indices]]&gt;=résultats!$E$4:$J$4))</f>
        <v>4</v>
      </c>
    </row>
    <row r="372" spans="1:17" x14ac:dyDescent="0.25">
      <c r="A372">
        <v>81326958</v>
      </c>
      <c r="B372" t="s">
        <v>547</v>
      </c>
      <c r="C372" t="s">
        <v>113</v>
      </c>
      <c r="D372" t="s">
        <v>414</v>
      </c>
      <c r="E372">
        <v>1381.35</v>
      </c>
      <c r="F372">
        <v>56.92</v>
      </c>
      <c r="G372">
        <v>69.33</v>
      </c>
      <c r="H372">
        <v>65.28</v>
      </c>
      <c r="I372">
        <v>63.11</v>
      </c>
      <c r="J372">
        <v>50.56</v>
      </c>
      <c r="K372" s="5">
        <v>305.2</v>
      </c>
      <c r="L372" t="s">
        <v>205</v>
      </c>
      <c r="M372" t="s">
        <v>205</v>
      </c>
      <c r="N372" t="s">
        <v>162</v>
      </c>
      <c r="O372">
        <v>1661</v>
      </c>
      <c r="P372">
        <v>90</v>
      </c>
      <c r="Q372" cm="1">
        <f t="array" ref="Q372">SUM(--(Taureaux[[#This Row],[indice 1]:[Somme des indices]]&gt;=résultats!$E$4:$J$4))</f>
        <v>4</v>
      </c>
    </row>
    <row r="373" spans="1:17" x14ac:dyDescent="0.25">
      <c r="A373">
        <v>80454845</v>
      </c>
      <c r="B373" t="s">
        <v>548</v>
      </c>
      <c r="C373" t="s">
        <v>95</v>
      </c>
      <c r="D373" t="s">
        <v>260</v>
      </c>
      <c r="E373">
        <v>975.64</v>
      </c>
      <c r="F373">
        <v>36.51</v>
      </c>
      <c r="G373">
        <v>36.06</v>
      </c>
      <c r="H373">
        <v>36.51</v>
      </c>
      <c r="I373">
        <v>36.21</v>
      </c>
      <c r="J373">
        <v>36.93</v>
      </c>
      <c r="K373" s="5">
        <v>182.22</v>
      </c>
      <c r="L373" t="s">
        <v>41</v>
      </c>
      <c r="M373" t="s">
        <v>29</v>
      </c>
      <c r="N373" t="s">
        <v>30</v>
      </c>
      <c r="O373">
        <v>9</v>
      </c>
      <c r="P373">
        <v>30</v>
      </c>
      <c r="Q373" cm="1">
        <f t="array" ref="Q373">SUM(--(Taureaux[[#This Row],[indice 1]:[Somme des indices]]&gt;=résultats!$E$4:$J$4))</f>
        <v>0</v>
      </c>
    </row>
    <row r="374" spans="1:17" x14ac:dyDescent="0.25">
      <c r="A374">
        <v>82899227</v>
      </c>
      <c r="B374" t="s">
        <v>549</v>
      </c>
      <c r="C374" t="s">
        <v>87</v>
      </c>
      <c r="D374" t="s">
        <v>123</v>
      </c>
      <c r="E374">
        <v>1032.3499999999999</v>
      </c>
      <c r="F374">
        <v>70.64</v>
      </c>
      <c r="G374">
        <v>66.77</v>
      </c>
      <c r="H374">
        <v>78.92</v>
      </c>
      <c r="I374">
        <v>64.430000000000007</v>
      </c>
      <c r="J374">
        <v>73.17</v>
      </c>
      <c r="K374" s="5">
        <v>353.93</v>
      </c>
      <c r="L374" t="s">
        <v>124</v>
      </c>
      <c r="M374" t="s">
        <v>124</v>
      </c>
      <c r="N374" t="s">
        <v>38</v>
      </c>
      <c r="O374">
        <v>1102</v>
      </c>
      <c r="P374">
        <v>30</v>
      </c>
      <c r="Q374" cm="1">
        <f t="array" ref="Q374">SUM(--(Taureaux[[#This Row],[indice 1]:[Somme des indices]]&gt;=résultats!$E$4:$J$4))</f>
        <v>6</v>
      </c>
    </row>
    <row r="375" spans="1:17" x14ac:dyDescent="0.25">
      <c r="A375">
        <v>82277394</v>
      </c>
      <c r="B375" t="s">
        <v>550</v>
      </c>
      <c r="C375" t="s">
        <v>64</v>
      </c>
      <c r="D375" t="s">
        <v>282</v>
      </c>
      <c r="E375">
        <v>1151.5</v>
      </c>
      <c r="F375">
        <v>81.400000000000006</v>
      </c>
      <c r="G375">
        <v>66.849999999999994</v>
      </c>
      <c r="H375">
        <v>66.400000000000006</v>
      </c>
      <c r="I375">
        <v>71.3</v>
      </c>
      <c r="J375">
        <v>77.239999999999995</v>
      </c>
      <c r="K375" s="5">
        <v>363.19</v>
      </c>
      <c r="L375" t="s">
        <v>551</v>
      </c>
      <c r="M375" t="s">
        <v>551</v>
      </c>
      <c r="N375" t="s">
        <v>172</v>
      </c>
      <c r="O375">
        <v>2427</v>
      </c>
      <c r="P375">
        <v>30</v>
      </c>
      <c r="Q375" cm="1">
        <f t="array" ref="Q375">SUM(--(Taureaux[[#This Row],[indice 1]:[Somme des indices]]&gt;=résultats!$E$4:$J$4))</f>
        <v>5</v>
      </c>
    </row>
    <row r="376" spans="1:17" x14ac:dyDescent="0.25">
      <c r="A376">
        <v>53319631</v>
      </c>
      <c r="B376" t="s">
        <v>552</v>
      </c>
      <c r="C376" t="s">
        <v>35</v>
      </c>
      <c r="D376" t="s">
        <v>255</v>
      </c>
      <c r="E376">
        <v>1109.17</v>
      </c>
      <c r="F376">
        <v>59.96</v>
      </c>
      <c r="G376">
        <v>71.72</v>
      </c>
      <c r="H376">
        <v>69.59</v>
      </c>
      <c r="I376">
        <v>60.34</v>
      </c>
      <c r="J376">
        <v>70.59</v>
      </c>
      <c r="K376" s="5">
        <v>332.20000000000005</v>
      </c>
      <c r="L376" t="s">
        <v>24</v>
      </c>
      <c r="M376" t="s">
        <v>24</v>
      </c>
      <c r="N376" t="s">
        <v>25</v>
      </c>
      <c r="O376">
        <v>6224</v>
      </c>
      <c r="P376">
        <v>90</v>
      </c>
      <c r="Q376" cm="1">
        <f t="array" ref="Q376">SUM(--(Taureaux[[#This Row],[indice 1]:[Somme des indices]]&gt;=résultats!$E$4:$J$4))</f>
        <v>5</v>
      </c>
    </row>
    <row r="377" spans="1:17" x14ac:dyDescent="0.25">
      <c r="A377">
        <v>53319631</v>
      </c>
      <c r="B377" t="s">
        <v>552</v>
      </c>
      <c r="C377" t="s">
        <v>35</v>
      </c>
      <c r="D377" t="s">
        <v>255</v>
      </c>
      <c r="E377">
        <v>1109.17</v>
      </c>
      <c r="F377">
        <v>59.96</v>
      </c>
      <c r="G377">
        <v>71.72</v>
      </c>
      <c r="H377">
        <v>69.59</v>
      </c>
      <c r="I377">
        <v>60.34</v>
      </c>
      <c r="J377">
        <v>70.59</v>
      </c>
      <c r="K377" s="5">
        <v>332.20000000000005</v>
      </c>
      <c r="L377" t="s">
        <v>41</v>
      </c>
      <c r="M377" t="s">
        <v>47</v>
      </c>
      <c r="N377" t="s">
        <v>48</v>
      </c>
      <c r="O377">
        <v>10</v>
      </c>
      <c r="P377">
        <v>150</v>
      </c>
      <c r="Q377" cm="1">
        <f t="array" ref="Q377">SUM(--(Taureaux[[#This Row],[indice 1]:[Somme des indices]]&gt;=résultats!$E$4:$J$4))</f>
        <v>5</v>
      </c>
    </row>
    <row r="378" spans="1:17" x14ac:dyDescent="0.25">
      <c r="A378">
        <v>81082847</v>
      </c>
      <c r="B378" t="s">
        <v>553</v>
      </c>
      <c r="C378" t="s">
        <v>113</v>
      </c>
      <c r="D378" t="s">
        <v>154</v>
      </c>
      <c r="E378">
        <v>1373.51</v>
      </c>
      <c r="F378">
        <v>57.25</v>
      </c>
      <c r="G378">
        <v>79.2</v>
      </c>
      <c r="H378">
        <v>77.569999999999993</v>
      </c>
      <c r="I378">
        <v>63.68</v>
      </c>
      <c r="J378">
        <v>59.15</v>
      </c>
      <c r="K378" s="5">
        <v>336.84999999999997</v>
      </c>
      <c r="L378" t="s">
        <v>93</v>
      </c>
      <c r="M378" t="s">
        <v>93</v>
      </c>
      <c r="N378" t="s">
        <v>30</v>
      </c>
      <c r="O378">
        <v>20352</v>
      </c>
      <c r="P378">
        <v>30</v>
      </c>
      <c r="Q378" cm="1">
        <f t="array" ref="Q378">SUM(--(Taureaux[[#This Row],[indice 1]:[Somme des indices]]&gt;=résultats!$E$4:$J$4))</f>
        <v>5</v>
      </c>
    </row>
    <row r="379" spans="1:17" x14ac:dyDescent="0.25">
      <c r="A379">
        <v>82689189</v>
      </c>
      <c r="B379" t="s">
        <v>554</v>
      </c>
      <c r="C379" t="s">
        <v>35</v>
      </c>
      <c r="D379" t="s">
        <v>28</v>
      </c>
      <c r="E379">
        <v>1086.18</v>
      </c>
      <c r="F379">
        <v>65.27</v>
      </c>
      <c r="G379">
        <v>67.010000000000005</v>
      </c>
      <c r="H379">
        <v>68</v>
      </c>
      <c r="I379">
        <v>68.040000000000006</v>
      </c>
      <c r="J379">
        <v>69.819999999999993</v>
      </c>
      <c r="K379" s="5">
        <v>338.14</v>
      </c>
      <c r="L379" t="s">
        <v>93</v>
      </c>
      <c r="M379" t="s">
        <v>93</v>
      </c>
      <c r="N379" t="s">
        <v>30</v>
      </c>
      <c r="O379">
        <v>3804</v>
      </c>
      <c r="P379">
        <v>30</v>
      </c>
      <c r="Q379" cm="1">
        <f t="array" ref="Q379">SUM(--(Taureaux[[#This Row],[indice 1]:[Somme des indices]]&gt;=résultats!$E$4:$J$4))</f>
        <v>5</v>
      </c>
    </row>
    <row r="380" spans="1:17" x14ac:dyDescent="0.25">
      <c r="A380">
        <v>81627819</v>
      </c>
      <c r="B380" t="s">
        <v>555</v>
      </c>
      <c r="C380" t="s">
        <v>113</v>
      </c>
      <c r="D380" t="s">
        <v>323</v>
      </c>
      <c r="E380">
        <v>1376.84</v>
      </c>
      <c r="F380">
        <v>60.09</v>
      </c>
      <c r="G380">
        <v>57.51</v>
      </c>
      <c r="H380">
        <v>67.17</v>
      </c>
      <c r="I380">
        <v>60.47</v>
      </c>
      <c r="J380">
        <v>50.69</v>
      </c>
      <c r="K380" s="5">
        <v>295.92999999999995</v>
      </c>
      <c r="L380" t="s">
        <v>205</v>
      </c>
      <c r="M380" t="s">
        <v>205</v>
      </c>
      <c r="N380" t="s">
        <v>162</v>
      </c>
      <c r="O380">
        <v>1746</v>
      </c>
      <c r="P380">
        <v>90</v>
      </c>
      <c r="Q380" cm="1">
        <f t="array" ref="Q380">SUM(--(Taureaux[[#This Row],[indice 1]:[Somme des indices]]&gt;=résultats!$E$4:$J$4))</f>
        <v>3</v>
      </c>
    </row>
    <row r="381" spans="1:17" x14ac:dyDescent="0.25">
      <c r="A381">
        <v>79040955</v>
      </c>
      <c r="B381" t="s">
        <v>555</v>
      </c>
      <c r="C381" t="s">
        <v>113</v>
      </c>
      <c r="D381" t="s">
        <v>50</v>
      </c>
      <c r="E381">
        <v>1371.05</v>
      </c>
      <c r="F381">
        <v>58.06</v>
      </c>
      <c r="G381">
        <v>55.07</v>
      </c>
      <c r="H381">
        <v>64.87</v>
      </c>
      <c r="I381">
        <v>58.64</v>
      </c>
      <c r="J381">
        <v>53.09</v>
      </c>
      <c r="K381" s="5">
        <v>289.73</v>
      </c>
      <c r="L381" t="s">
        <v>205</v>
      </c>
      <c r="M381" t="s">
        <v>205</v>
      </c>
      <c r="N381" t="s">
        <v>162</v>
      </c>
      <c r="O381">
        <v>2</v>
      </c>
      <c r="P381">
        <v>90</v>
      </c>
      <c r="Q381" cm="1">
        <f t="array" ref="Q381">SUM(--(Taureaux[[#This Row],[indice 1]:[Somme des indices]]&gt;=résultats!$E$4:$J$4))</f>
        <v>3</v>
      </c>
    </row>
    <row r="382" spans="1:17" x14ac:dyDescent="0.25">
      <c r="A382">
        <v>5719305</v>
      </c>
      <c r="B382" t="s">
        <v>556</v>
      </c>
      <c r="C382" t="s">
        <v>22</v>
      </c>
      <c r="D382" t="s">
        <v>36</v>
      </c>
      <c r="E382">
        <v>1095.2</v>
      </c>
      <c r="F382">
        <v>59.7</v>
      </c>
      <c r="G382">
        <v>61.12</v>
      </c>
      <c r="H382">
        <v>67.41</v>
      </c>
      <c r="I382">
        <v>60.21</v>
      </c>
      <c r="J382">
        <v>60.9</v>
      </c>
      <c r="K382" s="5">
        <v>309.33999999999997</v>
      </c>
      <c r="L382" t="s">
        <v>24</v>
      </c>
      <c r="M382" t="s">
        <v>24</v>
      </c>
      <c r="N382" t="s">
        <v>25</v>
      </c>
      <c r="O382">
        <v>905</v>
      </c>
      <c r="P382">
        <v>89.34</v>
      </c>
      <c r="Q382" cm="1">
        <f t="array" ref="Q382">SUM(--(Taureaux[[#This Row],[indice 1]:[Somme des indices]]&gt;=résultats!$E$4:$J$4))</f>
        <v>5</v>
      </c>
    </row>
    <row r="383" spans="1:17" x14ac:dyDescent="0.25">
      <c r="A383">
        <v>31923701</v>
      </c>
      <c r="B383" t="s">
        <v>557</v>
      </c>
      <c r="C383" t="s">
        <v>67</v>
      </c>
      <c r="D383" t="s">
        <v>36</v>
      </c>
      <c r="E383">
        <v>919.54</v>
      </c>
      <c r="F383">
        <v>67.81</v>
      </c>
      <c r="G383">
        <v>62.17</v>
      </c>
      <c r="H383">
        <v>64.2</v>
      </c>
      <c r="I383">
        <v>58.04</v>
      </c>
      <c r="J383">
        <v>67.150000000000006</v>
      </c>
      <c r="K383" s="5">
        <v>319.37</v>
      </c>
      <c r="L383" t="s">
        <v>93</v>
      </c>
      <c r="M383" t="s">
        <v>93</v>
      </c>
      <c r="N383" t="s">
        <v>30</v>
      </c>
      <c r="O383">
        <v>17616</v>
      </c>
      <c r="P383">
        <v>30</v>
      </c>
      <c r="Q383" cm="1">
        <f t="array" ref="Q383">SUM(--(Taureaux[[#This Row],[indice 1]:[Somme des indices]]&gt;=résultats!$E$4:$J$4))</f>
        <v>5</v>
      </c>
    </row>
    <row r="384" spans="1:17" x14ac:dyDescent="0.25">
      <c r="A384">
        <v>82936210</v>
      </c>
      <c r="B384" t="s">
        <v>558</v>
      </c>
      <c r="C384" t="s">
        <v>22</v>
      </c>
      <c r="D384" t="s">
        <v>158</v>
      </c>
      <c r="E384">
        <v>1138.7</v>
      </c>
      <c r="F384">
        <v>79.09</v>
      </c>
      <c r="G384">
        <v>70.83</v>
      </c>
      <c r="H384">
        <v>83.36</v>
      </c>
      <c r="I384">
        <v>75.760000000000005</v>
      </c>
      <c r="J384">
        <v>61.3</v>
      </c>
      <c r="K384" s="5">
        <v>370.34000000000003</v>
      </c>
      <c r="L384" t="s">
        <v>559</v>
      </c>
      <c r="M384" t="s">
        <v>559</v>
      </c>
      <c r="N384" t="s">
        <v>98</v>
      </c>
      <c r="O384">
        <v>359</v>
      </c>
      <c r="P384">
        <v>30</v>
      </c>
      <c r="Q384" cm="1">
        <f t="array" ref="Q384">SUM(--(Taureaux[[#This Row],[indice 1]:[Somme des indices]]&gt;=résultats!$E$4:$J$4))</f>
        <v>6</v>
      </c>
    </row>
    <row r="385" spans="1:17" x14ac:dyDescent="0.25">
      <c r="A385">
        <v>79778682</v>
      </c>
      <c r="B385" t="s">
        <v>560</v>
      </c>
      <c r="C385" t="s">
        <v>22</v>
      </c>
      <c r="D385" t="s">
        <v>345</v>
      </c>
      <c r="E385">
        <v>1152.46</v>
      </c>
      <c r="F385">
        <v>76.45</v>
      </c>
      <c r="G385">
        <v>77.66</v>
      </c>
      <c r="H385">
        <v>85.34</v>
      </c>
      <c r="I385">
        <v>69.7</v>
      </c>
      <c r="J385">
        <v>63.58</v>
      </c>
      <c r="K385" s="5">
        <v>372.73</v>
      </c>
      <c r="L385" t="s">
        <v>24</v>
      </c>
      <c r="M385" t="s">
        <v>24</v>
      </c>
      <c r="N385" t="s">
        <v>25</v>
      </c>
      <c r="O385">
        <v>6463</v>
      </c>
      <c r="P385">
        <v>90</v>
      </c>
      <c r="Q385" cm="1">
        <f t="array" ref="Q385">SUM(--(Taureaux[[#This Row],[indice 1]:[Somme des indices]]&gt;=résultats!$E$4:$J$4))</f>
        <v>6</v>
      </c>
    </row>
    <row r="386" spans="1:17" x14ac:dyDescent="0.25">
      <c r="A386">
        <v>78583628</v>
      </c>
      <c r="B386" t="s">
        <v>561</v>
      </c>
      <c r="C386" t="s">
        <v>52</v>
      </c>
      <c r="D386" t="s">
        <v>300</v>
      </c>
      <c r="E386">
        <v>1042.58</v>
      </c>
      <c r="F386">
        <v>63.64</v>
      </c>
      <c r="G386">
        <v>76.900000000000006</v>
      </c>
      <c r="H386">
        <v>72.739999999999995</v>
      </c>
      <c r="I386">
        <v>63.5</v>
      </c>
      <c r="J386">
        <v>69.489999999999995</v>
      </c>
      <c r="K386" s="5">
        <v>346.27000000000004</v>
      </c>
      <c r="L386" t="s">
        <v>276</v>
      </c>
      <c r="M386" t="s">
        <v>276</v>
      </c>
      <c r="N386" t="s">
        <v>277</v>
      </c>
      <c r="O386">
        <v>3821</v>
      </c>
      <c r="P386">
        <v>90</v>
      </c>
      <c r="Q386" cm="1">
        <f t="array" ref="Q386">SUM(--(Taureaux[[#This Row],[indice 1]:[Somme des indices]]&gt;=résultats!$E$4:$J$4))</f>
        <v>5</v>
      </c>
    </row>
    <row r="387" spans="1:17" x14ac:dyDescent="0.25">
      <c r="A387">
        <v>79414486</v>
      </c>
      <c r="B387" t="s">
        <v>562</v>
      </c>
      <c r="C387" t="s">
        <v>87</v>
      </c>
      <c r="D387" t="s">
        <v>111</v>
      </c>
      <c r="E387">
        <v>1009.3</v>
      </c>
      <c r="F387">
        <v>67.099999999999994</v>
      </c>
      <c r="G387">
        <v>65.180000000000007</v>
      </c>
      <c r="H387">
        <v>66.489999999999995</v>
      </c>
      <c r="I387">
        <v>52.37</v>
      </c>
      <c r="J387">
        <v>66.599999999999994</v>
      </c>
      <c r="K387" s="5">
        <v>317.74</v>
      </c>
      <c r="L387" t="s">
        <v>93</v>
      </c>
      <c r="M387" t="s">
        <v>93</v>
      </c>
      <c r="N387" t="s">
        <v>30</v>
      </c>
      <c r="O387">
        <v>29612</v>
      </c>
      <c r="P387">
        <v>30</v>
      </c>
      <c r="Q387" cm="1">
        <f t="array" ref="Q387">SUM(--(Taureaux[[#This Row],[indice 1]:[Somme des indices]]&gt;=résultats!$E$4:$J$4))</f>
        <v>4</v>
      </c>
    </row>
    <row r="388" spans="1:17" x14ac:dyDescent="0.25">
      <c r="A388">
        <v>15853951</v>
      </c>
      <c r="B388" t="s">
        <v>563</v>
      </c>
      <c r="C388" t="s">
        <v>35</v>
      </c>
      <c r="D388" t="s">
        <v>247</v>
      </c>
      <c r="E388">
        <v>1135.6600000000001</v>
      </c>
      <c r="F388">
        <v>55.8</v>
      </c>
      <c r="G388">
        <v>68.06</v>
      </c>
      <c r="H388">
        <v>62.79</v>
      </c>
      <c r="I388">
        <v>54.17</v>
      </c>
      <c r="J388">
        <v>70.459999999999994</v>
      </c>
      <c r="K388" s="5">
        <v>311.27999999999997</v>
      </c>
      <c r="L388" t="s">
        <v>41</v>
      </c>
      <c r="M388" t="s">
        <v>47</v>
      </c>
      <c r="N388" t="s">
        <v>48</v>
      </c>
      <c r="O388">
        <v>10</v>
      </c>
      <c r="P388">
        <v>130</v>
      </c>
      <c r="Q388" cm="1">
        <f t="array" ref="Q388">SUM(--(Taureaux[[#This Row],[indice 1]:[Somme des indices]]&gt;=résultats!$E$4:$J$4))</f>
        <v>3</v>
      </c>
    </row>
    <row r="389" spans="1:17" x14ac:dyDescent="0.25">
      <c r="A389">
        <v>15853951</v>
      </c>
      <c r="B389" t="s">
        <v>563</v>
      </c>
      <c r="C389" t="s">
        <v>35</v>
      </c>
      <c r="D389" t="s">
        <v>247</v>
      </c>
      <c r="E389">
        <v>1135.6600000000001</v>
      </c>
      <c r="F389">
        <v>55.8</v>
      </c>
      <c r="G389">
        <v>68.06</v>
      </c>
      <c r="H389">
        <v>62.79</v>
      </c>
      <c r="I389">
        <v>54.17</v>
      </c>
      <c r="J389">
        <v>70.459999999999994</v>
      </c>
      <c r="K389" s="5">
        <v>311.27999999999997</v>
      </c>
      <c r="L389" t="s">
        <v>24</v>
      </c>
      <c r="M389" t="s">
        <v>24</v>
      </c>
      <c r="N389" t="s">
        <v>25</v>
      </c>
      <c r="O389">
        <v>6328</v>
      </c>
      <c r="P389">
        <v>90</v>
      </c>
      <c r="Q389" cm="1">
        <f t="array" ref="Q389">SUM(--(Taureaux[[#This Row],[indice 1]:[Somme des indices]]&gt;=résultats!$E$4:$J$4))</f>
        <v>3</v>
      </c>
    </row>
    <row r="390" spans="1:17" x14ac:dyDescent="0.25">
      <c r="A390">
        <v>81568678</v>
      </c>
      <c r="B390" t="s">
        <v>564</v>
      </c>
      <c r="C390" t="s">
        <v>77</v>
      </c>
      <c r="D390" t="s">
        <v>149</v>
      </c>
      <c r="E390">
        <v>1202.29</v>
      </c>
      <c r="F390">
        <v>68.73</v>
      </c>
      <c r="G390">
        <v>72.94</v>
      </c>
      <c r="H390">
        <v>49.51</v>
      </c>
      <c r="I390">
        <v>75.55</v>
      </c>
      <c r="J390">
        <v>59.61</v>
      </c>
      <c r="K390" s="5">
        <v>326.34000000000003</v>
      </c>
      <c r="L390" t="s">
        <v>389</v>
      </c>
      <c r="M390" t="s">
        <v>389</v>
      </c>
      <c r="N390" t="s">
        <v>118</v>
      </c>
      <c r="O390">
        <v>1480</v>
      </c>
      <c r="P390">
        <v>90</v>
      </c>
      <c r="Q390" cm="1">
        <f t="array" ref="Q390">SUM(--(Taureaux[[#This Row],[indice 1]:[Somme des indices]]&gt;=résultats!$E$4:$J$4))</f>
        <v>5</v>
      </c>
    </row>
    <row r="391" spans="1:17" x14ac:dyDescent="0.25">
      <c r="A391">
        <v>22496051</v>
      </c>
      <c r="B391" t="s">
        <v>565</v>
      </c>
      <c r="C391" t="s">
        <v>22</v>
      </c>
      <c r="D391" t="s">
        <v>451</v>
      </c>
      <c r="E391">
        <v>1102.51</v>
      </c>
      <c r="F391">
        <v>61.94</v>
      </c>
      <c r="G391">
        <v>46.18</v>
      </c>
      <c r="H391">
        <v>65.88</v>
      </c>
      <c r="I391">
        <v>37.799999999999997</v>
      </c>
      <c r="J391">
        <v>75.92</v>
      </c>
      <c r="K391" s="5">
        <v>287.72000000000003</v>
      </c>
      <c r="L391" t="s">
        <v>24</v>
      </c>
      <c r="M391" t="s">
        <v>24</v>
      </c>
      <c r="N391" t="s">
        <v>25</v>
      </c>
      <c r="O391">
        <v>5908</v>
      </c>
      <c r="P391">
        <v>67.72</v>
      </c>
      <c r="Q391" cm="1">
        <f t="array" ref="Q391">SUM(--(Taureaux[[#This Row],[indice 1]:[Somme des indices]]&gt;=résultats!$E$4:$J$4))</f>
        <v>2</v>
      </c>
    </row>
    <row r="392" spans="1:17" x14ac:dyDescent="0.25">
      <c r="A392">
        <v>77767845</v>
      </c>
      <c r="B392" t="s">
        <v>566</v>
      </c>
      <c r="C392" t="s">
        <v>64</v>
      </c>
      <c r="D392" t="s">
        <v>36</v>
      </c>
      <c r="E392">
        <v>948.21</v>
      </c>
      <c r="F392">
        <v>23.8</v>
      </c>
      <c r="G392">
        <v>56.42</v>
      </c>
      <c r="H392">
        <v>89.2</v>
      </c>
      <c r="I392">
        <v>49.95</v>
      </c>
      <c r="J392">
        <v>48.69</v>
      </c>
      <c r="K392" s="5">
        <v>268.06</v>
      </c>
      <c r="L392" t="s">
        <v>567</v>
      </c>
      <c r="M392" t="s">
        <v>567</v>
      </c>
      <c r="N392" t="s">
        <v>98</v>
      </c>
      <c r="O392">
        <v>24904</v>
      </c>
      <c r="P392">
        <v>30</v>
      </c>
      <c r="Q392" cm="1">
        <f t="array" ref="Q392">SUM(--(Taureaux[[#This Row],[indice 1]:[Somme des indices]]&gt;=résultats!$E$4:$J$4))</f>
        <v>2</v>
      </c>
    </row>
    <row r="393" spans="1:17" x14ac:dyDescent="0.25">
      <c r="A393">
        <v>77767845</v>
      </c>
      <c r="B393" t="s">
        <v>566</v>
      </c>
      <c r="C393" t="s">
        <v>64</v>
      </c>
      <c r="D393" t="s">
        <v>36</v>
      </c>
      <c r="E393">
        <v>948.21</v>
      </c>
      <c r="F393">
        <v>23.8</v>
      </c>
      <c r="G393">
        <v>56.42</v>
      </c>
      <c r="H393">
        <v>89.2</v>
      </c>
      <c r="I393">
        <v>49.95</v>
      </c>
      <c r="J393">
        <v>48.69</v>
      </c>
      <c r="K393" s="5">
        <v>268.06</v>
      </c>
      <c r="L393" t="s">
        <v>312</v>
      </c>
      <c r="M393" t="s">
        <v>312</v>
      </c>
      <c r="N393" t="s">
        <v>118</v>
      </c>
      <c r="O393">
        <v>4259</v>
      </c>
      <c r="P393">
        <v>30</v>
      </c>
      <c r="Q393" cm="1">
        <f t="array" ref="Q393">SUM(--(Taureaux[[#This Row],[indice 1]:[Somme des indices]]&gt;=résultats!$E$4:$J$4))</f>
        <v>2</v>
      </c>
    </row>
    <row r="394" spans="1:17" x14ac:dyDescent="0.25">
      <c r="A394">
        <v>43777201</v>
      </c>
      <c r="B394" t="s">
        <v>568</v>
      </c>
      <c r="C394" t="s">
        <v>22</v>
      </c>
      <c r="D394" t="s">
        <v>44</v>
      </c>
      <c r="E394">
        <v>1160.4100000000001</v>
      </c>
      <c r="F394">
        <v>72.27</v>
      </c>
      <c r="G394">
        <v>61.84</v>
      </c>
      <c r="H394">
        <v>80.91</v>
      </c>
      <c r="I394">
        <v>67.63</v>
      </c>
      <c r="J394">
        <v>60.78</v>
      </c>
      <c r="K394" s="5">
        <v>343.42999999999995</v>
      </c>
      <c r="L394" t="s">
        <v>24</v>
      </c>
      <c r="M394" t="s">
        <v>24</v>
      </c>
      <c r="N394" t="s">
        <v>25</v>
      </c>
      <c r="O394">
        <v>6519</v>
      </c>
      <c r="P394">
        <v>90</v>
      </c>
      <c r="Q394" cm="1">
        <f t="array" ref="Q394">SUM(--(Taureaux[[#This Row],[indice 1]:[Somme des indices]]&gt;=résultats!$E$4:$J$4))</f>
        <v>6</v>
      </c>
    </row>
    <row r="395" spans="1:17" x14ac:dyDescent="0.25">
      <c r="A395">
        <v>78161421</v>
      </c>
      <c r="B395" t="s">
        <v>569</v>
      </c>
      <c r="C395" t="s">
        <v>22</v>
      </c>
      <c r="D395" t="s">
        <v>111</v>
      </c>
      <c r="E395">
        <v>1149.3499999999999</v>
      </c>
      <c r="F395">
        <v>73.2</v>
      </c>
      <c r="G395">
        <v>68.709999999999994</v>
      </c>
      <c r="H395">
        <v>80.3</v>
      </c>
      <c r="I395">
        <v>72.69</v>
      </c>
      <c r="J395">
        <v>60.33</v>
      </c>
      <c r="K395" s="5">
        <v>355.22999999999996</v>
      </c>
      <c r="L395" t="s">
        <v>62</v>
      </c>
      <c r="M395" t="s">
        <v>62</v>
      </c>
      <c r="N395" t="s">
        <v>25</v>
      </c>
      <c r="O395">
        <v>18026</v>
      </c>
      <c r="P395">
        <v>90</v>
      </c>
      <c r="Q395" cm="1">
        <f t="array" ref="Q395">SUM(--(Taureaux[[#This Row],[indice 1]:[Somme des indices]]&gt;=résultats!$E$4:$J$4))</f>
        <v>6</v>
      </c>
    </row>
    <row r="396" spans="1:17" x14ac:dyDescent="0.25">
      <c r="A396">
        <v>80792726</v>
      </c>
      <c r="B396" t="s">
        <v>570</v>
      </c>
      <c r="C396" t="s">
        <v>64</v>
      </c>
      <c r="D396" t="s">
        <v>160</v>
      </c>
      <c r="E396">
        <v>1183.6400000000001</v>
      </c>
      <c r="F396">
        <v>71.53</v>
      </c>
      <c r="G396">
        <v>72.17</v>
      </c>
      <c r="H396">
        <v>77.180000000000007</v>
      </c>
      <c r="I396">
        <v>64.7</v>
      </c>
      <c r="J396">
        <v>67.77</v>
      </c>
      <c r="K396" s="5">
        <v>353.34999999999997</v>
      </c>
      <c r="L396" t="s">
        <v>93</v>
      </c>
      <c r="M396" t="s">
        <v>93</v>
      </c>
      <c r="N396" t="s">
        <v>30</v>
      </c>
      <c r="O396">
        <v>17231</v>
      </c>
      <c r="P396">
        <v>30</v>
      </c>
      <c r="Q396" cm="1">
        <f t="array" ref="Q396">SUM(--(Taureaux[[#This Row],[indice 1]:[Somme des indices]]&gt;=résultats!$E$4:$J$4))</f>
        <v>5</v>
      </c>
    </row>
    <row r="397" spans="1:17" x14ac:dyDescent="0.25">
      <c r="A397">
        <v>77537163</v>
      </c>
      <c r="B397" t="s">
        <v>571</v>
      </c>
      <c r="C397" t="s">
        <v>22</v>
      </c>
      <c r="D397" t="s">
        <v>111</v>
      </c>
      <c r="E397">
        <v>1127.1400000000001</v>
      </c>
      <c r="F397">
        <v>65.77</v>
      </c>
      <c r="G397">
        <v>66.86</v>
      </c>
      <c r="H397">
        <v>80.92</v>
      </c>
      <c r="I397">
        <v>66.2</v>
      </c>
      <c r="J397">
        <v>59.24</v>
      </c>
      <c r="K397" s="5">
        <v>338.99</v>
      </c>
      <c r="L397" t="s">
        <v>572</v>
      </c>
      <c r="M397" t="s">
        <v>572</v>
      </c>
      <c r="N397" t="s">
        <v>573</v>
      </c>
      <c r="O397">
        <v>486</v>
      </c>
      <c r="P397">
        <v>90</v>
      </c>
      <c r="Q397" cm="1">
        <f t="array" ref="Q397">SUM(--(Taureaux[[#This Row],[indice 1]:[Somme des indices]]&gt;=résultats!$E$4:$J$4))</f>
        <v>6</v>
      </c>
    </row>
    <row r="398" spans="1:17" x14ac:dyDescent="0.25">
      <c r="A398">
        <v>81917013</v>
      </c>
      <c r="B398" t="s">
        <v>574</v>
      </c>
      <c r="C398" t="s">
        <v>120</v>
      </c>
      <c r="D398" t="s">
        <v>575</v>
      </c>
      <c r="E398">
        <v>1047.17</v>
      </c>
      <c r="F398">
        <v>77.92</v>
      </c>
      <c r="G398">
        <v>69.150000000000006</v>
      </c>
      <c r="H398">
        <v>70.23</v>
      </c>
      <c r="I398">
        <v>53.73</v>
      </c>
      <c r="J398">
        <v>71.510000000000005</v>
      </c>
      <c r="K398" s="5">
        <v>342.54</v>
      </c>
      <c r="L398" t="s">
        <v>117</v>
      </c>
      <c r="M398" t="s">
        <v>117</v>
      </c>
      <c r="N398" t="s">
        <v>118</v>
      </c>
      <c r="O398">
        <v>6558</v>
      </c>
      <c r="P398">
        <v>30</v>
      </c>
      <c r="Q398" cm="1">
        <f t="array" ref="Q398">SUM(--(Taureaux[[#This Row],[indice 1]:[Somme des indices]]&gt;=résultats!$E$4:$J$4))</f>
        <v>4</v>
      </c>
    </row>
    <row r="399" spans="1:17" x14ac:dyDescent="0.25">
      <c r="A399">
        <v>82688545</v>
      </c>
      <c r="B399" t="s">
        <v>576</v>
      </c>
      <c r="C399" t="s">
        <v>64</v>
      </c>
      <c r="D399" t="s">
        <v>28</v>
      </c>
      <c r="E399">
        <v>1145.18</v>
      </c>
      <c r="F399">
        <v>69.209999999999994</v>
      </c>
      <c r="G399">
        <v>73.900000000000006</v>
      </c>
      <c r="H399">
        <v>79.459999999999994</v>
      </c>
      <c r="I399">
        <v>61.16</v>
      </c>
      <c r="J399">
        <v>78.180000000000007</v>
      </c>
      <c r="K399" s="5">
        <v>361.91</v>
      </c>
      <c r="L399" t="s">
        <v>93</v>
      </c>
      <c r="M399" t="s">
        <v>93</v>
      </c>
      <c r="N399" t="s">
        <v>30</v>
      </c>
      <c r="O399">
        <v>815</v>
      </c>
      <c r="P399">
        <v>30</v>
      </c>
      <c r="Q399" cm="1">
        <f t="array" ref="Q399">SUM(--(Taureaux[[#This Row],[indice 1]:[Somme des indices]]&gt;=résultats!$E$4:$J$4))</f>
        <v>6</v>
      </c>
    </row>
    <row r="400" spans="1:17" x14ac:dyDescent="0.25">
      <c r="A400">
        <v>77697176</v>
      </c>
      <c r="B400" t="s">
        <v>577</v>
      </c>
      <c r="C400" t="s">
        <v>35</v>
      </c>
      <c r="D400" t="s">
        <v>247</v>
      </c>
      <c r="E400">
        <v>1125.56</v>
      </c>
      <c r="F400">
        <v>64.42</v>
      </c>
      <c r="G400">
        <v>73.09</v>
      </c>
      <c r="H400">
        <v>72.84</v>
      </c>
      <c r="I400">
        <v>57.25</v>
      </c>
      <c r="J400">
        <v>70.959999999999994</v>
      </c>
      <c r="K400" s="5">
        <v>338.56</v>
      </c>
      <c r="L400" t="s">
        <v>41</v>
      </c>
      <c r="M400" t="s">
        <v>47</v>
      </c>
      <c r="N400" t="s">
        <v>48</v>
      </c>
      <c r="O400">
        <v>10</v>
      </c>
      <c r="P400">
        <v>150</v>
      </c>
      <c r="Q400" cm="1">
        <f t="array" ref="Q400">SUM(--(Taureaux[[#This Row],[indice 1]:[Somme des indices]]&gt;=résultats!$E$4:$J$4))</f>
        <v>5</v>
      </c>
    </row>
    <row r="401" spans="1:17" x14ac:dyDescent="0.25">
      <c r="A401">
        <v>77697176</v>
      </c>
      <c r="B401" t="s">
        <v>577</v>
      </c>
      <c r="C401" t="s">
        <v>35</v>
      </c>
      <c r="D401" t="s">
        <v>247</v>
      </c>
      <c r="E401">
        <v>1125.56</v>
      </c>
      <c r="F401">
        <v>64.42</v>
      </c>
      <c r="G401">
        <v>73.09</v>
      </c>
      <c r="H401">
        <v>72.84</v>
      </c>
      <c r="I401">
        <v>57.25</v>
      </c>
      <c r="J401">
        <v>70.959999999999994</v>
      </c>
      <c r="K401" s="5">
        <v>338.56</v>
      </c>
      <c r="L401" t="s">
        <v>24</v>
      </c>
      <c r="M401" t="s">
        <v>24</v>
      </c>
      <c r="N401" t="s">
        <v>25</v>
      </c>
      <c r="O401">
        <v>6620</v>
      </c>
      <c r="P401">
        <v>90</v>
      </c>
      <c r="Q401" cm="1">
        <f t="array" ref="Q401">SUM(--(Taureaux[[#This Row],[indice 1]:[Somme des indices]]&gt;=résultats!$E$4:$J$4))</f>
        <v>5</v>
      </c>
    </row>
    <row r="402" spans="1:17" x14ac:dyDescent="0.25">
      <c r="A402">
        <v>77697176</v>
      </c>
      <c r="B402" t="s">
        <v>577</v>
      </c>
      <c r="C402" t="s">
        <v>35</v>
      </c>
      <c r="D402" t="s">
        <v>247</v>
      </c>
      <c r="E402">
        <v>1125.56</v>
      </c>
      <c r="F402">
        <v>64.42</v>
      </c>
      <c r="G402">
        <v>73.09</v>
      </c>
      <c r="H402">
        <v>72.84</v>
      </c>
      <c r="I402">
        <v>57.25</v>
      </c>
      <c r="J402">
        <v>70.959999999999994</v>
      </c>
      <c r="K402" s="5">
        <v>338.56</v>
      </c>
      <c r="L402" t="s">
        <v>41</v>
      </c>
      <c r="M402" t="s">
        <v>146</v>
      </c>
      <c r="N402" t="s">
        <v>147</v>
      </c>
      <c r="O402">
        <v>3</v>
      </c>
      <c r="P402">
        <v>147.82</v>
      </c>
      <c r="Q402" cm="1">
        <f t="array" ref="Q402">SUM(--(Taureaux[[#This Row],[indice 1]:[Somme des indices]]&gt;=résultats!$E$4:$J$4))</f>
        <v>5</v>
      </c>
    </row>
    <row r="403" spans="1:17" x14ac:dyDescent="0.25">
      <c r="A403">
        <v>77697176</v>
      </c>
      <c r="B403" t="s">
        <v>577</v>
      </c>
      <c r="C403" t="s">
        <v>35</v>
      </c>
      <c r="D403" t="s">
        <v>247</v>
      </c>
      <c r="E403">
        <v>1125.56</v>
      </c>
      <c r="F403">
        <v>64.42</v>
      </c>
      <c r="G403">
        <v>73.09</v>
      </c>
      <c r="H403">
        <v>72.84</v>
      </c>
      <c r="I403">
        <v>57.25</v>
      </c>
      <c r="J403">
        <v>70.959999999999994</v>
      </c>
      <c r="K403" s="5">
        <v>338.56</v>
      </c>
      <c r="L403" t="s">
        <v>41</v>
      </c>
      <c r="M403" t="s">
        <v>29</v>
      </c>
      <c r="N403" t="s">
        <v>30</v>
      </c>
      <c r="O403">
        <v>10</v>
      </c>
      <c r="P403">
        <v>30</v>
      </c>
      <c r="Q403" cm="1">
        <f t="array" ref="Q403">SUM(--(Taureaux[[#This Row],[indice 1]:[Somme des indices]]&gt;=résultats!$E$4:$J$4))</f>
        <v>5</v>
      </c>
    </row>
    <row r="404" spans="1:17" x14ac:dyDescent="0.25">
      <c r="A404">
        <v>77404930</v>
      </c>
      <c r="B404" t="s">
        <v>578</v>
      </c>
      <c r="C404" t="s">
        <v>491</v>
      </c>
      <c r="D404" t="s">
        <v>82</v>
      </c>
      <c r="E404">
        <v>518.97</v>
      </c>
      <c r="F404">
        <v>33.17</v>
      </c>
      <c r="G404">
        <v>36.92</v>
      </c>
      <c r="H404">
        <v>34.590000000000003</v>
      </c>
      <c r="I404">
        <v>34.03</v>
      </c>
      <c r="J404">
        <v>34.94</v>
      </c>
      <c r="K404" s="5">
        <v>173.65</v>
      </c>
      <c r="L404" t="s">
        <v>93</v>
      </c>
      <c r="M404" t="s">
        <v>93</v>
      </c>
      <c r="N404" t="s">
        <v>30</v>
      </c>
      <c r="O404">
        <v>25030</v>
      </c>
      <c r="P404">
        <v>30</v>
      </c>
      <c r="Q404" cm="1">
        <f t="array" ref="Q404">SUM(--(Taureaux[[#This Row],[indice 1]:[Somme des indices]]&gt;=résultats!$E$4:$J$4))</f>
        <v>0</v>
      </c>
    </row>
    <row r="405" spans="1:17" x14ac:dyDescent="0.25">
      <c r="A405">
        <v>79414300</v>
      </c>
      <c r="B405" t="s">
        <v>579</v>
      </c>
      <c r="C405" t="s">
        <v>35</v>
      </c>
      <c r="D405" t="s">
        <v>111</v>
      </c>
      <c r="E405">
        <v>1100.24</v>
      </c>
      <c r="F405">
        <v>63.67</v>
      </c>
      <c r="G405">
        <v>63.15</v>
      </c>
      <c r="H405">
        <v>65.05</v>
      </c>
      <c r="I405">
        <v>53.72</v>
      </c>
      <c r="J405">
        <v>72.53</v>
      </c>
      <c r="K405" s="5">
        <v>318.12</v>
      </c>
      <c r="L405" t="s">
        <v>93</v>
      </c>
      <c r="M405" t="s">
        <v>93</v>
      </c>
      <c r="N405" t="s">
        <v>30</v>
      </c>
      <c r="O405">
        <v>29467</v>
      </c>
      <c r="P405">
        <v>30</v>
      </c>
      <c r="Q405" cm="1">
        <f t="array" ref="Q405">SUM(--(Taureaux[[#This Row],[indice 1]:[Somme des indices]]&gt;=résultats!$E$4:$J$4))</f>
        <v>4</v>
      </c>
    </row>
    <row r="406" spans="1:17" x14ac:dyDescent="0.25">
      <c r="A406">
        <v>81941138</v>
      </c>
      <c r="B406" t="s">
        <v>580</v>
      </c>
      <c r="C406" t="s">
        <v>195</v>
      </c>
      <c r="D406" t="s">
        <v>242</v>
      </c>
      <c r="E406">
        <v>851.98</v>
      </c>
      <c r="F406">
        <v>69.319999999999993</v>
      </c>
      <c r="G406">
        <v>52.55</v>
      </c>
      <c r="H406">
        <v>65.900000000000006</v>
      </c>
      <c r="I406">
        <v>73.19</v>
      </c>
      <c r="J406">
        <v>61.85</v>
      </c>
      <c r="K406" s="5">
        <v>322.81</v>
      </c>
      <c r="L406" t="s">
        <v>117</v>
      </c>
      <c r="M406" t="s">
        <v>117</v>
      </c>
      <c r="N406" t="s">
        <v>118</v>
      </c>
      <c r="O406">
        <v>6410</v>
      </c>
      <c r="P406">
        <v>30</v>
      </c>
      <c r="Q406" cm="1">
        <f t="array" ref="Q406">SUM(--(Taureaux[[#This Row],[indice 1]:[Somme des indices]]&gt;=résultats!$E$4:$J$4))</f>
        <v>5</v>
      </c>
    </row>
    <row r="407" spans="1:17" x14ac:dyDescent="0.25">
      <c r="A407">
        <v>77573433</v>
      </c>
      <c r="B407" t="s">
        <v>581</v>
      </c>
      <c r="C407" t="s">
        <v>22</v>
      </c>
      <c r="D407" t="s">
        <v>530</v>
      </c>
      <c r="E407">
        <v>1182.58</v>
      </c>
      <c r="F407">
        <v>78.42</v>
      </c>
      <c r="G407">
        <v>71.239999999999995</v>
      </c>
      <c r="H407">
        <v>82.77</v>
      </c>
      <c r="I407">
        <v>70.97</v>
      </c>
      <c r="J407">
        <v>62.13</v>
      </c>
      <c r="K407" s="5">
        <v>365.53</v>
      </c>
      <c r="L407" t="s">
        <v>41</v>
      </c>
      <c r="M407" t="s">
        <v>29</v>
      </c>
      <c r="N407" t="s">
        <v>30</v>
      </c>
      <c r="O407">
        <v>10</v>
      </c>
      <c r="P407">
        <v>30</v>
      </c>
      <c r="Q407" cm="1">
        <f t="array" ref="Q407">SUM(--(Taureaux[[#This Row],[indice 1]:[Somme des indices]]&gt;=résultats!$E$4:$J$4))</f>
        <v>6</v>
      </c>
    </row>
    <row r="408" spans="1:17" x14ac:dyDescent="0.25">
      <c r="A408">
        <v>77573433</v>
      </c>
      <c r="B408" t="s">
        <v>581</v>
      </c>
      <c r="C408" t="s">
        <v>22</v>
      </c>
      <c r="D408" t="s">
        <v>530</v>
      </c>
      <c r="E408">
        <v>1182.58</v>
      </c>
      <c r="F408">
        <v>78.42</v>
      </c>
      <c r="G408">
        <v>71.239999999999995</v>
      </c>
      <c r="H408">
        <v>82.77</v>
      </c>
      <c r="I408">
        <v>70.97</v>
      </c>
      <c r="J408">
        <v>62.13</v>
      </c>
      <c r="K408" s="5">
        <v>365.53</v>
      </c>
      <c r="L408" t="s">
        <v>24</v>
      </c>
      <c r="M408" t="s">
        <v>24</v>
      </c>
      <c r="N408" t="s">
        <v>25</v>
      </c>
      <c r="O408">
        <v>7102</v>
      </c>
      <c r="P408">
        <v>90</v>
      </c>
      <c r="Q408" cm="1">
        <f t="array" ref="Q408">SUM(--(Taureaux[[#This Row],[indice 1]:[Somme des indices]]&gt;=résultats!$E$4:$J$4))</f>
        <v>6</v>
      </c>
    </row>
    <row r="409" spans="1:17" x14ac:dyDescent="0.25">
      <c r="A409">
        <v>79772233</v>
      </c>
      <c r="B409" t="s">
        <v>582</v>
      </c>
      <c r="C409" t="s">
        <v>87</v>
      </c>
      <c r="D409" t="s">
        <v>88</v>
      </c>
      <c r="E409">
        <v>929.8</v>
      </c>
      <c r="F409">
        <v>62.27</v>
      </c>
      <c r="G409">
        <v>56.23</v>
      </c>
      <c r="H409">
        <v>68.069999999999993</v>
      </c>
      <c r="I409">
        <v>59.07</v>
      </c>
      <c r="J409">
        <v>63.15</v>
      </c>
      <c r="K409" s="5">
        <v>308.78999999999996</v>
      </c>
      <c r="L409" t="s">
        <v>205</v>
      </c>
      <c r="M409" t="s">
        <v>205</v>
      </c>
      <c r="N409" t="s">
        <v>162</v>
      </c>
      <c r="O409">
        <v>644</v>
      </c>
      <c r="P409">
        <v>90</v>
      </c>
      <c r="Q409" cm="1">
        <f t="array" ref="Q409">SUM(--(Taureaux[[#This Row],[indice 1]:[Somme des indices]]&gt;=résultats!$E$4:$J$4))</f>
        <v>5</v>
      </c>
    </row>
    <row r="410" spans="1:17" x14ac:dyDescent="0.25">
      <c r="A410">
        <v>82921491</v>
      </c>
      <c r="B410" t="s">
        <v>583</v>
      </c>
      <c r="C410" t="s">
        <v>52</v>
      </c>
      <c r="D410" t="s">
        <v>158</v>
      </c>
      <c r="E410">
        <v>1108.49</v>
      </c>
      <c r="F410">
        <v>67.44</v>
      </c>
      <c r="G410">
        <v>79.430000000000007</v>
      </c>
      <c r="H410">
        <v>68.08</v>
      </c>
      <c r="I410">
        <v>65.02</v>
      </c>
      <c r="J410">
        <v>74.239999999999995</v>
      </c>
      <c r="K410" s="5">
        <v>354.21</v>
      </c>
      <c r="L410" t="s">
        <v>124</v>
      </c>
      <c r="M410" t="s">
        <v>124</v>
      </c>
      <c r="N410" t="s">
        <v>38</v>
      </c>
      <c r="O410">
        <v>372</v>
      </c>
      <c r="P410">
        <v>30</v>
      </c>
      <c r="Q410" cm="1">
        <f t="array" ref="Q410">SUM(--(Taureaux[[#This Row],[indice 1]:[Somme des indices]]&gt;=résultats!$E$4:$J$4))</f>
        <v>5</v>
      </c>
    </row>
    <row r="411" spans="1:17" x14ac:dyDescent="0.25">
      <c r="A411">
        <v>82940272</v>
      </c>
      <c r="B411" t="s">
        <v>584</v>
      </c>
      <c r="C411" t="s">
        <v>22</v>
      </c>
      <c r="D411" t="s">
        <v>295</v>
      </c>
      <c r="E411">
        <v>1191.8</v>
      </c>
      <c r="F411">
        <v>75.930000000000007</v>
      </c>
      <c r="G411">
        <v>76.72</v>
      </c>
      <c r="H411">
        <v>85.2</v>
      </c>
      <c r="I411">
        <v>77.2</v>
      </c>
      <c r="J411">
        <v>66.069999999999993</v>
      </c>
      <c r="K411" s="5">
        <v>381.12</v>
      </c>
      <c r="L411" t="s">
        <v>124</v>
      </c>
      <c r="M411" t="s">
        <v>124</v>
      </c>
      <c r="N411" t="s">
        <v>38</v>
      </c>
      <c r="O411">
        <v>306</v>
      </c>
      <c r="P411">
        <v>30</v>
      </c>
      <c r="Q411" cm="1">
        <f t="array" ref="Q411">SUM(--(Taureaux[[#This Row],[indice 1]:[Somme des indices]]&gt;=résultats!$E$4:$J$4))</f>
        <v>6</v>
      </c>
    </row>
    <row r="412" spans="1:17" x14ac:dyDescent="0.25">
      <c r="A412">
        <v>78534473</v>
      </c>
      <c r="B412" t="s">
        <v>585</v>
      </c>
      <c r="C412" t="s">
        <v>27</v>
      </c>
      <c r="D412" t="s">
        <v>255</v>
      </c>
      <c r="E412">
        <v>1334.61</v>
      </c>
      <c r="F412">
        <v>70.739999999999995</v>
      </c>
      <c r="G412">
        <v>77.83</v>
      </c>
      <c r="H412">
        <v>64.75</v>
      </c>
      <c r="I412">
        <v>76.150000000000006</v>
      </c>
      <c r="J412">
        <v>68.55</v>
      </c>
      <c r="K412" s="5">
        <v>358.02000000000004</v>
      </c>
      <c r="L412" t="s">
        <v>41</v>
      </c>
      <c r="M412" t="s">
        <v>346</v>
      </c>
      <c r="N412" t="s">
        <v>147</v>
      </c>
      <c r="O412">
        <v>4</v>
      </c>
      <c r="P412">
        <v>267.89999999999998</v>
      </c>
      <c r="Q412" cm="1">
        <f t="array" ref="Q412">SUM(--(Taureaux[[#This Row],[indice 1]:[Somme des indices]]&gt;=résultats!$E$4:$J$4))</f>
        <v>5</v>
      </c>
    </row>
    <row r="413" spans="1:17" x14ac:dyDescent="0.25">
      <c r="A413">
        <v>78534473</v>
      </c>
      <c r="B413" t="s">
        <v>585</v>
      </c>
      <c r="C413" t="s">
        <v>27</v>
      </c>
      <c r="D413" t="s">
        <v>255</v>
      </c>
      <c r="E413">
        <v>1334.61</v>
      </c>
      <c r="F413">
        <v>70.739999999999995</v>
      </c>
      <c r="G413">
        <v>77.83</v>
      </c>
      <c r="H413">
        <v>64.75</v>
      </c>
      <c r="I413">
        <v>76.150000000000006</v>
      </c>
      <c r="J413">
        <v>68.55</v>
      </c>
      <c r="K413" s="5">
        <v>358.02000000000004</v>
      </c>
      <c r="L413" t="s">
        <v>41</v>
      </c>
      <c r="M413" t="s">
        <v>29</v>
      </c>
      <c r="N413" t="s">
        <v>30</v>
      </c>
      <c r="O413">
        <v>13</v>
      </c>
      <c r="P413">
        <v>30</v>
      </c>
      <c r="Q413" cm="1">
        <f t="array" ref="Q413">SUM(--(Taureaux[[#This Row],[indice 1]:[Somme des indices]]&gt;=résultats!$E$4:$J$4))</f>
        <v>5</v>
      </c>
    </row>
    <row r="414" spans="1:17" x14ac:dyDescent="0.25">
      <c r="A414">
        <v>51007871</v>
      </c>
      <c r="B414" t="s">
        <v>586</v>
      </c>
      <c r="C414" t="s">
        <v>115</v>
      </c>
      <c r="D414" t="s">
        <v>36</v>
      </c>
      <c r="E414">
        <v>1014.02</v>
      </c>
      <c r="F414">
        <v>69.069999999999993</v>
      </c>
      <c r="G414">
        <v>59.56</v>
      </c>
      <c r="H414">
        <v>67.23</v>
      </c>
      <c r="I414">
        <v>47.78</v>
      </c>
      <c r="J414">
        <v>69.89</v>
      </c>
      <c r="K414" s="5">
        <v>313.53000000000003</v>
      </c>
      <c r="L414" t="s">
        <v>47</v>
      </c>
      <c r="M414" t="s">
        <v>47</v>
      </c>
      <c r="N414" t="s">
        <v>48</v>
      </c>
      <c r="O414">
        <v>19067</v>
      </c>
      <c r="P414">
        <v>30</v>
      </c>
      <c r="Q414" cm="1">
        <f t="array" ref="Q414">SUM(--(Taureaux[[#This Row],[indice 1]:[Somme des indices]]&gt;=résultats!$E$4:$J$4))</f>
        <v>4</v>
      </c>
    </row>
    <row r="415" spans="1:17" x14ac:dyDescent="0.25">
      <c r="A415">
        <v>80420279</v>
      </c>
      <c r="B415" t="s">
        <v>587</v>
      </c>
      <c r="C415" t="s">
        <v>64</v>
      </c>
      <c r="D415" t="s">
        <v>111</v>
      </c>
      <c r="E415">
        <v>1092.74</v>
      </c>
      <c r="F415">
        <v>57.78</v>
      </c>
      <c r="G415">
        <v>67.19</v>
      </c>
      <c r="H415">
        <v>73.83</v>
      </c>
      <c r="I415">
        <v>63.09</v>
      </c>
      <c r="J415">
        <v>68.260000000000005</v>
      </c>
      <c r="K415" s="5">
        <v>330.15</v>
      </c>
      <c r="L415" t="s">
        <v>93</v>
      </c>
      <c r="M415" t="s">
        <v>93</v>
      </c>
      <c r="N415" t="s">
        <v>30</v>
      </c>
      <c r="O415">
        <v>30112</v>
      </c>
      <c r="P415">
        <v>30</v>
      </c>
      <c r="Q415" cm="1">
        <f t="array" ref="Q415">SUM(--(Taureaux[[#This Row],[indice 1]:[Somme des indices]]&gt;=résultats!$E$4:$J$4))</f>
        <v>5</v>
      </c>
    </row>
    <row r="416" spans="1:17" x14ac:dyDescent="0.25">
      <c r="A416">
        <v>78318159</v>
      </c>
      <c r="B416" t="s">
        <v>588</v>
      </c>
      <c r="C416" t="s">
        <v>22</v>
      </c>
      <c r="D416" t="s">
        <v>170</v>
      </c>
      <c r="E416">
        <v>1179.19</v>
      </c>
      <c r="F416">
        <v>79.09</v>
      </c>
      <c r="G416">
        <v>68.86</v>
      </c>
      <c r="H416">
        <v>79.36</v>
      </c>
      <c r="I416">
        <v>73.959999999999994</v>
      </c>
      <c r="J416">
        <v>63.14</v>
      </c>
      <c r="K416" s="5">
        <v>364.40999999999997</v>
      </c>
      <c r="L416" t="s">
        <v>24</v>
      </c>
      <c r="M416" t="s">
        <v>24</v>
      </c>
      <c r="N416" t="s">
        <v>25</v>
      </c>
      <c r="O416">
        <v>6581</v>
      </c>
      <c r="P416">
        <v>90</v>
      </c>
      <c r="Q416" cm="1">
        <f t="array" ref="Q416">SUM(--(Taureaux[[#This Row],[indice 1]:[Somme des indices]]&gt;=résultats!$E$4:$J$4))</f>
        <v>6</v>
      </c>
    </row>
    <row r="417" spans="1:17" x14ac:dyDescent="0.25">
      <c r="A417">
        <v>77923149</v>
      </c>
      <c r="B417" t="s">
        <v>589</v>
      </c>
      <c r="C417" t="s">
        <v>95</v>
      </c>
      <c r="D417" t="s">
        <v>111</v>
      </c>
      <c r="E417">
        <v>994.19</v>
      </c>
      <c r="F417">
        <v>33.33</v>
      </c>
      <c r="G417">
        <v>34.909999999999997</v>
      </c>
      <c r="H417">
        <v>34.68</v>
      </c>
      <c r="I417">
        <v>34.549999999999997</v>
      </c>
      <c r="J417">
        <v>36.83</v>
      </c>
      <c r="K417" s="5">
        <v>174.29999999999995</v>
      </c>
      <c r="L417" t="s">
        <v>93</v>
      </c>
      <c r="M417" t="s">
        <v>93</v>
      </c>
      <c r="N417" t="s">
        <v>30</v>
      </c>
      <c r="O417">
        <v>29814</v>
      </c>
      <c r="P417">
        <v>30</v>
      </c>
      <c r="Q417" cm="1">
        <f t="array" ref="Q417">SUM(--(Taureaux[[#This Row],[indice 1]:[Somme des indices]]&gt;=résultats!$E$4:$J$4))</f>
        <v>0</v>
      </c>
    </row>
    <row r="418" spans="1:17" x14ac:dyDescent="0.25">
      <c r="A418">
        <v>77493775</v>
      </c>
      <c r="B418" t="s">
        <v>590</v>
      </c>
      <c r="C418" t="s">
        <v>64</v>
      </c>
      <c r="D418" t="s">
        <v>591</v>
      </c>
      <c r="E418">
        <v>1075.3</v>
      </c>
      <c r="F418">
        <v>71.42</v>
      </c>
      <c r="G418">
        <v>66.44</v>
      </c>
      <c r="H418">
        <v>73.650000000000006</v>
      </c>
      <c r="I418">
        <v>66.88</v>
      </c>
      <c r="J418">
        <v>72.489999999999995</v>
      </c>
      <c r="K418" s="5">
        <v>350.88</v>
      </c>
      <c r="L418" t="s">
        <v>133</v>
      </c>
      <c r="M418" t="s">
        <v>133</v>
      </c>
      <c r="N418" t="s">
        <v>134</v>
      </c>
      <c r="O418">
        <v>719</v>
      </c>
      <c r="P418">
        <v>90</v>
      </c>
      <c r="Q418" cm="1">
        <f t="array" ref="Q418">SUM(--(Taureaux[[#This Row],[indice 1]:[Somme des indices]]&gt;=résultats!$E$4:$J$4))</f>
        <v>5</v>
      </c>
    </row>
    <row r="419" spans="1:17" x14ac:dyDescent="0.25">
      <c r="A419">
        <v>78554114</v>
      </c>
      <c r="B419" t="s">
        <v>592</v>
      </c>
      <c r="C419" t="s">
        <v>27</v>
      </c>
      <c r="D419" t="s">
        <v>50</v>
      </c>
      <c r="E419">
        <v>1298.24</v>
      </c>
      <c r="F419">
        <v>69.58</v>
      </c>
      <c r="G419">
        <v>75.88</v>
      </c>
      <c r="H419">
        <v>66.33</v>
      </c>
      <c r="I419">
        <v>72.61</v>
      </c>
      <c r="J419">
        <v>72.28</v>
      </c>
      <c r="K419" s="5">
        <v>356.67999999999995</v>
      </c>
      <c r="L419" t="s">
        <v>41</v>
      </c>
      <c r="M419" t="s">
        <v>29</v>
      </c>
      <c r="N419" t="s">
        <v>30</v>
      </c>
      <c r="O419">
        <v>12</v>
      </c>
      <c r="P419">
        <v>30</v>
      </c>
      <c r="Q419" cm="1">
        <f t="array" ref="Q419">SUM(--(Taureaux[[#This Row],[indice 1]:[Somme des indices]]&gt;=résultats!$E$4:$J$4))</f>
        <v>5</v>
      </c>
    </row>
    <row r="420" spans="1:17" x14ac:dyDescent="0.25">
      <c r="A420">
        <v>5957725</v>
      </c>
      <c r="B420" t="s">
        <v>593</v>
      </c>
      <c r="C420" t="s">
        <v>22</v>
      </c>
      <c r="D420" t="s">
        <v>342</v>
      </c>
      <c r="E420">
        <v>1128.21</v>
      </c>
      <c r="F420">
        <v>63.37</v>
      </c>
      <c r="G420">
        <v>58.51</v>
      </c>
      <c r="H420">
        <v>65.180000000000007</v>
      </c>
      <c r="I420">
        <v>57.22</v>
      </c>
      <c r="J420">
        <v>51.73</v>
      </c>
      <c r="K420" s="5">
        <v>296.01</v>
      </c>
      <c r="L420" t="s">
        <v>24</v>
      </c>
      <c r="M420" t="s">
        <v>24</v>
      </c>
      <c r="N420" t="s">
        <v>25</v>
      </c>
      <c r="O420">
        <v>7928</v>
      </c>
      <c r="P420">
        <v>76.010000000000005</v>
      </c>
      <c r="Q420" cm="1">
        <f t="array" ref="Q420">SUM(--(Taureaux[[#This Row],[indice 1]:[Somme des indices]]&gt;=résultats!$E$4:$J$4))</f>
        <v>3</v>
      </c>
    </row>
    <row r="421" spans="1:17" x14ac:dyDescent="0.25">
      <c r="A421">
        <v>55655181</v>
      </c>
      <c r="B421" t="s">
        <v>594</v>
      </c>
      <c r="C421" t="s">
        <v>22</v>
      </c>
      <c r="D421" t="s">
        <v>300</v>
      </c>
      <c r="E421">
        <v>1178.74</v>
      </c>
      <c r="F421">
        <v>75.88</v>
      </c>
      <c r="G421">
        <v>66.33</v>
      </c>
      <c r="H421">
        <v>75.84</v>
      </c>
      <c r="I421">
        <v>71.36</v>
      </c>
      <c r="J421">
        <v>61.77</v>
      </c>
      <c r="K421" s="5">
        <v>351.17999999999995</v>
      </c>
      <c r="L421" t="s">
        <v>24</v>
      </c>
      <c r="M421" t="s">
        <v>24</v>
      </c>
      <c r="N421" t="s">
        <v>25</v>
      </c>
      <c r="O421">
        <v>6398</v>
      </c>
      <c r="P421">
        <v>90</v>
      </c>
      <c r="Q421" cm="1">
        <f t="array" ref="Q421">SUM(--(Taureaux[[#This Row],[indice 1]:[Somme des indices]]&gt;=résultats!$E$4:$J$4))</f>
        <v>5</v>
      </c>
    </row>
    <row r="422" spans="1:17" x14ac:dyDescent="0.25">
      <c r="A422">
        <v>82507980</v>
      </c>
      <c r="B422" t="s">
        <v>595</v>
      </c>
      <c r="C422" t="s">
        <v>22</v>
      </c>
      <c r="D422" t="s">
        <v>242</v>
      </c>
      <c r="E422">
        <v>1053.73</v>
      </c>
      <c r="F422">
        <v>49.7</v>
      </c>
      <c r="G422">
        <v>25.36</v>
      </c>
      <c r="H422">
        <v>102.41</v>
      </c>
      <c r="I422">
        <v>39.340000000000003</v>
      </c>
      <c r="J422">
        <v>47.18</v>
      </c>
      <c r="K422" s="5">
        <v>263.99</v>
      </c>
      <c r="L422" t="s">
        <v>312</v>
      </c>
      <c r="M422" t="s">
        <v>312</v>
      </c>
      <c r="N422" t="s">
        <v>118</v>
      </c>
      <c r="O422">
        <v>1224</v>
      </c>
      <c r="P422">
        <v>30</v>
      </c>
      <c r="Q422" cm="1">
        <f t="array" ref="Q422">SUM(--(Taureaux[[#This Row],[indice 1]:[Somme des indices]]&gt;=résultats!$E$4:$J$4))</f>
        <v>1</v>
      </c>
    </row>
    <row r="423" spans="1:17" x14ac:dyDescent="0.25">
      <c r="A423">
        <v>80903347</v>
      </c>
      <c r="B423" t="s">
        <v>596</v>
      </c>
      <c r="C423" t="s">
        <v>52</v>
      </c>
      <c r="D423" t="s">
        <v>202</v>
      </c>
      <c r="E423">
        <v>1070.8</v>
      </c>
      <c r="F423">
        <v>57.7</v>
      </c>
      <c r="G423">
        <v>75.150000000000006</v>
      </c>
      <c r="H423">
        <v>74.41</v>
      </c>
      <c r="I423">
        <v>58.61</v>
      </c>
      <c r="J423">
        <v>56.6</v>
      </c>
      <c r="K423" s="5">
        <v>322.47000000000003</v>
      </c>
      <c r="L423" t="s">
        <v>93</v>
      </c>
      <c r="M423" t="s">
        <v>93</v>
      </c>
      <c r="N423" t="s">
        <v>30</v>
      </c>
      <c r="O423">
        <v>26143</v>
      </c>
      <c r="P423">
        <v>30</v>
      </c>
      <c r="Q423" cm="1">
        <f t="array" ref="Q423">SUM(--(Taureaux[[#This Row],[indice 1]:[Somme des indices]]&gt;=résultats!$E$4:$J$4))</f>
        <v>4</v>
      </c>
    </row>
    <row r="424" spans="1:17" x14ac:dyDescent="0.25">
      <c r="A424">
        <v>38732801</v>
      </c>
      <c r="B424" t="s">
        <v>597</v>
      </c>
      <c r="C424" t="s">
        <v>64</v>
      </c>
      <c r="D424" t="s">
        <v>68</v>
      </c>
      <c r="E424">
        <v>1196.6500000000001</v>
      </c>
      <c r="F424">
        <v>75.3</v>
      </c>
      <c r="G424">
        <v>65.27</v>
      </c>
      <c r="H424">
        <v>72.150000000000006</v>
      </c>
      <c r="I424">
        <v>54.43</v>
      </c>
      <c r="J424">
        <v>67.849999999999994</v>
      </c>
      <c r="K424" s="5">
        <v>335</v>
      </c>
      <c r="L424" t="s">
        <v>93</v>
      </c>
      <c r="M424" t="s">
        <v>93</v>
      </c>
      <c r="N424" t="s">
        <v>30</v>
      </c>
      <c r="O424">
        <v>25075</v>
      </c>
      <c r="P424">
        <v>30</v>
      </c>
      <c r="Q424" cm="1">
        <f t="array" ref="Q424">SUM(--(Taureaux[[#This Row],[indice 1]:[Somme des indices]]&gt;=résultats!$E$4:$J$4))</f>
        <v>4</v>
      </c>
    </row>
    <row r="425" spans="1:17" x14ac:dyDescent="0.25">
      <c r="A425">
        <v>76855246</v>
      </c>
      <c r="B425" t="s">
        <v>598</v>
      </c>
      <c r="C425" t="s">
        <v>27</v>
      </c>
      <c r="D425" t="s">
        <v>111</v>
      </c>
      <c r="E425">
        <v>1255.48</v>
      </c>
      <c r="F425">
        <v>56.75</v>
      </c>
      <c r="G425">
        <v>68.680000000000007</v>
      </c>
      <c r="H425">
        <v>64.66</v>
      </c>
      <c r="I425">
        <v>68.25</v>
      </c>
      <c r="J425">
        <v>67.290000000000006</v>
      </c>
      <c r="K425" s="5">
        <v>325.63000000000005</v>
      </c>
      <c r="L425" t="s">
        <v>93</v>
      </c>
      <c r="M425" t="s">
        <v>93</v>
      </c>
      <c r="N425" t="s">
        <v>30</v>
      </c>
      <c r="O425">
        <v>28781</v>
      </c>
      <c r="P425">
        <v>30</v>
      </c>
      <c r="Q425" cm="1">
        <f t="array" ref="Q425">SUM(--(Taureaux[[#This Row],[indice 1]:[Somme des indices]]&gt;=résultats!$E$4:$J$4))</f>
        <v>5</v>
      </c>
    </row>
    <row r="426" spans="1:17" x14ac:dyDescent="0.25">
      <c r="A426">
        <v>81753124</v>
      </c>
      <c r="B426" t="s">
        <v>599</v>
      </c>
      <c r="C426" t="s">
        <v>52</v>
      </c>
      <c r="D426" t="s">
        <v>192</v>
      </c>
      <c r="E426">
        <v>1098.55</v>
      </c>
      <c r="F426">
        <v>60.63</v>
      </c>
      <c r="G426">
        <v>69.17</v>
      </c>
      <c r="H426">
        <v>87.4</v>
      </c>
      <c r="I426">
        <v>61.91</v>
      </c>
      <c r="J426">
        <v>75.92</v>
      </c>
      <c r="K426" s="5">
        <v>355.03000000000003</v>
      </c>
      <c r="L426" t="s">
        <v>62</v>
      </c>
      <c r="M426" t="s">
        <v>62</v>
      </c>
      <c r="N426" t="s">
        <v>25</v>
      </c>
      <c r="O426">
        <v>13651</v>
      </c>
      <c r="P426">
        <v>90</v>
      </c>
      <c r="Q426" cm="1">
        <f t="array" ref="Q426">SUM(--(Taureaux[[#This Row],[indice 1]:[Somme des indices]]&gt;=résultats!$E$4:$J$4))</f>
        <v>6</v>
      </c>
    </row>
    <row r="427" spans="1:17" x14ac:dyDescent="0.25">
      <c r="A427">
        <v>82924420</v>
      </c>
      <c r="B427" t="s">
        <v>600</v>
      </c>
      <c r="C427" t="s">
        <v>106</v>
      </c>
      <c r="D427" t="s">
        <v>158</v>
      </c>
      <c r="E427">
        <v>1439.49</v>
      </c>
      <c r="F427">
        <v>75.959999999999994</v>
      </c>
      <c r="G427">
        <v>75.67</v>
      </c>
      <c r="H427">
        <v>64.2</v>
      </c>
      <c r="I427">
        <v>73.95</v>
      </c>
      <c r="J427">
        <v>67.86</v>
      </c>
      <c r="K427" s="5">
        <v>357.64</v>
      </c>
      <c r="L427" t="s">
        <v>238</v>
      </c>
      <c r="M427" t="s">
        <v>238</v>
      </c>
      <c r="N427" t="s">
        <v>230</v>
      </c>
      <c r="O427">
        <v>694</v>
      </c>
      <c r="P427">
        <v>30</v>
      </c>
      <c r="Q427" cm="1">
        <f t="array" ref="Q427">SUM(--(Taureaux[[#This Row],[indice 1]:[Somme des indices]]&gt;=résultats!$E$4:$J$4))</f>
        <v>5</v>
      </c>
    </row>
    <row r="428" spans="1:17" x14ac:dyDescent="0.25">
      <c r="A428">
        <v>79413970</v>
      </c>
      <c r="B428" t="s">
        <v>601</v>
      </c>
      <c r="C428" t="s">
        <v>95</v>
      </c>
      <c r="D428" t="s">
        <v>111</v>
      </c>
      <c r="E428">
        <v>973.76</v>
      </c>
      <c r="F428">
        <v>37.299999999999997</v>
      </c>
      <c r="G428">
        <v>34.57</v>
      </c>
      <c r="H428">
        <v>35.15</v>
      </c>
      <c r="I428">
        <v>34.549999999999997</v>
      </c>
      <c r="J428">
        <v>34.15</v>
      </c>
      <c r="K428" s="5">
        <v>175.72</v>
      </c>
      <c r="L428" t="s">
        <v>93</v>
      </c>
      <c r="M428" t="s">
        <v>93</v>
      </c>
      <c r="N428" t="s">
        <v>30</v>
      </c>
      <c r="O428">
        <v>29814</v>
      </c>
      <c r="P428">
        <v>30</v>
      </c>
      <c r="Q428" cm="1">
        <f t="array" ref="Q428">SUM(--(Taureaux[[#This Row],[indice 1]:[Somme des indices]]&gt;=résultats!$E$4:$J$4))</f>
        <v>0</v>
      </c>
    </row>
    <row r="429" spans="1:17" x14ac:dyDescent="0.25">
      <c r="A429">
        <v>78023704</v>
      </c>
      <c r="B429" t="s">
        <v>602</v>
      </c>
      <c r="C429" t="s">
        <v>113</v>
      </c>
      <c r="D429" t="s">
        <v>247</v>
      </c>
      <c r="E429">
        <v>1381.19</v>
      </c>
      <c r="F429">
        <v>59.37</v>
      </c>
      <c r="G429">
        <v>79.739999999999995</v>
      </c>
      <c r="H429">
        <v>73.17</v>
      </c>
      <c r="I429">
        <v>65.12</v>
      </c>
      <c r="J429">
        <v>53.81</v>
      </c>
      <c r="K429" s="5">
        <v>331.21</v>
      </c>
      <c r="L429" t="s">
        <v>93</v>
      </c>
      <c r="M429" t="s">
        <v>93</v>
      </c>
      <c r="N429" t="s">
        <v>30</v>
      </c>
      <c r="O429">
        <v>21951</v>
      </c>
      <c r="P429">
        <v>30</v>
      </c>
      <c r="Q429" cm="1">
        <f t="array" ref="Q429">SUM(--(Taureaux[[#This Row],[indice 1]:[Somme des indices]]&gt;=résultats!$E$4:$J$4))</f>
        <v>4</v>
      </c>
    </row>
    <row r="430" spans="1:17" x14ac:dyDescent="0.25">
      <c r="A430">
        <v>70302191</v>
      </c>
      <c r="B430" t="s">
        <v>603</v>
      </c>
      <c r="C430" t="s">
        <v>169</v>
      </c>
      <c r="D430" t="s">
        <v>36</v>
      </c>
      <c r="E430">
        <v>1057.81</v>
      </c>
      <c r="F430">
        <v>65.13</v>
      </c>
      <c r="G430">
        <v>60.43</v>
      </c>
      <c r="H430">
        <v>65.37</v>
      </c>
      <c r="I430">
        <v>68.739999999999995</v>
      </c>
      <c r="J430">
        <v>36.08</v>
      </c>
      <c r="K430" s="5">
        <v>295.75</v>
      </c>
      <c r="L430" t="s">
        <v>389</v>
      </c>
      <c r="M430" t="s">
        <v>389</v>
      </c>
      <c r="N430" t="s">
        <v>118</v>
      </c>
      <c r="O430">
        <v>37053</v>
      </c>
      <c r="P430">
        <v>50</v>
      </c>
      <c r="Q430" cm="1">
        <f t="array" ref="Q430">SUM(--(Taureaux[[#This Row],[indice 1]:[Somme des indices]]&gt;=résultats!$E$4:$J$4))</f>
        <v>3</v>
      </c>
    </row>
    <row r="431" spans="1:17" x14ac:dyDescent="0.25">
      <c r="A431">
        <v>82834852</v>
      </c>
      <c r="B431" t="s">
        <v>604</v>
      </c>
      <c r="C431" t="s">
        <v>32</v>
      </c>
      <c r="D431" t="s">
        <v>262</v>
      </c>
      <c r="E431">
        <v>1089.1600000000001</v>
      </c>
      <c r="F431">
        <v>34.69</v>
      </c>
      <c r="G431">
        <v>37.44</v>
      </c>
      <c r="H431">
        <v>38.770000000000003</v>
      </c>
      <c r="I431">
        <v>37.659999999999997</v>
      </c>
      <c r="J431">
        <v>32.85</v>
      </c>
      <c r="K431" s="5">
        <v>181.41</v>
      </c>
      <c r="L431" t="s">
        <v>93</v>
      </c>
      <c r="M431" t="s">
        <v>93</v>
      </c>
      <c r="N431" t="s">
        <v>30</v>
      </c>
      <c r="O431">
        <v>1834</v>
      </c>
      <c r="P431">
        <v>30</v>
      </c>
      <c r="Q431" cm="1">
        <f t="array" ref="Q431">SUM(--(Taureaux[[#This Row],[indice 1]:[Somme des indices]]&gt;=résultats!$E$4:$J$4))</f>
        <v>0</v>
      </c>
    </row>
    <row r="432" spans="1:17" x14ac:dyDescent="0.25">
      <c r="A432">
        <v>82821080</v>
      </c>
      <c r="B432" t="s">
        <v>605</v>
      </c>
      <c r="C432" t="s">
        <v>169</v>
      </c>
      <c r="D432" t="s">
        <v>235</v>
      </c>
      <c r="E432">
        <v>1071</v>
      </c>
      <c r="F432">
        <v>72.66</v>
      </c>
      <c r="G432">
        <v>69.260000000000005</v>
      </c>
      <c r="H432">
        <v>63.08</v>
      </c>
      <c r="I432">
        <v>74.47</v>
      </c>
      <c r="J432">
        <v>35.619999999999997</v>
      </c>
      <c r="K432" s="5">
        <v>315.09000000000003</v>
      </c>
      <c r="L432" t="s">
        <v>238</v>
      </c>
      <c r="M432" t="s">
        <v>238</v>
      </c>
      <c r="N432" t="s">
        <v>230</v>
      </c>
      <c r="O432">
        <v>745</v>
      </c>
      <c r="P432">
        <v>30</v>
      </c>
      <c r="Q432" cm="1">
        <f t="array" ref="Q432">SUM(--(Taureaux[[#This Row],[indice 1]:[Somme des indices]]&gt;=résultats!$E$4:$J$4))</f>
        <v>4</v>
      </c>
    </row>
    <row r="433" spans="1:17" x14ac:dyDescent="0.25">
      <c r="A433">
        <v>80243413</v>
      </c>
      <c r="B433" t="s">
        <v>606</v>
      </c>
      <c r="C433" t="s">
        <v>35</v>
      </c>
      <c r="D433" t="s">
        <v>68</v>
      </c>
      <c r="E433">
        <v>1150.06</v>
      </c>
      <c r="F433">
        <v>65.81</v>
      </c>
      <c r="G433">
        <v>70.59</v>
      </c>
      <c r="H433">
        <v>70</v>
      </c>
      <c r="I433">
        <v>65.180000000000007</v>
      </c>
      <c r="J433">
        <v>59.55</v>
      </c>
      <c r="K433" s="5">
        <v>331.13000000000005</v>
      </c>
      <c r="L433" t="s">
        <v>218</v>
      </c>
      <c r="M433" t="s">
        <v>218</v>
      </c>
      <c r="N433" t="s">
        <v>59</v>
      </c>
      <c r="O433">
        <v>13572</v>
      </c>
      <c r="P433">
        <v>30</v>
      </c>
      <c r="Q433" cm="1">
        <f t="array" ref="Q433">SUM(--(Taureaux[[#This Row],[indice 1]:[Somme des indices]]&gt;=résultats!$E$4:$J$4))</f>
        <v>5</v>
      </c>
    </row>
    <row r="434" spans="1:17" x14ac:dyDescent="0.25">
      <c r="A434">
        <v>78581397</v>
      </c>
      <c r="B434" t="s">
        <v>607</v>
      </c>
      <c r="C434" t="s">
        <v>64</v>
      </c>
      <c r="D434" t="s">
        <v>300</v>
      </c>
      <c r="E434">
        <v>1158.77</v>
      </c>
      <c r="F434">
        <v>75.91</v>
      </c>
      <c r="G434">
        <v>65.64</v>
      </c>
      <c r="H434">
        <v>75.3</v>
      </c>
      <c r="I434">
        <v>66.239999999999995</v>
      </c>
      <c r="J434">
        <v>72.47</v>
      </c>
      <c r="K434" s="5">
        <v>355.56000000000006</v>
      </c>
      <c r="L434" t="s">
        <v>276</v>
      </c>
      <c r="M434" t="s">
        <v>276</v>
      </c>
      <c r="N434" t="s">
        <v>277</v>
      </c>
      <c r="O434">
        <v>3351</v>
      </c>
      <c r="P434">
        <v>90</v>
      </c>
      <c r="Q434" cm="1">
        <f t="array" ref="Q434">SUM(--(Taureaux[[#This Row],[indice 1]:[Somme des indices]]&gt;=résultats!$E$4:$J$4))</f>
        <v>5</v>
      </c>
    </row>
    <row r="435" spans="1:17" x14ac:dyDescent="0.25">
      <c r="A435">
        <v>63988391</v>
      </c>
      <c r="B435" t="s">
        <v>608</v>
      </c>
      <c r="C435" t="s">
        <v>22</v>
      </c>
      <c r="D435" t="s">
        <v>325</v>
      </c>
      <c r="E435">
        <v>1168.6199999999999</v>
      </c>
      <c r="F435">
        <v>74.61</v>
      </c>
      <c r="G435">
        <v>72.06</v>
      </c>
      <c r="H435">
        <v>80.540000000000006</v>
      </c>
      <c r="I435">
        <v>63.41</v>
      </c>
      <c r="J435">
        <v>62.64</v>
      </c>
      <c r="K435" s="5">
        <v>353.26</v>
      </c>
      <c r="L435" t="s">
        <v>24</v>
      </c>
      <c r="M435" t="s">
        <v>24</v>
      </c>
      <c r="N435" t="s">
        <v>25</v>
      </c>
      <c r="O435">
        <v>6450</v>
      </c>
      <c r="P435">
        <v>90</v>
      </c>
      <c r="Q435" cm="1">
        <f t="array" ref="Q435">SUM(--(Taureaux[[#This Row],[indice 1]:[Somme des indices]]&gt;=résultats!$E$4:$J$4))</f>
        <v>6</v>
      </c>
    </row>
    <row r="436" spans="1:17" x14ac:dyDescent="0.25">
      <c r="A436">
        <v>6008660</v>
      </c>
      <c r="B436" t="s">
        <v>609</v>
      </c>
      <c r="C436" t="s">
        <v>87</v>
      </c>
      <c r="D436" t="s">
        <v>36</v>
      </c>
      <c r="E436">
        <v>945.43</v>
      </c>
      <c r="F436">
        <v>36.979999999999997</v>
      </c>
      <c r="G436">
        <v>14.41</v>
      </c>
      <c r="H436">
        <v>76.25</v>
      </c>
      <c r="I436">
        <v>45.59</v>
      </c>
      <c r="J436">
        <v>38.299999999999997</v>
      </c>
      <c r="K436" s="5">
        <v>211.53000000000003</v>
      </c>
      <c r="L436" t="s">
        <v>41</v>
      </c>
      <c r="M436" t="s">
        <v>37</v>
      </c>
      <c r="N436" t="s">
        <v>38</v>
      </c>
      <c r="O436">
        <v>7</v>
      </c>
      <c r="P436">
        <v>250.38</v>
      </c>
      <c r="Q436" cm="1">
        <f t="array" ref="Q436">SUM(--(Taureaux[[#This Row],[indice 1]:[Somme des indices]]&gt;=résultats!$E$4:$J$4))</f>
        <v>0</v>
      </c>
    </row>
    <row r="437" spans="1:17" x14ac:dyDescent="0.25">
      <c r="A437">
        <v>27097241</v>
      </c>
      <c r="B437" t="s">
        <v>610</v>
      </c>
      <c r="C437" t="s">
        <v>35</v>
      </c>
      <c r="D437" t="s">
        <v>36</v>
      </c>
      <c r="E437">
        <v>1112.82</v>
      </c>
      <c r="F437">
        <v>60.9</v>
      </c>
      <c r="G437">
        <v>63.06</v>
      </c>
      <c r="H437">
        <v>61.13</v>
      </c>
      <c r="I437">
        <v>68.239999999999995</v>
      </c>
      <c r="J437">
        <v>62.12</v>
      </c>
      <c r="K437" s="5">
        <v>315.45</v>
      </c>
      <c r="L437" t="s">
        <v>41</v>
      </c>
      <c r="M437" t="s">
        <v>47</v>
      </c>
      <c r="N437" t="s">
        <v>48</v>
      </c>
      <c r="O437">
        <v>10</v>
      </c>
      <c r="P437">
        <v>130</v>
      </c>
      <c r="Q437" cm="1">
        <f t="array" ref="Q437">SUM(--(Taureaux[[#This Row],[indice 1]:[Somme des indices]]&gt;=résultats!$E$4:$J$4))</f>
        <v>5</v>
      </c>
    </row>
    <row r="438" spans="1:17" x14ac:dyDescent="0.25">
      <c r="A438">
        <v>82278975</v>
      </c>
      <c r="B438" t="s">
        <v>611</v>
      </c>
      <c r="C438" t="s">
        <v>169</v>
      </c>
      <c r="D438" t="s">
        <v>282</v>
      </c>
      <c r="E438">
        <v>1043.7</v>
      </c>
      <c r="F438">
        <v>68.22</v>
      </c>
      <c r="G438">
        <v>65.89</v>
      </c>
      <c r="H438">
        <v>66.75</v>
      </c>
      <c r="I438">
        <v>57.73</v>
      </c>
      <c r="J438">
        <v>58.31</v>
      </c>
      <c r="K438" s="5">
        <v>316.90000000000003</v>
      </c>
      <c r="L438" t="s">
        <v>93</v>
      </c>
      <c r="M438" t="s">
        <v>93</v>
      </c>
      <c r="N438" t="s">
        <v>30</v>
      </c>
      <c r="O438">
        <v>9117</v>
      </c>
      <c r="P438">
        <v>30</v>
      </c>
      <c r="Q438" cm="1">
        <f t="array" ref="Q438">SUM(--(Taureaux[[#This Row],[indice 1]:[Somme des indices]]&gt;=résultats!$E$4:$J$4))</f>
        <v>4</v>
      </c>
    </row>
    <row r="439" spans="1:17" x14ac:dyDescent="0.25">
      <c r="A439">
        <v>81730809</v>
      </c>
      <c r="B439" t="s">
        <v>612</v>
      </c>
      <c r="C439" t="s">
        <v>106</v>
      </c>
      <c r="D439" t="s">
        <v>192</v>
      </c>
      <c r="E439">
        <v>1346.2</v>
      </c>
      <c r="F439">
        <v>74.22</v>
      </c>
      <c r="G439">
        <v>65.75</v>
      </c>
      <c r="H439">
        <v>60.87</v>
      </c>
      <c r="I439">
        <v>66.3</v>
      </c>
      <c r="J439">
        <v>63.12</v>
      </c>
      <c r="K439" s="5">
        <v>330.26</v>
      </c>
      <c r="L439" t="s">
        <v>205</v>
      </c>
      <c r="M439" t="s">
        <v>205</v>
      </c>
      <c r="N439" t="s">
        <v>162</v>
      </c>
      <c r="O439">
        <v>1610</v>
      </c>
      <c r="P439">
        <v>90</v>
      </c>
      <c r="Q439" cm="1">
        <f t="array" ref="Q439">SUM(--(Taureaux[[#This Row],[indice 1]:[Somme des indices]]&gt;=résultats!$E$4:$J$4))</f>
        <v>5</v>
      </c>
    </row>
    <row r="440" spans="1:17" x14ac:dyDescent="0.25">
      <c r="A440">
        <v>79524138</v>
      </c>
      <c r="B440" t="s">
        <v>613</v>
      </c>
      <c r="C440" t="s">
        <v>106</v>
      </c>
      <c r="D440" t="s">
        <v>180</v>
      </c>
      <c r="E440">
        <v>1377.58</v>
      </c>
      <c r="F440">
        <v>71.78</v>
      </c>
      <c r="G440">
        <v>61.77</v>
      </c>
      <c r="H440">
        <v>60.37</v>
      </c>
      <c r="I440">
        <v>59.77</v>
      </c>
      <c r="J440">
        <v>62.35</v>
      </c>
      <c r="K440" s="5">
        <v>316.04000000000002</v>
      </c>
      <c r="L440" t="s">
        <v>205</v>
      </c>
      <c r="M440" t="s">
        <v>205</v>
      </c>
      <c r="N440" t="s">
        <v>162</v>
      </c>
      <c r="O440">
        <v>26</v>
      </c>
      <c r="P440">
        <v>90</v>
      </c>
      <c r="Q440" cm="1">
        <f t="array" ref="Q440">SUM(--(Taureaux[[#This Row],[indice 1]:[Somme des indices]]&gt;=résultats!$E$4:$J$4))</f>
        <v>5</v>
      </c>
    </row>
    <row r="441" spans="1:17" x14ac:dyDescent="0.25">
      <c r="A441">
        <v>77165881</v>
      </c>
      <c r="B441" t="s">
        <v>614</v>
      </c>
      <c r="C441" t="s">
        <v>67</v>
      </c>
      <c r="D441" t="s">
        <v>50</v>
      </c>
      <c r="E441">
        <v>1022.6</v>
      </c>
      <c r="F441">
        <v>72.739999999999995</v>
      </c>
      <c r="G441">
        <v>63.5</v>
      </c>
      <c r="H441">
        <v>68.45</v>
      </c>
      <c r="I441">
        <v>59.43</v>
      </c>
      <c r="J441">
        <v>64.28</v>
      </c>
      <c r="K441" s="5">
        <v>328.4</v>
      </c>
      <c r="L441" t="s">
        <v>93</v>
      </c>
      <c r="M441" t="s">
        <v>93</v>
      </c>
      <c r="N441" t="s">
        <v>30</v>
      </c>
      <c r="O441">
        <v>29688</v>
      </c>
      <c r="P441">
        <v>30</v>
      </c>
      <c r="Q441" cm="1">
        <f t="array" ref="Q441">SUM(--(Taureaux[[#This Row],[indice 1]:[Somme des indices]]&gt;=résultats!$E$4:$J$4))</f>
        <v>5</v>
      </c>
    </row>
    <row r="442" spans="1:17" x14ac:dyDescent="0.25">
      <c r="A442">
        <v>79760317</v>
      </c>
      <c r="B442" t="s">
        <v>615</v>
      </c>
      <c r="C442" t="s">
        <v>52</v>
      </c>
      <c r="D442" t="s">
        <v>247</v>
      </c>
      <c r="E442">
        <v>906.75</v>
      </c>
      <c r="F442">
        <v>59.03</v>
      </c>
      <c r="G442">
        <v>71.45</v>
      </c>
      <c r="H442">
        <v>78.63</v>
      </c>
      <c r="I442">
        <v>57.27</v>
      </c>
      <c r="J442">
        <v>74.13</v>
      </c>
      <c r="K442" s="5">
        <v>340.51</v>
      </c>
      <c r="L442" t="s">
        <v>93</v>
      </c>
      <c r="M442" t="s">
        <v>93</v>
      </c>
      <c r="N442" t="s">
        <v>30</v>
      </c>
      <c r="O442">
        <v>29592</v>
      </c>
      <c r="P442">
        <v>30</v>
      </c>
      <c r="Q442" cm="1">
        <f t="array" ref="Q442">SUM(--(Taureaux[[#This Row],[indice 1]:[Somme des indices]]&gt;=résultats!$E$4:$J$4))</f>
        <v>6</v>
      </c>
    </row>
    <row r="443" spans="1:17" x14ac:dyDescent="0.25">
      <c r="A443">
        <v>64750921</v>
      </c>
      <c r="B443" t="s">
        <v>616</v>
      </c>
      <c r="C443" t="s">
        <v>95</v>
      </c>
      <c r="D443" t="s">
        <v>336</v>
      </c>
      <c r="E443">
        <v>984.44</v>
      </c>
      <c r="F443">
        <v>33.76</v>
      </c>
      <c r="G443">
        <v>36.21</v>
      </c>
      <c r="H443">
        <v>33.86</v>
      </c>
      <c r="I443">
        <v>34.869999999999997</v>
      </c>
      <c r="J443">
        <v>33.56</v>
      </c>
      <c r="K443" s="5">
        <v>172.26</v>
      </c>
      <c r="L443" t="s">
        <v>276</v>
      </c>
      <c r="M443" t="s">
        <v>276</v>
      </c>
      <c r="N443" t="s">
        <v>277</v>
      </c>
      <c r="O443">
        <v>3175</v>
      </c>
      <c r="P443">
        <v>90</v>
      </c>
      <c r="Q443" cm="1">
        <f t="array" ref="Q443">SUM(--(Taureaux[[#This Row],[indice 1]:[Somme des indices]]&gt;=résultats!$E$4:$J$4))</f>
        <v>0</v>
      </c>
    </row>
    <row r="444" spans="1:17" x14ac:dyDescent="0.25">
      <c r="A444">
        <v>8040911</v>
      </c>
      <c r="B444" t="s">
        <v>617</v>
      </c>
      <c r="C444" t="s">
        <v>120</v>
      </c>
      <c r="D444" t="s">
        <v>530</v>
      </c>
      <c r="E444">
        <v>1045.8699999999999</v>
      </c>
      <c r="F444">
        <v>67.27</v>
      </c>
      <c r="G444">
        <v>57.36</v>
      </c>
      <c r="H444">
        <v>64.349999999999994</v>
      </c>
      <c r="I444">
        <v>53.68</v>
      </c>
      <c r="J444">
        <v>65.180000000000007</v>
      </c>
      <c r="K444" s="5">
        <v>307.84000000000003</v>
      </c>
      <c r="L444" t="s">
        <v>24</v>
      </c>
      <c r="M444" t="s">
        <v>24</v>
      </c>
      <c r="N444" t="s">
        <v>25</v>
      </c>
      <c r="O444">
        <v>5312</v>
      </c>
      <c r="P444">
        <v>87.84</v>
      </c>
      <c r="Q444" cm="1">
        <f t="array" ref="Q444">SUM(--(Taureaux[[#This Row],[indice 1]:[Somme des indices]]&gt;=résultats!$E$4:$J$4))</f>
        <v>4</v>
      </c>
    </row>
    <row r="445" spans="1:17" x14ac:dyDescent="0.25">
      <c r="A445">
        <v>5667482</v>
      </c>
      <c r="B445" t="s">
        <v>618</v>
      </c>
      <c r="C445" t="s">
        <v>22</v>
      </c>
      <c r="D445" t="s">
        <v>182</v>
      </c>
      <c r="E445">
        <v>1106.6199999999999</v>
      </c>
      <c r="F445">
        <v>56.55</v>
      </c>
      <c r="G445">
        <v>62.25</v>
      </c>
      <c r="H445">
        <v>70.05</v>
      </c>
      <c r="I445">
        <v>63.3</v>
      </c>
      <c r="J445">
        <v>43.57</v>
      </c>
      <c r="K445" s="5">
        <v>295.71999999999997</v>
      </c>
      <c r="L445" t="s">
        <v>24</v>
      </c>
      <c r="M445" t="s">
        <v>24</v>
      </c>
      <c r="N445" t="s">
        <v>25</v>
      </c>
      <c r="O445">
        <v>8049</v>
      </c>
      <c r="P445">
        <v>75.72</v>
      </c>
      <c r="Q445" cm="1">
        <f t="array" ref="Q445">SUM(--(Taureaux[[#This Row],[indice 1]:[Somme des indices]]&gt;=résultats!$E$4:$J$4))</f>
        <v>3</v>
      </c>
    </row>
    <row r="446" spans="1:17" x14ac:dyDescent="0.25">
      <c r="A446">
        <v>78727819</v>
      </c>
      <c r="B446" t="s">
        <v>619</v>
      </c>
      <c r="C446" t="s">
        <v>120</v>
      </c>
      <c r="D446" t="s">
        <v>287</v>
      </c>
      <c r="E446">
        <v>1010.45</v>
      </c>
      <c r="F446">
        <v>80.28</v>
      </c>
      <c r="G446">
        <v>65.510000000000005</v>
      </c>
      <c r="H446">
        <v>59</v>
      </c>
      <c r="I446">
        <v>57.94</v>
      </c>
      <c r="J446">
        <v>61.31</v>
      </c>
      <c r="K446" s="5">
        <v>324.04000000000002</v>
      </c>
      <c r="L446" t="s">
        <v>29</v>
      </c>
      <c r="M446" t="s">
        <v>29</v>
      </c>
      <c r="N446" t="s">
        <v>30</v>
      </c>
      <c r="O446">
        <v>17314</v>
      </c>
      <c r="P446">
        <v>30</v>
      </c>
      <c r="Q446" cm="1">
        <f t="array" ref="Q446">SUM(--(Taureaux[[#This Row],[indice 1]:[Somme des indices]]&gt;=résultats!$E$4:$J$4))</f>
        <v>5</v>
      </c>
    </row>
    <row r="447" spans="1:17" x14ac:dyDescent="0.25">
      <c r="A447">
        <v>79246916</v>
      </c>
      <c r="B447" t="s">
        <v>620</v>
      </c>
      <c r="C447" t="s">
        <v>27</v>
      </c>
      <c r="D447" t="s">
        <v>247</v>
      </c>
      <c r="E447">
        <v>1284.3800000000001</v>
      </c>
      <c r="F447">
        <v>71.510000000000005</v>
      </c>
      <c r="G447">
        <v>78.81</v>
      </c>
      <c r="H447">
        <v>68.36</v>
      </c>
      <c r="I447">
        <v>77.39</v>
      </c>
      <c r="J447">
        <v>69.010000000000005</v>
      </c>
      <c r="K447" s="5">
        <v>365.08</v>
      </c>
      <c r="L447" t="s">
        <v>41</v>
      </c>
      <c r="M447" t="s">
        <v>346</v>
      </c>
      <c r="N447" t="s">
        <v>147</v>
      </c>
      <c r="O447">
        <v>9</v>
      </c>
      <c r="P447">
        <v>268.8</v>
      </c>
      <c r="Q447" cm="1">
        <f t="array" ref="Q447">SUM(--(Taureaux[[#This Row],[indice 1]:[Somme des indices]]&gt;=résultats!$E$4:$J$4))</f>
        <v>5</v>
      </c>
    </row>
    <row r="448" spans="1:17" x14ac:dyDescent="0.25">
      <c r="A448">
        <v>37935031</v>
      </c>
      <c r="B448" t="s">
        <v>621</v>
      </c>
      <c r="C448" t="s">
        <v>120</v>
      </c>
      <c r="D448" t="s">
        <v>247</v>
      </c>
      <c r="E448">
        <v>988.96</v>
      </c>
      <c r="F448">
        <v>73.41</v>
      </c>
      <c r="G448">
        <v>63</v>
      </c>
      <c r="H448">
        <v>63.76</v>
      </c>
      <c r="I448">
        <v>60.64</v>
      </c>
      <c r="J448">
        <v>64.38</v>
      </c>
      <c r="K448" s="5">
        <v>325.19</v>
      </c>
      <c r="L448" t="s">
        <v>93</v>
      </c>
      <c r="M448" t="s">
        <v>93</v>
      </c>
      <c r="N448" t="s">
        <v>30</v>
      </c>
      <c r="O448">
        <v>12669</v>
      </c>
      <c r="P448">
        <v>30</v>
      </c>
      <c r="Q448" cm="1">
        <f t="array" ref="Q448">SUM(--(Taureaux[[#This Row],[indice 1]:[Somme des indices]]&gt;=résultats!$E$4:$J$4))</f>
        <v>5</v>
      </c>
    </row>
    <row r="449" spans="1:17" x14ac:dyDescent="0.25">
      <c r="A449">
        <v>81776070</v>
      </c>
      <c r="B449" t="s">
        <v>622</v>
      </c>
      <c r="C449" t="s">
        <v>22</v>
      </c>
      <c r="D449" t="s">
        <v>107</v>
      </c>
      <c r="E449">
        <v>1207.53</v>
      </c>
      <c r="F449">
        <v>82.93</v>
      </c>
      <c r="G449">
        <v>80.45</v>
      </c>
      <c r="H449">
        <v>80.52</v>
      </c>
      <c r="I449">
        <v>78.31</v>
      </c>
      <c r="J449">
        <v>63.81</v>
      </c>
      <c r="K449" s="5">
        <v>386.02</v>
      </c>
      <c r="L449" t="s">
        <v>24</v>
      </c>
      <c r="M449" t="s">
        <v>24</v>
      </c>
      <c r="N449" t="s">
        <v>25</v>
      </c>
      <c r="O449">
        <v>5676</v>
      </c>
      <c r="P449">
        <v>90</v>
      </c>
      <c r="Q449" cm="1">
        <f t="array" ref="Q449">SUM(--(Taureaux[[#This Row],[indice 1]:[Somme des indices]]&gt;=résultats!$E$4:$J$4))</f>
        <v>6</v>
      </c>
    </row>
    <row r="450" spans="1:17" x14ac:dyDescent="0.25">
      <c r="A450">
        <v>78977632</v>
      </c>
      <c r="B450" t="s">
        <v>623</v>
      </c>
      <c r="C450" t="s">
        <v>22</v>
      </c>
      <c r="D450" t="s">
        <v>260</v>
      </c>
      <c r="E450">
        <v>1161.6600000000001</v>
      </c>
      <c r="F450">
        <v>78.61</v>
      </c>
      <c r="G450">
        <v>68.48</v>
      </c>
      <c r="H450">
        <v>86.03</v>
      </c>
      <c r="I450">
        <v>67.64</v>
      </c>
      <c r="J450">
        <v>66.2</v>
      </c>
      <c r="K450" s="5">
        <v>366.96</v>
      </c>
      <c r="L450" t="s">
        <v>24</v>
      </c>
      <c r="M450" t="s">
        <v>24</v>
      </c>
      <c r="N450" t="s">
        <v>25</v>
      </c>
      <c r="O450">
        <v>6670</v>
      </c>
      <c r="P450">
        <v>90</v>
      </c>
      <c r="Q450" cm="1">
        <f t="array" ref="Q450">SUM(--(Taureaux[[#This Row],[indice 1]:[Somme des indices]]&gt;=résultats!$E$4:$J$4))</f>
        <v>6</v>
      </c>
    </row>
    <row r="451" spans="1:17" x14ac:dyDescent="0.25">
      <c r="A451">
        <v>82906924</v>
      </c>
      <c r="B451" t="s">
        <v>624</v>
      </c>
      <c r="C451" t="s">
        <v>190</v>
      </c>
      <c r="D451" t="s">
        <v>123</v>
      </c>
      <c r="E451">
        <v>1156.17</v>
      </c>
      <c r="F451">
        <v>65.25</v>
      </c>
      <c r="G451">
        <v>68.83</v>
      </c>
      <c r="H451">
        <v>67.03</v>
      </c>
      <c r="I451">
        <v>68.599999999999994</v>
      </c>
      <c r="J451">
        <v>61.62</v>
      </c>
      <c r="K451" s="5">
        <v>331.33</v>
      </c>
      <c r="L451" t="s">
        <v>124</v>
      </c>
      <c r="M451" t="s">
        <v>124</v>
      </c>
      <c r="N451" t="s">
        <v>38</v>
      </c>
      <c r="O451">
        <v>644</v>
      </c>
      <c r="P451">
        <v>30</v>
      </c>
      <c r="Q451" cm="1">
        <f t="array" ref="Q451">SUM(--(Taureaux[[#This Row],[indice 1]:[Somme des indices]]&gt;=résultats!$E$4:$J$4))</f>
        <v>5</v>
      </c>
    </row>
    <row r="452" spans="1:17" x14ac:dyDescent="0.25">
      <c r="A452">
        <v>78252079</v>
      </c>
      <c r="B452" t="s">
        <v>625</v>
      </c>
      <c r="C452" t="s">
        <v>106</v>
      </c>
      <c r="D452" t="s">
        <v>287</v>
      </c>
      <c r="E452">
        <v>1409.74</v>
      </c>
      <c r="F452">
        <v>77.14</v>
      </c>
      <c r="G452">
        <v>73.83</v>
      </c>
      <c r="H452">
        <v>54.55</v>
      </c>
      <c r="I452">
        <v>72.03</v>
      </c>
      <c r="J452">
        <v>76.290000000000006</v>
      </c>
      <c r="K452" s="5">
        <v>353.84</v>
      </c>
      <c r="L452" t="s">
        <v>41</v>
      </c>
      <c r="M452" t="s">
        <v>97</v>
      </c>
      <c r="N452" t="s">
        <v>98</v>
      </c>
      <c r="O452">
        <v>10</v>
      </c>
      <c r="P452">
        <v>260</v>
      </c>
      <c r="Q452" cm="1">
        <f t="array" ref="Q452">SUM(--(Taureaux[[#This Row],[indice 1]:[Somme des indices]]&gt;=résultats!$E$4:$J$4))</f>
        <v>5</v>
      </c>
    </row>
    <row r="453" spans="1:17" x14ac:dyDescent="0.25">
      <c r="A453">
        <v>78252079</v>
      </c>
      <c r="B453" t="s">
        <v>625</v>
      </c>
      <c r="C453" t="s">
        <v>106</v>
      </c>
      <c r="D453" t="s">
        <v>287</v>
      </c>
      <c r="E453">
        <v>1409.74</v>
      </c>
      <c r="F453">
        <v>77.14</v>
      </c>
      <c r="G453">
        <v>73.83</v>
      </c>
      <c r="H453">
        <v>54.55</v>
      </c>
      <c r="I453">
        <v>72.03</v>
      </c>
      <c r="J453">
        <v>76.290000000000006</v>
      </c>
      <c r="K453" s="5">
        <v>353.84</v>
      </c>
      <c r="L453" t="s">
        <v>41</v>
      </c>
      <c r="M453" t="s">
        <v>146</v>
      </c>
      <c r="N453" t="s">
        <v>147</v>
      </c>
      <c r="O453">
        <v>9</v>
      </c>
      <c r="P453">
        <v>148.72999999999999</v>
      </c>
      <c r="Q453" cm="1">
        <f t="array" ref="Q453">SUM(--(Taureaux[[#This Row],[indice 1]:[Somme des indices]]&gt;=résultats!$E$4:$J$4))</f>
        <v>5</v>
      </c>
    </row>
    <row r="454" spans="1:17" x14ac:dyDescent="0.25">
      <c r="A454">
        <v>78102491</v>
      </c>
      <c r="B454" t="s">
        <v>626</v>
      </c>
      <c r="C454" t="s">
        <v>113</v>
      </c>
      <c r="D454" t="s">
        <v>54</v>
      </c>
      <c r="E454">
        <v>1386.21</v>
      </c>
      <c r="F454">
        <v>63.31</v>
      </c>
      <c r="G454">
        <v>76.75</v>
      </c>
      <c r="H454">
        <v>71.98</v>
      </c>
      <c r="I454">
        <v>61.37</v>
      </c>
      <c r="J454">
        <v>57.8</v>
      </c>
      <c r="K454" s="5">
        <v>331.21000000000004</v>
      </c>
      <c r="L454" t="s">
        <v>41</v>
      </c>
      <c r="M454" t="s">
        <v>29</v>
      </c>
      <c r="N454" t="s">
        <v>30</v>
      </c>
      <c r="O454">
        <v>10</v>
      </c>
      <c r="P454">
        <v>30</v>
      </c>
      <c r="Q454" cm="1">
        <f t="array" ref="Q454">SUM(--(Taureaux[[#This Row],[indice 1]:[Somme des indices]]&gt;=résultats!$E$4:$J$4))</f>
        <v>4</v>
      </c>
    </row>
    <row r="455" spans="1:17" x14ac:dyDescent="0.25">
      <c r="A455">
        <v>78102491</v>
      </c>
      <c r="B455" t="s">
        <v>626</v>
      </c>
      <c r="C455" t="s">
        <v>113</v>
      </c>
      <c r="D455" t="s">
        <v>54</v>
      </c>
      <c r="E455">
        <v>1386.21</v>
      </c>
      <c r="F455">
        <v>63.31</v>
      </c>
      <c r="G455">
        <v>76.75</v>
      </c>
      <c r="H455">
        <v>71.98</v>
      </c>
      <c r="I455">
        <v>61.37</v>
      </c>
      <c r="J455">
        <v>57.8</v>
      </c>
      <c r="K455" s="5">
        <v>331.21000000000004</v>
      </c>
      <c r="L455" t="s">
        <v>124</v>
      </c>
      <c r="M455" t="s">
        <v>124</v>
      </c>
      <c r="N455" t="s">
        <v>38</v>
      </c>
      <c r="O455">
        <v>4943</v>
      </c>
      <c r="P455">
        <v>30</v>
      </c>
      <c r="Q455" cm="1">
        <f t="array" ref="Q455">SUM(--(Taureaux[[#This Row],[indice 1]:[Somme des indices]]&gt;=résultats!$E$4:$J$4))</f>
        <v>4</v>
      </c>
    </row>
    <row r="456" spans="1:17" x14ac:dyDescent="0.25">
      <c r="A456">
        <v>82082122</v>
      </c>
      <c r="B456" t="s">
        <v>627</v>
      </c>
      <c r="C456" t="s">
        <v>22</v>
      </c>
      <c r="D456" t="s">
        <v>177</v>
      </c>
      <c r="E456">
        <v>1184.8599999999999</v>
      </c>
      <c r="F456">
        <v>84.54</v>
      </c>
      <c r="G456">
        <v>78.540000000000006</v>
      </c>
      <c r="H456">
        <v>88.39</v>
      </c>
      <c r="I456">
        <v>73.73</v>
      </c>
      <c r="J456">
        <v>59.64</v>
      </c>
      <c r="K456" s="5">
        <v>384.84000000000003</v>
      </c>
      <c r="L456" t="s">
        <v>24</v>
      </c>
      <c r="M456" t="s">
        <v>24</v>
      </c>
      <c r="N456" t="s">
        <v>25</v>
      </c>
      <c r="O456">
        <v>5754</v>
      </c>
      <c r="P456">
        <v>90</v>
      </c>
      <c r="Q456" cm="1">
        <f t="array" ref="Q456">SUM(--(Taureaux[[#This Row],[indice 1]:[Somme des indices]]&gt;=résultats!$E$4:$J$4))</f>
        <v>6</v>
      </c>
    </row>
    <row r="457" spans="1:17" x14ac:dyDescent="0.25">
      <c r="A457">
        <v>78878976</v>
      </c>
      <c r="B457" t="s">
        <v>628</v>
      </c>
      <c r="C457" t="s">
        <v>52</v>
      </c>
      <c r="D457" t="s">
        <v>50</v>
      </c>
      <c r="E457">
        <v>1072.9000000000001</v>
      </c>
      <c r="F457">
        <v>56.51</v>
      </c>
      <c r="G457">
        <v>65.95</v>
      </c>
      <c r="H457">
        <v>75.459999999999994</v>
      </c>
      <c r="I457">
        <v>57.47</v>
      </c>
      <c r="J457">
        <v>65.02</v>
      </c>
      <c r="K457" s="5">
        <v>320.41000000000003</v>
      </c>
      <c r="L457" t="s">
        <v>93</v>
      </c>
      <c r="M457" t="s">
        <v>93</v>
      </c>
      <c r="N457" t="s">
        <v>30</v>
      </c>
      <c r="O457">
        <v>29949</v>
      </c>
      <c r="P457">
        <v>30</v>
      </c>
      <c r="Q457" cm="1">
        <f t="array" ref="Q457">SUM(--(Taureaux[[#This Row],[indice 1]:[Somme des indices]]&gt;=résultats!$E$4:$J$4))</f>
        <v>5</v>
      </c>
    </row>
    <row r="458" spans="1:17" x14ac:dyDescent="0.25">
      <c r="A458">
        <v>81404797</v>
      </c>
      <c r="B458" t="s">
        <v>629</v>
      </c>
      <c r="C458" t="s">
        <v>195</v>
      </c>
      <c r="D458" t="s">
        <v>291</v>
      </c>
      <c r="E458">
        <v>842.35</v>
      </c>
      <c r="F458">
        <v>71.37</v>
      </c>
      <c r="G458">
        <v>65.44</v>
      </c>
      <c r="H458">
        <v>67.81</v>
      </c>
      <c r="I458">
        <v>70.87</v>
      </c>
      <c r="J458">
        <v>53.91</v>
      </c>
      <c r="K458" s="5">
        <v>329.4</v>
      </c>
      <c r="L458" t="s">
        <v>117</v>
      </c>
      <c r="M458" t="s">
        <v>117</v>
      </c>
      <c r="N458" t="s">
        <v>118</v>
      </c>
      <c r="O458">
        <v>6553</v>
      </c>
      <c r="P458">
        <v>30</v>
      </c>
      <c r="Q458" cm="1">
        <f t="array" ref="Q458">SUM(--(Taureaux[[#This Row],[indice 1]:[Somme des indices]]&gt;=résultats!$E$4:$J$4))</f>
        <v>4</v>
      </c>
    </row>
    <row r="459" spans="1:17" x14ac:dyDescent="0.25">
      <c r="A459">
        <v>81360848</v>
      </c>
      <c r="B459" t="s">
        <v>630</v>
      </c>
      <c r="C459" t="s">
        <v>22</v>
      </c>
      <c r="D459" t="s">
        <v>416</v>
      </c>
      <c r="E459">
        <v>1114.72</v>
      </c>
      <c r="F459">
        <v>76.209999999999994</v>
      </c>
      <c r="G459">
        <v>70.930000000000007</v>
      </c>
      <c r="H459">
        <v>77.48</v>
      </c>
      <c r="I459">
        <v>63.29</v>
      </c>
      <c r="J459">
        <v>61.89</v>
      </c>
      <c r="K459" s="5">
        <v>349.8</v>
      </c>
      <c r="L459" t="s">
        <v>126</v>
      </c>
      <c r="M459" t="s">
        <v>126</v>
      </c>
      <c r="N459" t="s">
        <v>59</v>
      </c>
      <c r="O459">
        <v>8625</v>
      </c>
      <c r="P459">
        <v>30</v>
      </c>
      <c r="Q459" cm="1">
        <f t="array" ref="Q459">SUM(--(Taureaux[[#This Row],[indice 1]:[Somme des indices]]&gt;=résultats!$E$4:$J$4))</f>
        <v>5</v>
      </c>
    </row>
    <row r="460" spans="1:17" x14ac:dyDescent="0.25">
      <c r="A460">
        <v>82809849</v>
      </c>
      <c r="B460" t="s">
        <v>631</v>
      </c>
      <c r="C460" t="s">
        <v>52</v>
      </c>
      <c r="D460" t="s">
        <v>235</v>
      </c>
      <c r="E460">
        <v>1054.1300000000001</v>
      </c>
      <c r="F460">
        <v>64.03</v>
      </c>
      <c r="G460">
        <v>74.14</v>
      </c>
      <c r="H460">
        <v>84.51</v>
      </c>
      <c r="I460">
        <v>57.99</v>
      </c>
      <c r="J460">
        <v>70.5</v>
      </c>
      <c r="K460" s="5">
        <v>351.17</v>
      </c>
      <c r="L460" t="s">
        <v>93</v>
      </c>
      <c r="M460" t="s">
        <v>93</v>
      </c>
      <c r="N460" t="s">
        <v>30</v>
      </c>
      <c r="O460">
        <v>1368</v>
      </c>
      <c r="P460">
        <v>30</v>
      </c>
      <c r="Q460" cm="1">
        <f t="array" ref="Q460">SUM(--(Taureaux[[#This Row],[indice 1]:[Somme des indices]]&gt;=résultats!$E$4:$J$4))</f>
        <v>6</v>
      </c>
    </row>
    <row r="461" spans="1:17" x14ac:dyDescent="0.25">
      <c r="A461">
        <v>79759566</v>
      </c>
      <c r="B461" t="s">
        <v>632</v>
      </c>
      <c r="C461" t="s">
        <v>52</v>
      </c>
      <c r="D461" t="s">
        <v>247</v>
      </c>
      <c r="E461">
        <v>964.1</v>
      </c>
      <c r="F461">
        <v>61.09</v>
      </c>
      <c r="G461">
        <v>73.87</v>
      </c>
      <c r="H461">
        <v>78.3</v>
      </c>
      <c r="I461">
        <v>58.34</v>
      </c>
      <c r="J461">
        <v>72.23</v>
      </c>
      <c r="K461" s="5">
        <v>343.83000000000004</v>
      </c>
      <c r="L461" t="s">
        <v>93</v>
      </c>
      <c r="M461" t="s">
        <v>93</v>
      </c>
      <c r="N461" t="s">
        <v>30</v>
      </c>
      <c r="O461">
        <v>29804</v>
      </c>
      <c r="P461">
        <v>30</v>
      </c>
      <c r="Q461" cm="1">
        <f t="array" ref="Q461">SUM(--(Taureaux[[#This Row],[indice 1]:[Somme des indices]]&gt;=résultats!$E$4:$J$4))</f>
        <v>6</v>
      </c>
    </row>
    <row r="462" spans="1:17" x14ac:dyDescent="0.25">
      <c r="A462">
        <v>78258441</v>
      </c>
      <c r="B462" t="s">
        <v>633</v>
      </c>
      <c r="C462" t="s">
        <v>169</v>
      </c>
      <c r="D462" t="s">
        <v>88</v>
      </c>
      <c r="E462">
        <v>1087.5899999999999</v>
      </c>
      <c r="F462">
        <v>74.3</v>
      </c>
      <c r="G462">
        <v>63.02</v>
      </c>
      <c r="H462">
        <v>67.84</v>
      </c>
      <c r="I462">
        <v>65.81</v>
      </c>
      <c r="J462">
        <v>38.46</v>
      </c>
      <c r="K462" s="5">
        <v>309.43</v>
      </c>
      <c r="L462" t="s">
        <v>41</v>
      </c>
      <c r="M462" t="s">
        <v>124</v>
      </c>
      <c r="N462" t="s">
        <v>38</v>
      </c>
      <c r="O462">
        <v>5</v>
      </c>
      <c r="P462">
        <v>262.13</v>
      </c>
      <c r="Q462" cm="1">
        <f t="array" ref="Q462">SUM(--(Taureaux[[#This Row],[indice 1]:[Somme des indices]]&gt;=résultats!$E$4:$J$4))</f>
        <v>4</v>
      </c>
    </row>
    <row r="463" spans="1:17" x14ac:dyDescent="0.25">
      <c r="A463">
        <v>78256891</v>
      </c>
      <c r="B463" t="s">
        <v>634</v>
      </c>
      <c r="C463" t="s">
        <v>169</v>
      </c>
      <c r="D463" t="s">
        <v>88</v>
      </c>
      <c r="E463">
        <v>1017.45</v>
      </c>
      <c r="F463">
        <v>54.4</v>
      </c>
      <c r="G463">
        <v>71.19</v>
      </c>
      <c r="H463">
        <v>62.56</v>
      </c>
      <c r="I463">
        <v>63.24</v>
      </c>
      <c r="J463">
        <v>58.51</v>
      </c>
      <c r="K463" s="5">
        <v>309.90000000000003</v>
      </c>
      <c r="L463" t="s">
        <v>41</v>
      </c>
      <c r="M463" t="s">
        <v>124</v>
      </c>
      <c r="N463" t="s">
        <v>38</v>
      </c>
      <c r="O463">
        <v>2</v>
      </c>
      <c r="P463">
        <v>262.19</v>
      </c>
      <c r="Q463" cm="1">
        <f t="array" ref="Q463">SUM(--(Taureaux[[#This Row],[indice 1]:[Somme des indices]]&gt;=résultats!$E$4:$J$4))</f>
        <v>3</v>
      </c>
    </row>
    <row r="464" spans="1:17" x14ac:dyDescent="0.25">
      <c r="A464">
        <v>81994406</v>
      </c>
      <c r="B464" t="s">
        <v>635</v>
      </c>
      <c r="C464" t="s">
        <v>106</v>
      </c>
      <c r="D464" t="s">
        <v>96</v>
      </c>
      <c r="E464">
        <v>1354.09</v>
      </c>
      <c r="F464">
        <v>71.510000000000005</v>
      </c>
      <c r="G464">
        <v>68.53</v>
      </c>
      <c r="H464">
        <v>62.3</v>
      </c>
      <c r="I464">
        <v>68.650000000000006</v>
      </c>
      <c r="J464">
        <v>64.5</v>
      </c>
      <c r="K464" s="5">
        <v>335.49</v>
      </c>
      <c r="L464" t="s">
        <v>205</v>
      </c>
      <c r="M464" t="s">
        <v>205</v>
      </c>
      <c r="N464" t="s">
        <v>162</v>
      </c>
      <c r="O464">
        <v>2538</v>
      </c>
      <c r="P464">
        <v>90</v>
      </c>
      <c r="Q464" cm="1">
        <f t="array" ref="Q464">SUM(--(Taureaux[[#This Row],[indice 1]:[Somme des indices]]&gt;=résultats!$E$4:$J$4))</f>
        <v>5</v>
      </c>
    </row>
    <row r="465" spans="1:17" x14ac:dyDescent="0.25">
      <c r="A465">
        <v>81661046</v>
      </c>
      <c r="B465" t="s">
        <v>636</v>
      </c>
      <c r="C465" t="s">
        <v>106</v>
      </c>
      <c r="D465" t="s">
        <v>428</v>
      </c>
      <c r="E465">
        <v>1356.78</v>
      </c>
      <c r="F465">
        <v>71.16</v>
      </c>
      <c r="G465">
        <v>67.459999999999994</v>
      </c>
      <c r="H465">
        <v>63.08</v>
      </c>
      <c r="I465">
        <v>69.83</v>
      </c>
      <c r="J465">
        <v>64.63</v>
      </c>
      <c r="K465" s="5">
        <v>336.15999999999997</v>
      </c>
      <c r="L465" t="s">
        <v>205</v>
      </c>
      <c r="M465" t="s">
        <v>205</v>
      </c>
      <c r="N465" t="s">
        <v>162</v>
      </c>
      <c r="O465">
        <v>2763</v>
      </c>
      <c r="P465">
        <v>90</v>
      </c>
      <c r="Q465" cm="1">
        <f t="array" ref="Q465">SUM(--(Taureaux[[#This Row],[indice 1]:[Somme des indices]]&gt;=résultats!$E$4:$J$4))</f>
        <v>5</v>
      </c>
    </row>
    <row r="466" spans="1:17" x14ac:dyDescent="0.25">
      <c r="A466">
        <v>80145213</v>
      </c>
      <c r="B466" t="s">
        <v>637</v>
      </c>
      <c r="C466" t="s">
        <v>106</v>
      </c>
      <c r="D466" t="s">
        <v>638</v>
      </c>
      <c r="E466">
        <v>1392.73</v>
      </c>
      <c r="F466">
        <v>71.58</v>
      </c>
      <c r="G466">
        <v>67.41</v>
      </c>
      <c r="H466">
        <v>62.19</v>
      </c>
      <c r="I466">
        <v>69.42</v>
      </c>
      <c r="J466">
        <v>64.81</v>
      </c>
      <c r="K466" s="5">
        <v>335.41</v>
      </c>
      <c r="L466" t="s">
        <v>205</v>
      </c>
      <c r="M466" t="s">
        <v>205</v>
      </c>
      <c r="N466" t="s">
        <v>162</v>
      </c>
      <c r="O466">
        <v>4647</v>
      </c>
      <c r="P466">
        <v>90</v>
      </c>
      <c r="Q466" cm="1">
        <f t="array" ref="Q466">SUM(--(Taureaux[[#This Row],[indice 1]:[Somme des indices]]&gt;=résultats!$E$4:$J$4))</f>
        <v>5</v>
      </c>
    </row>
    <row r="467" spans="1:17" x14ac:dyDescent="0.25">
      <c r="A467">
        <v>52936121</v>
      </c>
      <c r="B467" t="s">
        <v>639</v>
      </c>
      <c r="C467" t="s">
        <v>195</v>
      </c>
      <c r="D467" t="s">
        <v>247</v>
      </c>
      <c r="E467">
        <v>801.4</v>
      </c>
      <c r="F467">
        <v>66.61</v>
      </c>
      <c r="G467">
        <v>64.11</v>
      </c>
      <c r="H467">
        <v>66.36</v>
      </c>
      <c r="I467">
        <v>55.75</v>
      </c>
      <c r="J467">
        <v>54.83</v>
      </c>
      <c r="K467" s="5">
        <v>307.65999999999997</v>
      </c>
      <c r="L467" t="s">
        <v>93</v>
      </c>
      <c r="M467" t="s">
        <v>93</v>
      </c>
      <c r="N467" t="s">
        <v>30</v>
      </c>
      <c r="O467">
        <v>17610</v>
      </c>
      <c r="P467">
        <v>30</v>
      </c>
      <c r="Q467" cm="1">
        <f t="array" ref="Q467">SUM(--(Taureaux[[#This Row],[indice 1]:[Somme des indices]]&gt;=résultats!$E$4:$J$4))</f>
        <v>3</v>
      </c>
    </row>
    <row r="468" spans="1:17" x14ac:dyDescent="0.25">
      <c r="A468">
        <v>81326578</v>
      </c>
      <c r="B468" t="s">
        <v>640</v>
      </c>
      <c r="C468" t="s">
        <v>106</v>
      </c>
      <c r="D468" t="s">
        <v>414</v>
      </c>
      <c r="E468">
        <v>1372.13</v>
      </c>
      <c r="F468">
        <v>71.66</v>
      </c>
      <c r="G468">
        <v>67.430000000000007</v>
      </c>
      <c r="H468">
        <v>63.05</v>
      </c>
      <c r="I468">
        <v>64.319999999999993</v>
      </c>
      <c r="J468">
        <v>65.069999999999993</v>
      </c>
      <c r="K468" s="5">
        <v>331.53</v>
      </c>
      <c r="L468" t="s">
        <v>205</v>
      </c>
      <c r="M468" t="s">
        <v>205</v>
      </c>
      <c r="N468" t="s">
        <v>162</v>
      </c>
      <c r="O468">
        <v>3096</v>
      </c>
      <c r="P468">
        <v>90</v>
      </c>
      <c r="Q468" cm="1">
        <f t="array" ref="Q468">SUM(--(Taureaux[[#This Row],[indice 1]:[Somme des indices]]&gt;=résultats!$E$4:$J$4))</f>
        <v>5</v>
      </c>
    </row>
    <row r="469" spans="1:17" x14ac:dyDescent="0.25">
      <c r="A469">
        <v>80555300</v>
      </c>
      <c r="B469" t="s">
        <v>641</v>
      </c>
      <c r="C469" t="s">
        <v>106</v>
      </c>
      <c r="D469" t="s">
        <v>50</v>
      </c>
      <c r="E469">
        <v>1364.32</v>
      </c>
      <c r="F469">
        <v>71.64</v>
      </c>
      <c r="G469">
        <v>67.28</v>
      </c>
      <c r="H469">
        <v>57.76</v>
      </c>
      <c r="I469">
        <v>69.19</v>
      </c>
      <c r="J469">
        <v>65.3</v>
      </c>
      <c r="K469" s="5">
        <v>331.17</v>
      </c>
      <c r="L469" t="s">
        <v>205</v>
      </c>
      <c r="M469" t="s">
        <v>205</v>
      </c>
      <c r="N469" t="s">
        <v>162</v>
      </c>
      <c r="O469">
        <v>2016</v>
      </c>
      <c r="P469">
        <v>90</v>
      </c>
      <c r="Q469" cm="1">
        <f t="array" ref="Q469">SUM(--(Taureaux[[#This Row],[indice 1]:[Somme des indices]]&gt;=résultats!$E$4:$J$4))</f>
        <v>5</v>
      </c>
    </row>
    <row r="470" spans="1:17" x14ac:dyDescent="0.25">
      <c r="A470">
        <v>82890828</v>
      </c>
      <c r="B470" t="s">
        <v>642</v>
      </c>
      <c r="C470" t="s">
        <v>64</v>
      </c>
      <c r="D470" t="s">
        <v>128</v>
      </c>
      <c r="E470">
        <v>1119.96</v>
      </c>
      <c r="F470">
        <v>77.42</v>
      </c>
      <c r="G470">
        <v>74.03</v>
      </c>
      <c r="H470">
        <v>68.45</v>
      </c>
      <c r="I470">
        <v>72.59</v>
      </c>
      <c r="J470">
        <v>69.56</v>
      </c>
      <c r="K470" s="5">
        <v>362.05</v>
      </c>
      <c r="L470" t="s">
        <v>124</v>
      </c>
      <c r="M470" t="s">
        <v>124</v>
      </c>
      <c r="N470" t="s">
        <v>38</v>
      </c>
      <c r="O470">
        <v>1058</v>
      </c>
      <c r="P470">
        <v>30</v>
      </c>
      <c r="Q470" cm="1">
        <f t="array" ref="Q470">SUM(--(Taureaux[[#This Row],[indice 1]:[Somme des indices]]&gt;=résultats!$E$4:$J$4))</f>
        <v>5</v>
      </c>
    </row>
    <row r="471" spans="1:17" x14ac:dyDescent="0.25">
      <c r="A471">
        <v>79530141</v>
      </c>
      <c r="B471" t="s">
        <v>643</v>
      </c>
      <c r="C471" t="s">
        <v>77</v>
      </c>
      <c r="D471" t="s">
        <v>36</v>
      </c>
      <c r="E471">
        <v>1138.1600000000001</v>
      </c>
      <c r="F471">
        <v>72.34</v>
      </c>
      <c r="G471">
        <v>58.73</v>
      </c>
      <c r="H471">
        <v>62.92</v>
      </c>
      <c r="I471">
        <v>75.05</v>
      </c>
      <c r="J471">
        <v>61.85</v>
      </c>
      <c r="K471" s="5">
        <v>330.89000000000004</v>
      </c>
      <c r="L471" t="s">
        <v>133</v>
      </c>
      <c r="M471" t="s">
        <v>133</v>
      </c>
      <c r="N471" t="s">
        <v>134</v>
      </c>
      <c r="O471">
        <v>1353</v>
      </c>
      <c r="P471">
        <v>90</v>
      </c>
      <c r="Q471" cm="1">
        <f t="array" ref="Q471">SUM(--(Taureaux[[#This Row],[indice 1]:[Somme des indices]]&gt;=résultats!$E$4:$J$4))</f>
        <v>5</v>
      </c>
    </row>
    <row r="472" spans="1:17" x14ac:dyDescent="0.25">
      <c r="A472">
        <v>77244392</v>
      </c>
      <c r="B472" t="s">
        <v>644</v>
      </c>
      <c r="C472" t="s">
        <v>106</v>
      </c>
      <c r="D472" t="s">
        <v>111</v>
      </c>
      <c r="E472">
        <v>1323.98</v>
      </c>
      <c r="F472">
        <v>64.239999999999995</v>
      </c>
      <c r="G472">
        <v>62.78</v>
      </c>
      <c r="H472">
        <v>55.07</v>
      </c>
      <c r="I472">
        <v>67.75</v>
      </c>
      <c r="J472">
        <v>49.41</v>
      </c>
      <c r="K472" s="5">
        <v>299.25</v>
      </c>
      <c r="L472" t="s">
        <v>161</v>
      </c>
      <c r="M472" t="s">
        <v>161</v>
      </c>
      <c r="N472" t="s">
        <v>162</v>
      </c>
      <c r="O472">
        <v>26852</v>
      </c>
      <c r="P472">
        <v>30</v>
      </c>
      <c r="Q472" cm="1">
        <f t="array" ref="Q472">SUM(--(Taureaux[[#This Row],[indice 1]:[Somme des indices]]&gt;=résultats!$E$4:$J$4))</f>
        <v>3</v>
      </c>
    </row>
    <row r="473" spans="1:17" x14ac:dyDescent="0.25">
      <c r="A473">
        <v>5970045</v>
      </c>
      <c r="B473" t="s">
        <v>645</v>
      </c>
      <c r="C473" t="s">
        <v>195</v>
      </c>
      <c r="D473" t="s">
        <v>44</v>
      </c>
      <c r="E473">
        <v>780.32</v>
      </c>
      <c r="F473">
        <v>58.25</v>
      </c>
      <c r="G473">
        <v>49.52</v>
      </c>
      <c r="H473">
        <v>69.72</v>
      </c>
      <c r="I473">
        <v>47.72</v>
      </c>
      <c r="J473">
        <v>61.03</v>
      </c>
      <c r="K473" s="5">
        <v>286.24</v>
      </c>
      <c r="L473" t="s">
        <v>41</v>
      </c>
      <c r="M473" t="s">
        <v>497</v>
      </c>
      <c r="N473" t="s">
        <v>147</v>
      </c>
      <c r="O473">
        <v>10</v>
      </c>
      <c r="P473">
        <v>259.35000000000002</v>
      </c>
      <c r="Q473" cm="1">
        <f t="array" ref="Q473">SUM(--(Taureaux[[#This Row],[indice 1]:[Somme des indices]]&gt;=résultats!$E$4:$J$4))</f>
        <v>2</v>
      </c>
    </row>
    <row r="474" spans="1:17" x14ac:dyDescent="0.25">
      <c r="A474">
        <v>5970045</v>
      </c>
      <c r="B474" t="s">
        <v>645</v>
      </c>
      <c r="C474" t="s">
        <v>195</v>
      </c>
      <c r="D474" t="s">
        <v>44</v>
      </c>
      <c r="E474">
        <v>780.32</v>
      </c>
      <c r="F474">
        <v>58.25</v>
      </c>
      <c r="G474">
        <v>49.52</v>
      </c>
      <c r="H474">
        <v>69.72</v>
      </c>
      <c r="I474">
        <v>47.72</v>
      </c>
      <c r="J474">
        <v>61.03</v>
      </c>
      <c r="K474" s="5">
        <v>286.24</v>
      </c>
      <c r="L474" t="s">
        <v>24</v>
      </c>
      <c r="M474" t="s">
        <v>24</v>
      </c>
      <c r="N474" t="s">
        <v>25</v>
      </c>
      <c r="O474">
        <v>8268</v>
      </c>
      <c r="P474">
        <v>66.239999999999995</v>
      </c>
      <c r="Q474" cm="1">
        <f t="array" ref="Q474">SUM(--(Taureaux[[#This Row],[indice 1]:[Somme des indices]]&gt;=résultats!$E$4:$J$4))</f>
        <v>2</v>
      </c>
    </row>
    <row r="475" spans="1:17" x14ac:dyDescent="0.25">
      <c r="A475">
        <v>79386349</v>
      </c>
      <c r="B475" t="s">
        <v>646</v>
      </c>
      <c r="C475" t="s">
        <v>35</v>
      </c>
      <c r="D475" t="s">
        <v>50</v>
      </c>
      <c r="E475">
        <v>1067.01</v>
      </c>
      <c r="F475">
        <v>52.89</v>
      </c>
      <c r="G475">
        <v>70.81</v>
      </c>
      <c r="H475">
        <v>69.739999999999995</v>
      </c>
      <c r="I475">
        <v>62.59</v>
      </c>
      <c r="J475">
        <v>73.45</v>
      </c>
      <c r="K475" s="5">
        <v>329.47999999999996</v>
      </c>
      <c r="L475" t="s">
        <v>93</v>
      </c>
      <c r="M475" t="s">
        <v>93</v>
      </c>
      <c r="N475" t="s">
        <v>30</v>
      </c>
      <c r="O475">
        <v>29677</v>
      </c>
      <c r="P475">
        <v>30</v>
      </c>
      <c r="Q475" cm="1">
        <f t="array" ref="Q475">SUM(--(Taureaux[[#This Row],[indice 1]:[Somme des indices]]&gt;=résultats!$E$4:$J$4))</f>
        <v>4</v>
      </c>
    </row>
    <row r="476" spans="1:17" x14ac:dyDescent="0.25">
      <c r="A476">
        <v>51010801</v>
      </c>
      <c r="B476" t="s">
        <v>647</v>
      </c>
      <c r="C476" t="s">
        <v>77</v>
      </c>
      <c r="D476" t="s">
        <v>50</v>
      </c>
      <c r="E476">
        <v>1086.74</v>
      </c>
      <c r="F476">
        <v>49.71</v>
      </c>
      <c r="G476">
        <v>65.64</v>
      </c>
      <c r="H476">
        <v>61.24</v>
      </c>
      <c r="I476">
        <v>73.040000000000006</v>
      </c>
      <c r="J476">
        <v>62.53</v>
      </c>
      <c r="K476" s="5">
        <v>312.15999999999997</v>
      </c>
      <c r="L476" t="s">
        <v>93</v>
      </c>
      <c r="M476" t="s">
        <v>93</v>
      </c>
      <c r="N476" t="s">
        <v>30</v>
      </c>
      <c r="O476">
        <v>14778</v>
      </c>
      <c r="P476">
        <v>30</v>
      </c>
      <c r="Q476" cm="1">
        <f t="array" ref="Q476">SUM(--(Taureaux[[#This Row],[indice 1]:[Somme des indices]]&gt;=résultats!$E$4:$J$4))</f>
        <v>4</v>
      </c>
    </row>
    <row r="477" spans="1:17" x14ac:dyDescent="0.25">
      <c r="A477">
        <v>82921763</v>
      </c>
      <c r="B477" t="s">
        <v>648</v>
      </c>
      <c r="C477" t="s">
        <v>87</v>
      </c>
      <c r="D477" t="s">
        <v>158</v>
      </c>
      <c r="E477">
        <v>998.08</v>
      </c>
      <c r="F477">
        <v>70.42</v>
      </c>
      <c r="G477">
        <v>67.099999999999994</v>
      </c>
      <c r="H477">
        <v>81.14</v>
      </c>
      <c r="I477">
        <v>64.28</v>
      </c>
      <c r="J477">
        <v>67.22</v>
      </c>
      <c r="K477" s="5">
        <v>350.15999999999997</v>
      </c>
      <c r="L477" t="s">
        <v>124</v>
      </c>
      <c r="M477" t="s">
        <v>124</v>
      </c>
      <c r="N477" t="s">
        <v>38</v>
      </c>
      <c r="O477">
        <v>391</v>
      </c>
      <c r="P477">
        <v>30</v>
      </c>
      <c r="Q477" cm="1">
        <f t="array" ref="Q477">SUM(--(Taureaux[[#This Row],[indice 1]:[Somme des indices]]&gt;=résultats!$E$4:$J$4))</f>
        <v>6</v>
      </c>
    </row>
    <row r="478" spans="1:17" x14ac:dyDescent="0.25">
      <c r="A478">
        <v>81732434</v>
      </c>
      <c r="B478" t="s">
        <v>649</v>
      </c>
      <c r="C478" t="s">
        <v>120</v>
      </c>
      <c r="D478" t="s">
        <v>116</v>
      </c>
      <c r="E478">
        <v>1073.3699999999999</v>
      </c>
      <c r="F478">
        <v>80.400000000000006</v>
      </c>
      <c r="G478">
        <v>69.48</v>
      </c>
      <c r="H478">
        <v>66.2</v>
      </c>
      <c r="I478">
        <v>61.37</v>
      </c>
      <c r="J478">
        <v>62.96</v>
      </c>
      <c r="K478" s="5">
        <v>340.40999999999997</v>
      </c>
      <c r="L478" t="s">
        <v>117</v>
      </c>
      <c r="M478" t="s">
        <v>117</v>
      </c>
      <c r="N478" t="s">
        <v>118</v>
      </c>
      <c r="O478">
        <v>2785</v>
      </c>
      <c r="P478">
        <v>30</v>
      </c>
      <c r="Q478" cm="1">
        <f t="array" ref="Q478">SUM(--(Taureaux[[#This Row],[indice 1]:[Somme des indices]]&gt;=résultats!$E$4:$J$4))</f>
        <v>5</v>
      </c>
    </row>
    <row r="479" spans="1:17" x14ac:dyDescent="0.25">
      <c r="A479">
        <v>45830011</v>
      </c>
      <c r="B479" t="s">
        <v>650</v>
      </c>
      <c r="C479" t="s">
        <v>52</v>
      </c>
      <c r="D479" t="s">
        <v>143</v>
      </c>
      <c r="E479">
        <v>1075.83</v>
      </c>
      <c r="F479">
        <v>61.24</v>
      </c>
      <c r="G479">
        <v>66.8</v>
      </c>
      <c r="H479">
        <v>78.91</v>
      </c>
      <c r="I479">
        <v>57.49</v>
      </c>
      <c r="J479">
        <v>68.989999999999995</v>
      </c>
      <c r="K479" s="5">
        <v>333.43</v>
      </c>
      <c r="L479" t="s">
        <v>24</v>
      </c>
      <c r="M479" t="s">
        <v>24</v>
      </c>
      <c r="N479" t="s">
        <v>25</v>
      </c>
      <c r="O479">
        <v>6494</v>
      </c>
      <c r="P479">
        <v>90</v>
      </c>
      <c r="Q479" cm="1">
        <f t="array" ref="Q479">SUM(--(Taureaux[[#This Row],[indice 1]:[Somme des indices]]&gt;=résultats!$E$4:$J$4))</f>
        <v>6</v>
      </c>
    </row>
    <row r="480" spans="1:17" x14ac:dyDescent="0.25">
      <c r="A480">
        <v>82528140</v>
      </c>
      <c r="B480" t="s">
        <v>651</v>
      </c>
      <c r="C480" t="s">
        <v>87</v>
      </c>
      <c r="D480" t="s">
        <v>370</v>
      </c>
      <c r="E480">
        <v>985.64</v>
      </c>
      <c r="F480">
        <v>62.16</v>
      </c>
      <c r="G480">
        <v>58.05</v>
      </c>
      <c r="H480">
        <v>68.33</v>
      </c>
      <c r="I480">
        <v>59.72</v>
      </c>
      <c r="J480">
        <v>63.29</v>
      </c>
      <c r="K480" s="5">
        <v>311.55</v>
      </c>
      <c r="L480" t="s">
        <v>205</v>
      </c>
      <c r="M480" t="s">
        <v>205</v>
      </c>
      <c r="N480" t="s">
        <v>162</v>
      </c>
      <c r="O480">
        <v>1403</v>
      </c>
      <c r="P480">
        <v>90</v>
      </c>
      <c r="Q480" cm="1">
        <f t="array" ref="Q480">SUM(--(Taureaux[[#This Row],[indice 1]:[Somme des indices]]&gt;=résultats!$E$4:$J$4))</f>
        <v>5</v>
      </c>
    </row>
    <row r="481" spans="1:17" x14ac:dyDescent="0.25">
      <c r="A481">
        <v>82923816</v>
      </c>
      <c r="B481" t="s">
        <v>652</v>
      </c>
      <c r="C481" t="s">
        <v>22</v>
      </c>
      <c r="D481" t="s">
        <v>158</v>
      </c>
      <c r="E481">
        <v>1181.49</v>
      </c>
      <c r="F481">
        <v>83.6</v>
      </c>
      <c r="G481">
        <v>74.78</v>
      </c>
      <c r="H481">
        <v>81.62</v>
      </c>
      <c r="I481">
        <v>72.099999999999994</v>
      </c>
      <c r="J481">
        <v>64.430000000000007</v>
      </c>
      <c r="K481" s="5">
        <v>376.53000000000003</v>
      </c>
      <c r="L481" t="s">
        <v>124</v>
      </c>
      <c r="M481" t="s">
        <v>124</v>
      </c>
      <c r="N481" t="s">
        <v>38</v>
      </c>
      <c r="O481">
        <v>379</v>
      </c>
      <c r="P481">
        <v>30</v>
      </c>
      <c r="Q481" cm="1">
        <f t="array" ref="Q481">SUM(--(Taureaux[[#This Row],[indice 1]:[Somme des indices]]&gt;=résultats!$E$4:$J$4))</f>
        <v>6</v>
      </c>
    </row>
    <row r="482" spans="1:17" x14ac:dyDescent="0.25">
      <c r="A482">
        <v>80800988</v>
      </c>
      <c r="B482" t="s">
        <v>653</v>
      </c>
      <c r="C482" t="s">
        <v>64</v>
      </c>
      <c r="D482" t="s">
        <v>33</v>
      </c>
      <c r="E482">
        <v>1197.18</v>
      </c>
      <c r="F482">
        <v>80.41</v>
      </c>
      <c r="G482">
        <v>71.45</v>
      </c>
      <c r="H482">
        <v>66.599999999999994</v>
      </c>
      <c r="I482">
        <v>57.16</v>
      </c>
      <c r="J482">
        <v>77.73</v>
      </c>
      <c r="K482" s="5">
        <v>353.35</v>
      </c>
      <c r="L482" t="s">
        <v>117</v>
      </c>
      <c r="M482" t="s">
        <v>117</v>
      </c>
      <c r="N482" t="s">
        <v>118</v>
      </c>
      <c r="O482">
        <v>7398</v>
      </c>
      <c r="P482">
        <v>30</v>
      </c>
      <c r="Q482" cm="1">
        <f t="array" ref="Q482">SUM(--(Taureaux[[#This Row],[indice 1]:[Somme des indices]]&gt;=résultats!$E$4:$J$4))</f>
        <v>4</v>
      </c>
    </row>
    <row r="483" spans="1:17" x14ac:dyDescent="0.25">
      <c r="A483">
        <v>6263111</v>
      </c>
      <c r="B483" t="s">
        <v>654</v>
      </c>
      <c r="C483" t="s">
        <v>22</v>
      </c>
      <c r="D483" t="s">
        <v>96</v>
      </c>
      <c r="E483">
        <v>1137.96</v>
      </c>
      <c r="F483">
        <v>67.400000000000006</v>
      </c>
      <c r="G483">
        <v>66.48</v>
      </c>
      <c r="H483">
        <v>69.12</v>
      </c>
      <c r="I483">
        <v>35.4</v>
      </c>
      <c r="J483">
        <v>39.57</v>
      </c>
      <c r="K483" s="5">
        <v>277.97000000000003</v>
      </c>
      <c r="L483" t="s">
        <v>24</v>
      </c>
      <c r="M483" t="s">
        <v>24</v>
      </c>
      <c r="N483" t="s">
        <v>25</v>
      </c>
      <c r="O483">
        <v>5380</v>
      </c>
      <c r="P483">
        <v>57.97</v>
      </c>
      <c r="Q483" cm="1">
        <f t="array" ref="Q483">SUM(--(Taureaux[[#This Row],[indice 1]:[Somme des indices]]&gt;=résultats!$E$4:$J$4))</f>
        <v>2</v>
      </c>
    </row>
    <row r="484" spans="1:17" x14ac:dyDescent="0.25">
      <c r="A484">
        <v>6234543</v>
      </c>
      <c r="B484" t="s">
        <v>655</v>
      </c>
      <c r="C484" t="s">
        <v>22</v>
      </c>
      <c r="D484" t="s">
        <v>575</v>
      </c>
      <c r="E484">
        <v>1077.42</v>
      </c>
      <c r="F484">
        <v>47.29</v>
      </c>
      <c r="G484">
        <v>46.07</v>
      </c>
      <c r="H484">
        <v>59.37</v>
      </c>
      <c r="I484">
        <v>60.74</v>
      </c>
      <c r="J484">
        <v>66.92</v>
      </c>
      <c r="K484" s="5">
        <v>280.39</v>
      </c>
      <c r="L484" t="s">
        <v>24</v>
      </c>
      <c r="M484" t="s">
        <v>24</v>
      </c>
      <c r="N484" t="s">
        <v>25</v>
      </c>
      <c r="O484">
        <v>5417</v>
      </c>
      <c r="P484">
        <v>60.39</v>
      </c>
      <c r="Q484" cm="1">
        <f t="array" ref="Q484">SUM(--(Taureaux[[#This Row],[indice 1]:[Somme des indices]]&gt;=résultats!$E$4:$J$4))</f>
        <v>2</v>
      </c>
    </row>
    <row r="485" spans="1:17" x14ac:dyDescent="0.25">
      <c r="A485">
        <v>77578568</v>
      </c>
      <c r="B485" t="s">
        <v>656</v>
      </c>
      <c r="C485" t="s">
        <v>52</v>
      </c>
      <c r="D485" t="s">
        <v>68</v>
      </c>
      <c r="E485">
        <v>994.82</v>
      </c>
      <c r="F485">
        <v>55.34</v>
      </c>
      <c r="G485">
        <v>74.44</v>
      </c>
      <c r="H485">
        <v>73.39</v>
      </c>
      <c r="I485">
        <v>60.29</v>
      </c>
      <c r="J485">
        <v>61.85</v>
      </c>
      <c r="K485" s="5">
        <v>325.31000000000006</v>
      </c>
      <c r="L485" t="s">
        <v>93</v>
      </c>
      <c r="M485" t="s">
        <v>93</v>
      </c>
      <c r="N485" t="s">
        <v>30</v>
      </c>
      <c r="O485">
        <v>30374</v>
      </c>
      <c r="P485">
        <v>30</v>
      </c>
      <c r="Q485" cm="1">
        <f t="array" ref="Q485">SUM(--(Taureaux[[#This Row],[indice 1]:[Somme des indices]]&gt;=résultats!$E$4:$J$4))</f>
        <v>4</v>
      </c>
    </row>
    <row r="486" spans="1:17" x14ac:dyDescent="0.25">
      <c r="A486">
        <v>82592591</v>
      </c>
      <c r="B486" t="s">
        <v>657</v>
      </c>
      <c r="C486" t="s">
        <v>115</v>
      </c>
      <c r="D486" t="s">
        <v>396</v>
      </c>
      <c r="E486">
        <v>1020.25</v>
      </c>
      <c r="F486">
        <v>72.36</v>
      </c>
      <c r="G486">
        <v>51.27</v>
      </c>
      <c r="H486">
        <v>82.02</v>
      </c>
      <c r="I486">
        <v>61.14</v>
      </c>
      <c r="J486">
        <v>65.37</v>
      </c>
      <c r="K486" s="5">
        <v>332.15999999999997</v>
      </c>
      <c r="L486" t="s">
        <v>117</v>
      </c>
      <c r="M486" t="s">
        <v>117</v>
      </c>
      <c r="N486" t="s">
        <v>118</v>
      </c>
      <c r="O486">
        <v>5175</v>
      </c>
      <c r="P486">
        <v>30</v>
      </c>
      <c r="Q486" cm="1">
        <f t="array" ref="Q486">SUM(--(Taureaux[[#This Row],[indice 1]:[Somme des indices]]&gt;=résultats!$E$4:$J$4))</f>
        <v>5</v>
      </c>
    </row>
    <row r="487" spans="1:17" x14ac:dyDescent="0.25">
      <c r="A487">
        <v>80320961</v>
      </c>
      <c r="B487" t="s">
        <v>658</v>
      </c>
      <c r="C487" t="s">
        <v>67</v>
      </c>
      <c r="D487" t="s">
        <v>50</v>
      </c>
      <c r="E487">
        <v>996.76</v>
      </c>
      <c r="F487">
        <v>64.11</v>
      </c>
      <c r="G487">
        <v>67.2</v>
      </c>
      <c r="H487">
        <v>67.98</v>
      </c>
      <c r="I487">
        <v>57.85</v>
      </c>
      <c r="J487">
        <v>63.55</v>
      </c>
      <c r="K487" s="5">
        <v>320.69000000000005</v>
      </c>
      <c r="L487" t="s">
        <v>93</v>
      </c>
      <c r="M487" t="s">
        <v>93</v>
      </c>
      <c r="N487" t="s">
        <v>30</v>
      </c>
      <c r="O487">
        <v>30218</v>
      </c>
      <c r="P487">
        <v>30</v>
      </c>
      <c r="Q487" cm="1">
        <f t="array" ref="Q487">SUM(--(Taureaux[[#This Row],[indice 1]:[Somme des indices]]&gt;=résultats!$E$4:$J$4))</f>
        <v>5</v>
      </c>
    </row>
    <row r="488" spans="1:17" x14ac:dyDescent="0.25">
      <c r="A488">
        <v>78314001</v>
      </c>
      <c r="B488" t="s">
        <v>659</v>
      </c>
      <c r="C488" t="s">
        <v>195</v>
      </c>
      <c r="D488" t="s">
        <v>40</v>
      </c>
      <c r="E488">
        <v>840</v>
      </c>
      <c r="F488">
        <v>68.88</v>
      </c>
      <c r="G488">
        <v>61.11</v>
      </c>
      <c r="H488">
        <v>68.53</v>
      </c>
      <c r="I488">
        <v>70.790000000000006</v>
      </c>
      <c r="J488">
        <v>59.31</v>
      </c>
      <c r="K488" s="5">
        <v>328.62</v>
      </c>
      <c r="L488" t="s">
        <v>41</v>
      </c>
      <c r="M488" t="s">
        <v>29</v>
      </c>
      <c r="N488" t="s">
        <v>30</v>
      </c>
      <c r="O488">
        <v>19</v>
      </c>
      <c r="P488">
        <v>30</v>
      </c>
      <c r="Q488" cm="1">
        <f t="array" ref="Q488">SUM(--(Taureaux[[#This Row],[indice 1]:[Somme des indices]]&gt;=résultats!$E$4:$J$4))</f>
        <v>5</v>
      </c>
    </row>
    <row r="489" spans="1:17" x14ac:dyDescent="0.25">
      <c r="A489">
        <v>77781895</v>
      </c>
      <c r="B489" t="s">
        <v>660</v>
      </c>
      <c r="C489" t="s">
        <v>32</v>
      </c>
      <c r="D489" t="s">
        <v>68</v>
      </c>
      <c r="E489">
        <v>1091.03</v>
      </c>
      <c r="F489">
        <v>36.520000000000003</v>
      </c>
      <c r="G489">
        <v>34.479999999999997</v>
      </c>
      <c r="H489">
        <v>36.71</v>
      </c>
      <c r="I489">
        <v>35.69</v>
      </c>
      <c r="J489">
        <v>35.229999999999997</v>
      </c>
      <c r="K489" s="5">
        <v>178.63</v>
      </c>
      <c r="L489" t="s">
        <v>41</v>
      </c>
      <c r="M489" t="s">
        <v>346</v>
      </c>
      <c r="N489" t="s">
        <v>147</v>
      </c>
      <c r="O489">
        <v>14</v>
      </c>
      <c r="P489">
        <v>246.4</v>
      </c>
      <c r="Q489" cm="1">
        <f t="array" ref="Q489">SUM(--(Taureaux[[#This Row],[indice 1]:[Somme des indices]]&gt;=résultats!$E$4:$J$4))</f>
        <v>0</v>
      </c>
    </row>
    <row r="490" spans="1:17" x14ac:dyDescent="0.25">
      <c r="A490">
        <v>77781895</v>
      </c>
      <c r="B490" t="s">
        <v>660</v>
      </c>
      <c r="C490" t="s">
        <v>32</v>
      </c>
      <c r="D490" t="s">
        <v>68</v>
      </c>
      <c r="E490">
        <v>1091.03</v>
      </c>
      <c r="F490">
        <v>36.520000000000003</v>
      </c>
      <c r="G490">
        <v>34.479999999999997</v>
      </c>
      <c r="H490">
        <v>36.71</v>
      </c>
      <c r="I490">
        <v>35.69</v>
      </c>
      <c r="J490">
        <v>35.229999999999997</v>
      </c>
      <c r="K490" s="5">
        <v>178.63</v>
      </c>
      <c r="L490" t="s">
        <v>41</v>
      </c>
      <c r="M490" t="s">
        <v>29</v>
      </c>
      <c r="N490" t="s">
        <v>30</v>
      </c>
      <c r="O490">
        <v>15</v>
      </c>
      <c r="P490">
        <v>30</v>
      </c>
      <c r="Q490" cm="1">
        <f t="array" ref="Q490">SUM(--(Taureaux[[#This Row],[indice 1]:[Somme des indices]]&gt;=résultats!$E$4:$J$4))</f>
        <v>0</v>
      </c>
    </row>
    <row r="491" spans="1:17" x14ac:dyDescent="0.25">
      <c r="A491">
        <v>60266471</v>
      </c>
      <c r="B491" t="s">
        <v>661</v>
      </c>
      <c r="C491" t="s">
        <v>22</v>
      </c>
      <c r="D491" t="s">
        <v>662</v>
      </c>
      <c r="E491">
        <v>1158.26</v>
      </c>
      <c r="F491">
        <v>67.28</v>
      </c>
      <c r="G491">
        <v>74.47</v>
      </c>
      <c r="H491">
        <v>79.77</v>
      </c>
      <c r="I491">
        <v>67.89</v>
      </c>
      <c r="J491">
        <v>59.02</v>
      </c>
      <c r="K491" s="5">
        <v>348.42999999999995</v>
      </c>
      <c r="L491" t="s">
        <v>24</v>
      </c>
      <c r="M491" t="s">
        <v>24</v>
      </c>
      <c r="N491" t="s">
        <v>25</v>
      </c>
      <c r="O491">
        <v>6018</v>
      </c>
      <c r="P491">
        <v>90</v>
      </c>
      <c r="Q491" cm="1">
        <f t="array" ref="Q491">SUM(--(Taureaux[[#This Row],[indice 1]:[Somme des indices]]&gt;=résultats!$E$4:$J$4))</f>
        <v>6</v>
      </c>
    </row>
    <row r="492" spans="1:17" x14ac:dyDescent="0.25">
      <c r="A492">
        <v>78074675</v>
      </c>
      <c r="B492" t="s">
        <v>663</v>
      </c>
      <c r="C492" t="s">
        <v>22</v>
      </c>
      <c r="D492" t="s">
        <v>54</v>
      </c>
      <c r="E492">
        <v>1174.9100000000001</v>
      </c>
      <c r="F492">
        <v>78.28</v>
      </c>
      <c r="G492">
        <v>59.37</v>
      </c>
      <c r="H492">
        <v>83.86</v>
      </c>
      <c r="I492">
        <v>70.790000000000006</v>
      </c>
      <c r="J492">
        <v>59.49</v>
      </c>
      <c r="K492" s="5">
        <v>351.79</v>
      </c>
      <c r="L492" t="s">
        <v>62</v>
      </c>
      <c r="M492" t="s">
        <v>62</v>
      </c>
      <c r="N492" t="s">
        <v>25</v>
      </c>
      <c r="O492">
        <v>21263</v>
      </c>
      <c r="P492">
        <v>90</v>
      </c>
      <c r="Q492" cm="1">
        <f t="array" ref="Q492">SUM(--(Taureaux[[#This Row],[indice 1]:[Somme des indices]]&gt;=résultats!$E$4:$J$4))</f>
        <v>6</v>
      </c>
    </row>
    <row r="493" spans="1:17" x14ac:dyDescent="0.25">
      <c r="A493">
        <v>58964501</v>
      </c>
      <c r="B493" t="s">
        <v>664</v>
      </c>
      <c r="C493" t="s">
        <v>52</v>
      </c>
      <c r="D493" t="s">
        <v>80</v>
      </c>
      <c r="E493">
        <v>1062.99</v>
      </c>
      <c r="F493">
        <v>55.12</v>
      </c>
      <c r="G493">
        <v>69.45</v>
      </c>
      <c r="H493">
        <v>69.540000000000006</v>
      </c>
      <c r="I493">
        <v>61.33</v>
      </c>
      <c r="J493">
        <v>65.69</v>
      </c>
      <c r="K493" s="5">
        <v>321.13</v>
      </c>
      <c r="L493" t="s">
        <v>229</v>
      </c>
      <c r="M493" t="s">
        <v>229</v>
      </c>
      <c r="N493" t="s">
        <v>230</v>
      </c>
      <c r="O493">
        <v>11945</v>
      </c>
      <c r="P493">
        <v>30</v>
      </c>
      <c r="Q493" cm="1">
        <f t="array" ref="Q493">SUM(--(Taureaux[[#This Row],[indice 1]:[Somme des indices]]&gt;=résultats!$E$4:$J$4))</f>
        <v>4</v>
      </c>
    </row>
    <row r="494" spans="1:17" x14ac:dyDescent="0.25">
      <c r="A494">
        <v>81221957</v>
      </c>
      <c r="B494" t="s">
        <v>665</v>
      </c>
      <c r="C494" t="s">
        <v>491</v>
      </c>
      <c r="D494" t="s">
        <v>591</v>
      </c>
      <c r="E494">
        <v>548.16</v>
      </c>
      <c r="F494">
        <v>36.65</v>
      </c>
      <c r="G494">
        <v>36.54</v>
      </c>
      <c r="H494">
        <v>37.409999999999997</v>
      </c>
      <c r="I494">
        <v>33.71</v>
      </c>
      <c r="J494">
        <v>35.049999999999997</v>
      </c>
      <c r="K494" s="5">
        <v>179.36</v>
      </c>
      <c r="L494" t="s">
        <v>124</v>
      </c>
      <c r="M494" t="s">
        <v>124</v>
      </c>
      <c r="N494" t="s">
        <v>38</v>
      </c>
      <c r="O494">
        <v>6344</v>
      </c>
      <c r="P494">
        <v>30</v>
      </c>
      <c r="Q494" cm="1">
        <f t="array" ref="Q494">SUM(--(Taureaux[[#This Row],[indice 1]:[Somme des indices]]&gt;=résultats!$E$4:$J$4))</f>
        <v>0</v>
      </c>
    </row>
    <row r="495" spans="1:17" x14ac:dyDescent="0.25">
      <c r="A495">
        <v>82923827</v>
      </c>
      <c r="B495" t="s">
        <v>666</v>
      </c>
      <c r="C495" t="s">
        <v>115</v>
      </c>
      <c r="D495" t="s">
        <v>158</v>
      </c>
      <c r="E495">
        <v>996.85</v>
      </c>
      <c r="F495">
        <v>64.36</v>
      </c>
      <c r="G495">
        <v>74.12</v>
      </c>
      <c r="H495">
        <v>63.01</v>
      </c>
      <c r="I495">
        <v>71.489999999999995</v>
      </c>
      <c r="J495">
        <v>67.91</v>
      </c>
      <c r="K495" s="5">
        <v>340.89</v>
      </c>
      <c r="L495" t="s">
        <v>124</v>
      </c>
      <c r="M495" t="s">
        <v>124</v>
      </c>
      <c r="N495" t="s">
        <v>38</v>
      </c>
      <c r="O495">
        <v>305</v>
      </c>
      <c r="P495">
        <v>30</v>
      </c>
      <c r="Q495" cm="1">
        <f t="array" ref="Q495">SUM(--(Taureaux[[#This Row],[indice 1]:[Somme des indices]]&gt;=résultats!$E$4:$J$4))</f>
        <v>5</v>
      </c>
    </row>
    <row r="496" spans="1:17" x14ac:dyDescent="0.25">
      <c r="A496">
        <v>82940499</v>
      </c>
      <c r="B496" t="s">
        <v>667</v>
      </c>
      <c r="C496" t="s">
        <v>115</v>
      </c>
      <c r="D496" t="s">
        <v>295</v>
      </c>
      <c r="E496">
        <v>1033.98</v>
      </c>
      <c r="F496">
        <v>70.72</v>
      </c>
      <c r="G496">
        <v>67.12</v>
      </c>
      <c r="H496">
        <v>66.180000000000007</v>
      </c>
      <c r="I496">
        <v>70.040000000000006</v>
      </c>
      <c r="J496">
        <v>72.150000000000006</v>
      </c>
      <c r="K496" s="5">
        <v>346.21000000000004</v>
      </c>
      <c r="L496" t="s">
        <v>124</v>
      </c>
      <c r="M496" t="s">
        <v>124</v>
      </c>
      <c r="N496" t="s">
        <v>38</v>
      </c>
      <c r="O496">
        <v>315</v>
      </c>
      <c r="P496">
        <v>30</v>
      </c>
      <c r="Q496" cm="1">
        <f t="array" ref="Q496">SUM(--(Taureaux[[#This Row],[indice 1]:[Somme des indices]]&gt;=résultats!$E$4:$J$4))</f>
        <v>5</v>
      </c>
    </row>
    <row r="497" spans="1:17" x14ac:dyDescent="0.25">
      <c r="A497">
        <v>81592549</v>
      </c>
      <c r="B497" t="s">
        <v>668</v>
      </c>
      <c r="C497" t="s">
        <v>35</v>
      </c>
      <c r="D497" t="s">
        <v>662</v>
      </c>
      <c r="E497">
        <v>1123.73</v>
      </c>
      <c r="F497">
        <v>61.64</v>
      </c>
      <c r="G497">
        <v>78.66</v>
      </c>
      <c r="H497">
        <v>69.569999999999993</v>
      </c>
      <c r="I497">
        <v>60.24</v>
      </c>
      <c r="J497">
        <v>76.47</v>
      </c>
      <c r="K497" s="5">
        <v>346.58000000000004</v>
      </c>
      <c r="L497" t="s">
        <v>24</v>
      </c>
      <c r="M497" t="s">
        <v>24</v>
      </c>
      <c r="N497" t="s">
        <v>25</v>
      </c>
      <c r="O497">
        <v>6459</v>
      </c>
      <c r="P497">
        <v>90</v>
      </c>
      <c r="Q497" cm="1">
        <f t="array" ref="Q497">SUM(--(Taureaux[[#This Row],[indice 1]:[Somme des indices]]&gt;=résultats!$E$4:$J$4))</f>
        <v>5</v>
      </c>
    </row>
    <row r="498" spans="1:17" x14ac:dyDescent="0.25">
      <c r="A498">
        <v>78103423</v>
      </c>
      <c r="B498" t="s">
        <v>669</v>
      </c>
      <c r="C498" t="s">
        <v>113</v>
      </c>
      <c r="D498" t="s">
        <v>23</v>
      </c>
      <c r="E498">
        <v>1390.25</v>
      </c>
      <c r="F498">
        <v>62.27</v>
      </c>
      <c r="G498">
        <v>73.069999999999993</v>
      </c>
      <c r="H498">
        <v>75.900000000000006</v>
      </c>
      <c r="I498">
        <v>61.97</v>
      </c>
      <c r="J498">
        <v>55.99</v>
      </c>
      <c r="K498" s="5">
        <v>329.20000000000005</v>
      </c>
      <c r="L498" t="s">
        <v>41</v>
      </c>
      <c r="M498" t="s">
        <v>29</v>
      </c>
      <c r="N498" t="s">
        <v>30</v>
      </c>
      <c r="O498">
        <v>10</v>
      </c>
      <c r="P498">
        <v>30</v>
      </c>
      <c r="Q498" cm="1">
        <f t="array" ref="Q498">SUM(--(Taureaux[[#This Row],[indice 1]:[Somme des indices]]&gt;=résultats!$E$4:$J$4))</f>
        <v>4</v>
      </c>
    </row>
    <row r="499" spans="1:17" x14ac:dyDescent="0.25">
      <c r="A499">
        <v>77946918</v>
      </c>
      <c r="B499" t="s">
        <v>670</v>
      </c>
      <c r="C499" t="s">
        <v>22</v>
      </c>
      <c r="D499" t="s">
        <v>323</v>
      </c>
      <c r="E499">
        <v>1155.99</v>
      </c>
      <c r="F499">
        <v>74.62</v>
      </c>
      <c r="G499">
        <v>60.7</v>
      </c>
      <c r="H499">
        <v>81.099999999999994</v>
      </c>
      <c r="I499">
        <v>69.510000000000005</v>
      </c>
      <c r="J499">
        <v>64.55</v>
      </c>
      <c r="K499" s="5">
        <v>350.48</v>
      </c>
      <c r="L499" t="s">
        <v>29</v>
      </c>
      <c r="M499" t="s">
        <v>29</v>
      </c>
      <c r="N499" t="s">
        <v>30</v>
      </c>
      <c r="O499">
        <v>1385</v>
      </c>
      <c r="P499">
        <v>30</v>
      </c>
      <c r="Q499" cm="1">
        <f t="array" ref="Q499">SUM(--(Taureaux[[#This Row],[indice 1]:[Somme des indices]]&gt;=résultats!$E$4:$J$4))</f>
        <v>6</v>
      </c>
    </row>
    <row r="500" spans="1:17" x14ac:dyDescent="0.25">
      <c r="A500">
        <v>77946918</v>
      </c>
      <c r="B500" t="s">
        <v>670</v>
      </c>
      <c r="C500" t="s">
        <v>22</v>
      </c>
      <c r="D500" t="s">
        <v>323</v>
      </c>
      <c r="E500">
        <v>1155.99</v>
      </c>
      <c r="F500">
        <v>74.62</v>
      </c>
      <c r="G500">
        <v>60.7</v>
      </c>
      <c r="H500">
        <v>81.099999999999994</v>
      </c>
      <c r="I500">
        <v>69.510000000000005</v>
      </c>
      <c r="J500">
        <v>64.55</v>
      </c>
      <c r="K500" s="5">
        <v>350.48</v>
      </c>
      <c r="L500" t="s">
        <v>93</v>
      </c>
      <c r="M500" t="s">
        <v>93</v>
      </c>
      <c r="N500" t="s">
        <v>30</v>
      </c>
      <c r="O500">
        <v>15452</v>
      </c>
      <c r="P500">
        <v>30</v>
      </c>
      <c r="Q500" cm="1">
        <f t="array" ref="Q500">SUM(--(Taureaux[[#This Row],[indice 1]:[Somme des indices]]&gt;=résultats!$E$4:$J$4))</f>
        <v>6</v>
      </c>
    </row>
    <row r="501" spans="1:17" x14ac:dyDescent="0.25">
      <c r="A501">
        <v>81760887</v>
      </c>
      <c r="B501" t="s">
        <v>671</v>
      </c>
      <c r="C501" t="s">
        <v>115</v>
      </c>
      <c r="D501" t="s">
        <v>84</v>
      </c>
      <c r="E501">
        <v>1024.79</v>
      </c>
      <c r="F501">
        <v>67.61</v>
      </c>
      <c r="G501">
        <v>61.3</v>
      </c>
      <c r="H501">
        <v>65.55</v>
      </c>
      <c r="I501">
        <v>68.94</v>
      </c>
      <c r="J501">
        <v>74.099999999999994</v>
      </c>
      <c r="K501" s="5">
        <v>337.5</v>
      </c>
      <c r="L501" t="s">
        <v>146</v>
      </c>
      <c r="M501" t="s">
        <v>146</v>
      </c>
      <c r="N501" t="s">
        <v>147</v>
      </c>
      <c r="O501">
        <v>10842</v>
      </c>
      <c r="P501">
        <v>90</v>
      </c>
      <c r="Q501" cm="1">
        <f t="array" ref="Q501">SUM(--(Taureaux[[#This Row],[indice 1]:[Somme des indices]]&gt;=résultats!$E$4:$J$4))</f>
        <v>5</v>
      </c>
    </row>
    <row r="502" spans="1:17" x14ac:dyDescent="0.25">
      <c r="A502">
        <v>79766835</v>
      </c>
      <c r="B502" t="s">
        <v>672</v>
      </c>
      <c r="C502" t="s">
        <v>106</v>
      </c>
      <c r="D502" t="s">
        <v>74</v>
      </c>
      <c r="E502">
        <v>1357.88</v>
      </c>
      <c r="F502">
        <v>67.19</v>
      </c>
      <c r="G502">
        <v>62.65</v>
      </c>
      <c r="H502">
        <v>61.78</v>
      </c>
      <c r="I502">
        <v>67.92</v>
      </c>
      <c r="J502">
        <v>58.15</v>
      </c>
      <c r="K502" s="5">
        <v>317.69</v>
      </c>
      <c r="L502" t="s">
        <v>205</v>
      </c>
      <c r="M502" t="s">
        <v>205</v>
      </c>
      <c r="N502" t="s">
        <v>162</v>
      </c>
      <c r="O502">
        <v>385</v>
      </c>
      <c r="P502">
        <v>90</v>
      </c>
      <c r="Q502" cm="1">
        <f t="array" ref="Q502">SUM(--(Taureaux[[#This Row],[indice 1]:[Somme des indices]]&gt;=résultats!$E$4:$J$4))</f>
        <v>4</v>
      </c>
    </row>
    <row r="503" spans="1:17" x14ac:dyDescent="0.25">
      <c r="A503">
        <v>80133967</v>
      </c>
      <c r="B503" t="s">
        <v>673</v>
      </c>
      <c r="C503" t="s">
        <v>106</v>
      </c>
      <c r="D503" t="s">
        <v>196</v>
      </c>
      <c r="E503">
        <v>1389.3</v>
      </c>
      <c r="F503">
        <v>71.290000000000006</v>
      </c>
      <c r="G503">
        <v>64.63</v>
      </c>
      <c r="H503">
        <v>58.81</v>
      </c>
      <c r="I503">
        <v>65.78</v>
      </c>
      <c r="J503">
        <v>56.1</v>
      </c>
      <c r="K503" s="5">
        <v>316.61</v>
      </c>
      <c r="L503" t="s">
        <v>205</v>
      </c>
      <c r="M503" t="s">
        <v>205</v>
      </c>
      <c r="N503" t="s">
        <v>162</v>
      </c>
      <c r="O503">
        <v>382</v>
      </c>
      <c r="P503">
        <v>90</v>
      </c>
      <c r="Q503" cm="1">
        <f t="array" ref="Q503">SUM(--(Taureaux[[#This Row],[indice 1]:[Somme des indices]]&gt;=résultats!$E$4:$J$4))</f>
        <v>4</v>
      </c>
    </row>
    <row r="504" spans="1:17" x14ac:dyDescent="0.25">
      <c r="A504">
        <v>77408369</v>
      </c>
      <c r="B504" t="s">
        <v>674</v>
      </c>
      <c r="C504" t="s">
        <v>106</v>
      </c>
      <c r="D504" t="s">
        <v>255</v>
      </c>
      <c r="E504">
        <v>1374.2</v>
      </c>
      <c r="F504">
        <v>69.37</v>
      </c>
      <c r="G504">
        <v>64.67</v>
      </c>
      <c r="H504">
        <v>58.93</v>
      </c>
      <c r="I504">
        <v>71.27</v>
      </c>
      <c r="J504">
        <v>62.07</v>
      </c>
      <c r="K504" s="5">
        <v>326.31</v>
      </c>
      <c r="L504" t="s">
        <v>205</v>
      </c>
      <c r="M504" t="s">
        <v>205</v>
      </c>
      <c r="N504" t="s">
        <v>162</v>
      </c>
      <c r="O504">
        <v>988</v>
      </c>
      <c r="P504">
        <v>80</v>
      </c>
      <c r="Q504" cm="1">
        <f t="array" ref="Q504">SUM(--(Taureaux[[#This Row],[indice 1]:[Somme des indices]]&gt;=résultats!$E$4:$J$4))</f>
        <v>5</v>
      </c>
    </row>
    <row r="505" spans="1:17" x14ac:dyDescent="0.25">
      <c r="A505">
        <v>77548083</v>
      </c>
      <c r="B505" t="s">
        <v>675</v>
      </c>
      <c r="C505" t="s">
        <v>169</v>
      </c>
      <c r="D505" t="s">
        <v>56</v>
      </c>
      <c r="E505">
        <v>996.18</v>
      </c>
      <c r="F505">
        <v>54.7</v>
      </c>
      <c r="G505">
        <v>64.739999999999995</v>
      </c>
      <c r="H505">
        <v>59.04</v>
      </c>
      <c r="I505">
        <v>57.65</v>
      </c>
      <c r="J505">
        <v>56.1</v>
      </c>
      <c r="K505" s="5">
        <v>292.23</v>
      </c>
      <c r="L505" t="s">
        <v>161</v>
      </c>
      <c r="M505" t="s">
        <v>161</v>
      </c>
      <c r="N505" t="s">
        <v>162</v>
      </c>
      <c r="O505">
        <v>31419</v>
      </c>
      <c r="P505">
        <v>45</v>
      </c>
      <c r="Q505" cm="1">
        <f t="array" ref="Q505">SUM(--(Taureaux[[#This Row],[indice 1]:[Somme des indices]]&gt;=résultats!$E$4:$J$4))</f>
        <v>2</v>
      </c>
    </row>
    <row r="506" spans="1:17" x14ac:dyDescent="0.25">
      <c r="A506">
        <v>5632822</v>
      </c>
      <c r="B506" t="s">
        <v>676</v>
      </c>
      <c r="C506" t="s">
        <v>22</v>
      </c>
      <c r="D506" t="s">
        <v>36</v>
      </c>
      <c r="E506">
        <v>1126.75</v>
      </c>
      <c r="F506">
        <v>61.69</v>
      </c>
      <c r="G506">
        <v>63.37</v>
      </c>
      <c r="H506">
        <v>66.25</v>
      </c>
      <c r="I506">
        <v>51.35</v>
      </c>
      <c r="J506">
        <v>58.05</v>
      </c>
      <c r="K506" s="5">
        <v>300.70999999999998</v>
      </c>
      <c r="L506" t="s">
        <v>24</v>
      </c>
      <c r="M506" t="s">
        <v>24</v>
      </c>
      <c r="N506" t="s">
        <v>25</v>
      </c>
      <c r="O506">
        <v>5953</v>
      </c>
      <c r="P506">
        <v>80.709999999999994</v>
      </c>
      <c r="Q506" cm="1">
        <f t="array" ref="Q506">SUM(--(Taureaux[[#This Row],[indice 1]:[Somme des indices]]&gt;=résultats!$E$4:$J$4))</f>
        <v>2</v>
      </c>
    </row>
    <row r="507" spans="1:17" x14ac:dyDescent="0.25">
      <c r="A507">
        <v>5758828</v>
      </c>
      <c r="B507" t="s">
        <v>677</v>
      </c>
      <c r="C507" t="s">
        <v>77</v>
      </c>
      <c r="D507" t="s">
        <v>46</v>
      </c>
      <c r="E507">
        <v>1144.3599999999999</v>
      </c>
      <c r="F507">
        <v>41.26</v>
      </c>
      <c r="G507">
        <v>52.24</v>
      </c>
      <c r="H507">
        <v>62.23</v>
      </c>
      <c r="I507">
        <v>71.58</v>
      </c>
      <c r="J507">
        <v>39.1</v>
      </c>
      <c r="K507" s="5">
        <v>266.41000000000003</v>
      </c>
      <c r="L507" t="s">
        <v>24</v>
      </c>
      <c r="M507" t="s">
        <v>24</v>
      </c>
      <c r="N507" t="s">
        <v>25</v>
      </c>
      <c r="O507">
        <v>11925</v>
      </c>
      <c r="P507">
        <v>46.41</v>
      </c>
      <c r="Q507" cm="1">
        <f t="array" ref="Q507">SUM(--(Taureaux[[#This Row],[indice 1]:[Somme des indices]]&gt;=résultats!$E$4:$J$4))</f>
        <v>2</v>
      </c>
    </row>
    <row r="508" spans="1:17" x14ac:dyDescent="0.25">
      <c r="A508">
        <v>49240561</v>
      </c>
      <c r="B508" t="s">
        <v>678</v>
      </c>
      <c r="C508" t="s">
        <v>22</v>
      </c>
      <c r="D508" t="s">
        <v>401</v>
      </c>
      <c r="E508">
        <v>1176.57</v>
      </c>
      <c r="F508">
        <v>78.38</v>
      </c>
      <c r="G508">
        <v>66.39</v>
      </c>
      <c r="H508">
        <v>74.650000000000006</v>
      </c>
      <c r="I508">
        <v>66.3</v>
      </c>
      <c r="J508">
        <v>58.32</v>
      </c>
      <c r="K508" s="5">
        <v>344.03999999999996</v>
      </c>
      <c r="L508" t="s">
        <v>24</v>
      </c>
      <c r="M508" t="s">
        <v>24</v>
      </c>
      <c r="N508" t="s">
        <v>25</v>
      </c>
      <c r="O508">
        <v>4870</v>
      </c>
      <c r="P508">
        <v>90</v>
      </c>
      <c r="Q508" cm="1">
        <f t="array" ref="Q508">SUM(--(Taureaux[[#This Row],[indice 1]:[Somme des indices]]&gt;=résultats!$E$4:$J$4))</f>
        <v>4</v>
      </c>
    </row>
    <row r="509" spans="1:17" x14ac:dyDescent="0.25">
      <c r="A509">
        <v>78116222</v>
      </c>
      <c r="B509" t="s">
        <v>679</v>
      </c>
      <c r="C509" t="s">
        <v>52</v>
      </c>
      <c r="D509" t="s">
        <v>247</v>
      </c>
      <c r="E509">
        <v>1090.01</v>
      </c>
      <c r="F509">
        <v>63.17</v>
      </c>
      <c r="G509">
        <v>75.7</v>
      </c>
      <c r="H509">
        <v>83.54</v>
      </c>
      <c r="I509">
        <v>61.2</v>
      </c>
      <c r="J509">
        <v>70.77</v>
      </c>
      <c r="K509" s="5">
        <v>354.38</v>
      </c>
      <c r="L509" t="s">
        <v>41</v>
      </c>
      <c r="M509" t="s">
        <v>146</v>
      </c>
      <c r="N509" t="s">
        <v>147</v>
      </c>
      <c r="O509">
        <v>9</v>
      </c>
      <c r="P509">
        <v>30</v>
      </c>
      <c r="Q509" cm="1">
        <f t="array" ref="Q509">SUM(--(Taureaux[[#This Row],[indice 1]:[Somme des indices]]&gt;=résultats!$E$4:$J$4))</f>
        <v>6</v>
      </c>
    </row>
    <row r="510" spans="1:17" x14ac:dyDescent="0.25">
      <c r="A510">
        <v>80576109</v>
      </c>
      <c r="B510" t="s">
        <v>680</v>
      </c>
      <c r="C510" t="s">
        <v>115</v>
      </c>
      <c r="D510" t="s">
        <v>74</v>
      </c>
      <c r="E510">
        <v>1014.55</v>
      </c>
      <c r="F510">
        <v>63.01</v>
      </c>
      <c r="G510">
        <v>72.540000000000006</v>
      </c>
      <c r="H510">
        <v>57.78</v>
      </c>
      <c r="I510">
        <v>66.48</v>
      </c>
      <c r="J510">
        <v>74.010000000000005</v>
      </c>
      <c r="K510" s="5">
        <v>333.82</v>
      </c>
      <c r="L510" t="s">
        <v>117</v>
      </c>
      <c r="M510" t="s">
        <v>117</v>
      </c>
      <c r="N510" t="s">
        <v>118</v>
      </c>
      <c r="O510">
        <v>7244</v>
      </c>
      <c r="P510">
        <v>30</v>
      </c>
      <c r="Q510" cm="1">
        <f t="array" ref="Q510">SUM(--(Taureaux[[#This Row],[indice 1]:[Somme des indices]]&gt;=résultats!$E$4:$J$4))</f>
        <v>5</v>
      </c>
    </row>
    <row r="511" spans="1:17" x14ac:dyDescent="0.25">
      <c r="A511">
        <v>15856421</v>
      </c>
      <c r="B511" t="s">
        <v>681</v>
      </c>
      <c r="C511" t="s">
        <v>35</v>
      </c>
      <c r="D511" t="s">
        <v>50</v>
      </c>
      <c r="E511">
        <v>1122.07</v>
      </c>
      <c r="F511">
        <v>58.94</v>
      </c>
      <c r="G511">
        <v>68.16</v>
      </c>
      <c r="H511">
        <v>66.52</v>
      </c>
      <c r="I511">
        <v>51.35</v>
      </c>
      <c r="J511">
        <v>66.819999999999993</v>
      </c>
      <c r="K511" s="5">
        <v>311.78999999999996</v>
      </c>
      <c r="L511" t="s">
        <v>24</v>
      </c>
      <c r="M511" t="s">
        <v>24</v>
      </c>
      <c r="N511" t="s">
        <v>25</v>
      </c>
      <c r="O511">
        <v>6477</v>
      </c>
      <c r="P511">
        <v>90</v>
      </c>
      <c r="Q511" cm="1">
        <f t="array" ref="Q511">SUM(--(Taureaux[[#This Row],[indice 1]:[Somme des indices]]&gt;=résultats!$E$4:$J$4))</f>
        <v>4</v>
      </c>
    </row>
    <row r="512" spans="1:17" x14ac:dyDescent="0.25">
      <c r="A512">
        <v>15856421</v>
      </c>
      <c r="B512" t="s">
        <v>681</v>
      </c>
      <c r="C512" t="s">
        <v>35</v>
      </c>
      <c r="D512" t="s">
        <v>50</v>
      </c>
      <c r="E512">
        <v>1122.07</v>
      </c>
      <c r="F512">
        <v>58.94</v>
      </c>
      <c r="G512">
        <v>68.16</v>
      </c>
      <c r="H512">
        <v>66.52</v>
      </c>
      <c r="I512">
        <v>51.35</v>
      </c>
      <c r="J512">
        <v>66.819999999999993</v>
      </c>
      <c r="K512" s="5">
        <v>311.78999999999996</v>
      </c>
      <c r="L512" t="s">
        <v>41</v>
      </c>
      <c r="M512" t="s">
        <v>47</v>
      </c>
      <c r="N512" t="s">
        <v>48</v>
      </c>
      <c r="O512">
        <v>10</v>
      </c>
      <c r="P512">
        <v>130</v>
      </c>
      <c r="Q512" cm="1">
        <f t="array" ref="Q512">SUM(--(Taureaux[[#This Row],[indice 1]:[Somme des indices]]&gt;=résultats!$E$4:$J$4))</f>
        <v>4</v>
      </c>
    </row>
    <row r="513" spans="1:17" x14ac:dyDescent="0.25">
      <c r="A513">
        <v>82626529</v>
      </c>
      <c r="B513" t="s">
        <v>682</v>
      </c>
      <c r="C513" t="s">
        <v>64</v>
      </c>
      <c r="D513" t="s">
        <v>314</v>
      </c>
      <c r="E513">
        <v>1155.5999999999999</v>
      </c>
      <c r="F513">
        <v>81.680000000000007</v>
      </c>
      <c r="G513">
        <v>75.08</v>
      </c>
      <c r="H513">
        <v>70.61</v>
      </c>
      <c r="I513">
        <v>57.1</v>
      </c>
      <c r="J513">
        <v>76.900000000000006</v>
      </c>
      <c r="K513" s="5">
        <v>361.37</v>
      </c>
      <c r="L513" t="s">
        <v>93</v>
      </c>
      <c r="M513" t="s">
        <v>93</v>
      </c>
      <c r="N513" t="s">
        <v>30</v>
      </c>
      <c r="O513">
        <v>4865</v>
      </c>
      <c r="P513">
        <v>30</v>
      </c>
      <c r="Q513" cm="1">
        <f t="array" ref="Q513">SUM(--(Taureaux[[#This Row],[indice 1]:[Somme des indices]]&gt;=résultats!$E$4:$J$4))</f>
        <v>4</v>
      </c>
    </row>
    <row r="514" spans="1:17" x14ac:dyDescent="0.25">
      <c r="A514">
        <v>76449051</v>
      </c>
      <c r="B514" t="s">
        <v>683</v>
      </c>
      <c r="C514" t="s">
        <v>64</v>
      </c>
      <c r="D514" t="s">
        <v>111</v>
      </c>
      <c r="E514">
        <v>1092.26</v>
      </c>
      <c r="F514">
        <v>63.56</v>
      </c>
      <c r="G514">
        <v>63.03</v>
      </c>
      <c r="H514">
        <v>71.75</v>
      </c>
      <c r="I514">
        <v>59.27</v>
      </c>
      <c r="J514">
        <v>67.819999999999993</v>
      </c>
      <c r="K514" s="5">
        <v>325.43</v>
      </c>
      <c r="L514" t="s">
        <v>93</v>
      </c>
      <c r="M514" t="s">
        <v>93</v>
      </c>
      <c r="N514" t="s">
        <v>30</v>
      </c>
      <c r="O514">
        <v>26207</v>
      </c>
      <c r="P514">
        <v>30</v>
      </c>
      <c r="Q514" cm="1">
        <f t="array" ref="Q514">SUM(--(Taureaux[[#This Row],[indice 1]:[Somme des indices]]&gt;=résultats!$E$4:$J$4))</f>
        <v>5</v>
      </c>
    </row>
    <row r="515" spans="1:17" x14ac:dyDescent="0.25">
      <c r="A515">
        <v>82739675</v>
      </c>
      <c r="B515" t="s">
        <v>684</v>
      </c>
      <c r="C515" t="s">
        <v>67</v>
      </c>
      <c r="D515" t="s">
        <v>116</v>
      </c>
      <c r="E515">
        <v>1018.01</v>
      </c>
      <c r="F515">
        <v>76.42</v>
      </c>
      <c r="G515">
        <v>72.790000000000006</v>
      </c>
      <c r="H515">
        <v>72.290000000000006</v>
      </c>
      <c r="I515">
        <v>54.55</v>
      </c>
      <c r="J515">
        <v>62.47</v>
      </c>
      <c r="K515" s="5">
        <v>338.52</v>
      </c>
      <c r="L515" t="s">
        <v>364</v>
      </c>
      <c r="M515" t="s">
        <v>364</v>
      </c>
      <c r="N515" t="s">
        <v>365</v>
      </c>
      <c r="O515">
        <v>1053</v>
      </c>
      <c r="P515">
        <v>90</v>
      </c>
      <c r="Q515" cm="1">
        <f t="array" ref="Q515">SUM(--(Taureaux[[#This Row],[indice 1]:[Somme des indices]]&gt;=résultats!$E$4:$J$4))</f>
        <v>4</v>
      </c>
    </row>
    <row r="516" spans="1:17" x14ac:dyDescent="0.25">
      <c r="A516">
        <v>80152553</v>
      </c>
      <c r="B516" t="s">
        <v>685</v>
      </c>
      <c r="C516" t="s">
        <v>87</v>
      </c>
      <c r="D516" t="s">
        <v>196</v>
      </c>
      <c r="E516">
        <v>984.12</v>
      </c>
      <c r="F516">
        <v>61.53</v>
      </c>
      <c r="G516">
        <v>52.15</v>
      </c>
      <c r="H516">
        <v>68.599999999999994</v>
      </c>
      <c r="I516">
        <v>60.11</v>
      </c>
      <c r="J516">
        <v>63.72</v>
      </c>
      <c r="K516" s="5">
        <v>306.11</v>
      </c>
      <c r="L516" t="s">
        <v>205</v>
      </c>
      <c r="M516" t="s">
        <v>205</v>
      </c>
      <c r="N516" t="s">
        <v>162</v>
      </c>
      <c r="O516">
        <v>358</v>
      </c>
      <c r="P516">
        <v>90</v>
      </c>
      <c r="Q516" cm="1">
        <f t="array" ref="Q516">SUM(--(Taureaux[[#This Row],[indice 1]:[Somme des indices]]&gt;=résultats!$E$4:$J$4))</f>
        <v>5</v>
      </c>
    </row>
    <row r="517" spans="1:17" x14ac:dyDescent="0.25">
      <c r="A517">
        <v>82915802</v>
      </c>
      <c r="B517" t="s">
        <v>686</v>
      </c>
      <c r="C517" t="s">
        <v>195</v>
      </c>
      <c r="D517" t="s">
        <v>123</v>
      </c>
      <c r="E517">
        <v>807.69</v>
      </c>
      <c r="F517">
        <v>70.760000000000005</v>
      </c>
      <c r="G517">
        <v>67.73</v>
      </c>
      <c r="H517">
        <v>67.150000000000006</v>
      </c>
      <c r="I517">
        <v>66.67</v>
      </c>
      <c r="J517">
        <v>62.17</v>
      </c>
      <c r="K517" s="5">
        <v>334.48</v>
      </c>
      <c r="L517" t="s">
        <v>124</v>
      </c>
      <c r="M517" t="s">
        <v>124</v>
      </c>
      <c r="N517" t="s">
        <v>38</v>
      </c>
      <c r="O517">
        <v>764</v>
      </c>
      <c r="P517">
        <v>30</v>
      </c>
      <c r="Q517" cm="1">
        <f t="array" ref="Q517">SUM(--(Taureaux[[#This Row],[indice 1]:[Somme des indices]]&gt;=résultats!$E$4:$J$4))</f>
        <v>5</v>
      </c>
    </row>
    <row r="518" spans="1:17" x14ac:dyDescent="0.25">
      <c r="A518">
        <v>82682238</v>
      </c>
      <c r="B518" t="s">
        <v>687</v>
      </c>
      <c r="C518" t="s">
        <v>52</v>
      </c>
      <c r="D518" t="s">
        <v>28</v>
      </c>
      <c r="E518">
        <v>1080.54</v>
      </c>
      <c r="F518">
        <v>61.89</v>
      </c>
      <c r="G518">
        <v>76.489999999999995</v>
      </c>
      <c r="H518">
        <v>79.62</v>
      </c>
      <c r="I518">
        <v>62.41</v>
      </c>
      <c r="J518">
        <v>79.48</v>
      </c>
      <c r="K518" s="5">
        <v>359.89</v>
      </c>
      <c r="L518" t="s">
        <v>117</v>
      </c>
      <c r="M518" t="s">
        <v>117</v>
      </c>
      <c r="N518" t="s">
        <v>118</v>
      </c>
      <c r="O518">
        <v>2576</v>
      </c>
      <c r="P518">
        <v>30</v>
      </c>
      <c r="Q518" cm="1">
        <f t="array" ref="Q518">SUM(--(Taureaux[[#This Row],[indice 1]:[Somme des indices]]&gt;=résultats!$E$4:$J$4))</f>
        <v>6</v>
      </c>
    </row>
    <row r="519" spans="1:17" x14ac:dyDescent="0.25">
      <c r="A519">
        <v>82682238</v>
      </c>
      <c r="B519" t="s">
        <v>687</v>
      </c>
      <c r="C519" t="s">
        <v>52</v>
      </c>
      <c r="D519" t="s">
        <v>28</v>
      </c>
      <c r="E519">
        <v>1080.54</v>
      </c>
      <c r="F519">
        <v>61.89</v>
      </c>
      <c r="G519">
        <v>76.489999999999995</v>
      </c>
      <c r="H519">
        <v>79.62</v>
      </c>
      <c r="I519">
        <v>62.41</v>
      </c>
      <c r="J519">
        <v>79.48</v>
      </c>
      <c r="K519" s="5">
        <v>359.89</v>
      </c>
      <c r="L519" t="s">
        <v>93</v>
      </c>
      <c r="M519" t="s">
        <v>93</v>
      </c>
      <c r="N519" t="s">
        <v>30</v>
      </c>
      <c r="O519">
        <v>1686</v>
      </c>
      <c r="P519">
        <v>30</v>
      </c>
      <c r="Q519" cm="1">
        <f t="array" ref="Q519">SUM(--(Taureaux[[#This Row],[indice 1]:[Somme des indices]]&gt;=résultats!$E$4:$J$4))</f>
        <v>6</v>
      </c>
    </row>
    <row r="520" spans="1:17" x14ac:dyDescent="0.25">
      <c r="A520">
        <v>77577364</v>
      </c>
      <c r="B520" t="s">
        <v>688</v>
      </c>
      <c r="C520" t="s">
        <v>64</v>
      </c>
      <c r="D520" t="s">
        <v>428</v>
      </c>
      <c r="E520">
        <v>984.8</v>
      </c>
      <c r="F520">
        <v>62.32</v>
      </c>
      <c r="G520">
        <v>61.01</v>
      </c>
      <c r="H520">
        <v>71.930000000000007</v>
      </c>
      <c r="I520">
        <v>55.36</v>
      </c>
      <c r="J520">
        <v>63.13</v>
      </c>
      <c r="K520" s="5">
        <v>313.75</v>
      </c>
      <c r="L520" t="s">
        <v>689</v>
      </c>
      <c r="M520" t="s">
        <v>689</v>
      </c>
      <c r="N520" t="s">
        <v>573</v>
      </c>
      <c r="O520">
        <v>6577</v>
      </c>
      <c r="P520">
        <v>30</v>
      </c>
      <c r="Q520" cm="1">
        <f t="array" ref="Q520">SUM(--(Taureaux[[#This Row],[indice 1]:[Somme des indices]]&gt;=résultats!$E$4:$J$4))</f>
        <v>4</v>
      </c>
    </row>
    <row r="521" spans="1:17" x14ac:dyDescent="0.25">
      <c r="A521">
        <v>6505912</v>
      </c>
      <c r="B521" t="s">
        <v>690</v>
      </c>
      <c r="C521" t="s">
        <v>64</v>
      </c>
      <c r="D521" t="s">
        <v>36</v>
      </c>
      <c r="E521">
        <v>1128.32</v>
      </c>
      <c r="F521">
        <v>68.7</v>
      </c>
      <c r="G521">
        <v>62.29</v>
      </c>
      <c r="H521">
        <v>62.88</v>
      </c>
      <c r="I521">
        <v>58.08</v>
      </c>
      <c r="J521">
        <v>64.7</v>
      </c>
      <c r="K521" s="5">
        <v>316.64999999999998</v>
      </c>
      <c r="L521" t="s">
        <v>24</v>
      </c>
      <c r="M521" t="s">
        <v>24</v>
      </c>
      <c r="N521" t="s">
        <v>25</v>
      </c>
      <c r="O521">
        <v>10301</v>
      </c>
      <c r="P521">
        <v>90</v>
      </c>
      <c r="Q521" cm="1">
        <f t="array" ref="Q521">SUM(--(Taureaux[[#This Row],[indice 1]:[Somme des indices]]&gt;=résultats!$E$4:$J$4))</f>
        <v>5</v>
      </c>
    </row>
    <row r="522" spans="1:17" x14ac:dyDescent="0.25">
      <c r="A522">
        <v>82229576</v>
      </c>
      <c r="B522" t="s">
        <v>691</v>
      </c>
      <c r="C522" t="s">
        <v>120</v>
      </c>
      <c r="D522" t="s">
        <v>74</v>
      </c>
      <c r="E522">
        <v>1036.32</v>
      </c>
      <c r="F522">
        <v>75.3</v>
      </c>
      <c r="G522">
        <v>66.67</v>
      </c>
      <c r="H522">
        <v>65.61</v>
      </c>
      <c r="I522">
        <v>60.03</v>
      </c>
      <c r="J522">
        <v>66.84</v>
      </c>
      <c r="K522" s="5">
        <v>334.45000000000005</v>
      </c>
      <c r="L522" t="s">
        <v>315</v>
      </c>
      <c r="M522" t="s">
        <v>315</v>
      </c>
      <c r="N522" t="s">
        <v>277</v>
      </c>
      <c r="O522">
        <v>674</v>
      </c>
      <c r="P522">
        <v>30</v>
      </c>
      <c r="Q522" cm="1">
        <f t="array" ref="Q522">SUM(--(Taureaux[[#This Row],[indice 1]:[Somme des indices]]&gt;=résultats!$E$4:$J$4))</f>
        <v>5</v>
      </c>
    </row>
    <row r="523" spans="1:17" x14ac:dyDescent="0.25">
      <c r="A523">
        <v>80030358</v>
      </c>
      <c r="B523" t="s">
        <v>692</v>
      </c>
      <c r="C523" t="s">
        <v>27</v>
      </c>
      <c r="D523" t="s">
        <v>111</v>
      </c>
      <c r="E523">
        <v>1255.3399999999999</v>
      </c>
      <c r="F523">
        <v>65.819999999999993</v>
      </c>
      <c r="G523">
        <v>75.349999999999994</v>
      </c>
      <c r="H523">
        <v>66.83</v>
      </c>
      <c r="I523">
        <v>71.52</v>
      </c>
      <c r="J523">
        <v>58.31</v>
      </c>
      <c r="K523" s="5">
        <v>337.83</v>
      </c>
      <c r="L523" t="s">
        <v>29</v>
      </c>
      <c r="M523" t="s">
        <v>29</v>
      </c>
      <c r="N523" t="s">
        <v>30</v>
      </c>
      <c r="O523">
        <v>2305</v>
      </c>
      <c r="P523">
        <v>30</v>
      </c>
      <c r="Q523" cm="1">
        <f t="array" ref="Q523">SUM(--(Taureaux[[#This Row],[indice 1]:[Somme des indices]]&gt;=résultats!$E$4:$J$4))</f>
        <v>4</v>
      </c>
    </row>
    <row r="524" spans="1:17" x14ac:dyDescent="0.25">
      <c r="A524">
        <v>81682165</v>
      </c>
      <c r="B524" t="s">
        <v>693</v>
      </c>
      <c r="C524" t="s">
        <v>67</v>
      </c>
      <c r="D524" t="s">
        <v>422</v>
      </c>
      <c r="E524">
        <v>1019.49</v>
      </c>
      <c r="F524">
        <v>71.88</v>
      </c>
      <c r="G524">
        <v>75</v>
      </c>
      <c r="H524">
        <v>61.91</v>
      </c>
      <c r="I524">
        <v>62.95</v>
      </c>
      <c r="J524">
        <v>74.13</v>
      </c>
      <c r="K524" s="5">
        <v>345.87</v>
      </c>
      <c r="L524" t="s">
        <v>29</v>
      </c>
      <c r="M524" t="s">
        <v>29</v>
      </c>
      <c r="N524" t="s">
        <v>30</v>
      </c>
      <c r="O524">
        <v>2824</v>
      </c>
      <c r="P524">
        <v>30</v>
      </c>
      <c r="Q524" cm="1">
        <f t="array" ref="Q524">SUM(--(Taureaux[[#This Row],[indice 1]:[Somme des indices]]&gt;=résultats!$E$4:$J$4))</f>
        <v>5</v>
      </c>
    </row>
    <row r="525" spans="1:17" x14ac:dyDescent="0.25">
      <c r="A525">
        <v>5747644</v>
      </c>
      <c r="B525" t="s">
        <v>694</v>
      </c>
      <c r="C525" t="s">
        <v>22</v>
      </c>
      <c r="D525" t="s">
        <v>107</v>
      </c>
      <c r="E525">
        <v>1085.8900000000001</v>
      </c>
      <c r="F525">
        <v>44.54</v>
      </c>
      <c r="G525">
        <v>56.94</v>
      </c>
      <c r="H525">
        <v>61.54</v>
      </c>
      <c r="I525">
        <v>37.81</v>
      </c>
      <c r="J525">
        <v>64</v>
      </c>
      <c r="K525" s="5">
        <v>264.83</v>
      </c>
      <c r="L525" t="s">
        <v>24</v>
      </c>
      <c r="M525" t="s">
        <v>24</v>
      </c>
      <c r="N525" t="s">
        <v>25</v>
      </c>
      <c r="O525">
        <v>8238</v>
      </c>
      <c r="P525">
        <v>44.83</v>
      </c>
      <c r="Q525" cm="1">
        <f t="array" ref="Q525">SUM(--(Taureaux[[#This Row],[indice 1]:[Somme des indices]]&gt;=résultats!$E$4:$J$4))</f>
        <v>2</v>
      </c>
    </row>
    <row r="526" spans="1:17" x14ac:dyDescent="0.25">
      <c r="A526">
        <v>80472187</v>
      </c>
      <c r="B526" t="s">
        <v>695</v>
      </c>
      <c r="C526" t="s">
        <v>35</v>
      </c>
      <c r="D526" t="s">
        <v>170</v>
      </c>
      <c r="E526">
        <v>1119.3399999999999</v>
      </c>
      <c r="F526">
        <v>65.44</v>
      </c>
      <c r="G526">
        <v>76.400000000000006</v>
      </c>
      <c r="H526">
        <v>69.349999999999994</v>
      </c>
      <c r="I526">
        <v>61.4</v>
      </c>
      <c r="J526">
        <v>72.569999999999993</v>
      </c>
      <c r="K526" s="5">
        <v>345.15999999999997</v>
      </c>
      <c r="L526" t="s">
        <v>41</v>
      </c>
      <c r="M526" t="s">
        <v>47</v>
      </c>
      <c r="N526" t="s">
        <v>48</v>
      </c>
      <c r="O526">
        <v>10</v>
      </c>
      <c r="P526">
        <v>150</v>
      </c>
      <c r="Q526" cm="1">
        <f t="array" ref="Q526">SUM(--(Taureaux[[#This Row],[indice 1]:[Somme des indices]]&gt;=résultats!$E$4:$J$4))</f>
        <v>5</v>
      </c>
    </row>
    <row r="527" spans="1:17" x14ac:dyDescent="0.25">
      <c r="A527">
        <v>80472187</v>
      </c>
      <c r="B527" t="s">
        <v>695</v>
      </c>
      <c r="C527" t="s">
        <v>35</v>
      </c>
      <c r="D527" t="s">
        <v>170</v>
      </c>
      <c r="E527">
        <v>1119.3399999999999</v>
      </c>
      <c r="F527">
        <v>65.44</v>
      </c>
      <c r="G527">
        <v>76.400000000000006</v>
      </c>
      <c r="H527">
        <v>69.349999999999994</v>
      </c>
      <c r="I527">
        <v>61.4</v>
      </c>
      <c r="J527">
        <v>72.569999999999993</v>
      </c>
      <c r="K527" s="5">
        <v>345.15999999999997</v>
      </c>
      <c r="L527" t="s">
        <v>389</v>
      </c>
      <c r="M527" t="s">
        <v>389</v>
      </c>
      <c r="N527" t="s">
        <v>118</v>
      </c>
      <c r="O527">
        <v>20342</v>
      </c>
      <c r="P527">
        <v>90</v>
      </c>
      <c r="Q527" cm="1">
        <f t="array" ref="Q527">SUM(--(Taureaux[[#This Row],[indice 1]:[Somme des indices]]&gt;=résultats!$E$4:$J$4))</f>
        <v>5</v>
      </c>
    </row>
    <row r="528" spans="1:17" x14ac:dyDescent="0.25">
      <c r="A528">
        <v>81245426</v>
      </c>
      <c r="B528" t="s">
        <v>696</v>
      </c>
      <c r="C528" t="s">
        <v>64</v>
      </c>
      <c r="D528" t="s">
        <v>252</v>
      </c>
      <c r="E528">
        <v>1062.48</v>
      </c>
      <c r="F528">
        <v>69.02</v>
      </c>
      <c r="G528">
        <v>71.569999999999993</v>
      </c>
      <c r="H528">
        <v>77.819999999999993</v>
      </c>
      <c r="I528">
        <v>64.86</v>
      </c>
      <c r="J528">
        <v>70.540000000000006</v>
      </c>
      <c r="K528" s="5">
        <v>353.81</v>
      </c>
      <c r="L528" t="s">
        <v>93</v>
      </c>
      <c r="M528" t="s">
        <v>93</v>
      </c>
      <c r="N528" t="s">
        <v>30</v>
      </c>
      <c r="O528">
        <v>21994</v>
      </c>
      <c r="P528">
        <v>30</v>
      </c>
      <c r="Q528" cm="1">
        <f t="array" ref="Q528">SUM(--(Taureaux[[#This Row],[indice 1]:[Somme des indices]]&gt;=résultats!$E$4:$J$4))</f>
        <v>5</v>
      </c>
    </row>
    <row r="529" spans="1:17" x14ac:dyDescent="0.25">
      <c r="A529">
        <v>80023892</v>
      </c>
      <c r="B529" t="s">
        <v>697</v>
      </c>
      <c r="C529" t="s">
        <v>106</v>
      </c>
      <c r="D529" t="s">
        <v>247</v>
      </c>
      <c r="E529">
        <v>1331.83</v>
      </c>
      <c r="F529">
        <v>74.88</v>
      </c>
      <c r="G529">
        <v>63.62</v>
      </c>
      <c r="H529">
        <v>64.790000000000006</v>
      </c>
      <c r="I529">
        <v>73.569999999999993</v>
      </c>
      <c r="J529">
        <v>73.27</v>
      </c>
      <c r="K529" s="5">
        <v>350.13</v>
      </c>
      <c r="L529" t="s">
        <v>29</v>
      </c>
      <c r="M529" t="s">
        <v>29</v>
      </c>
      <c r="N529" t="s">
        <v>30</v>
      </c>
      <c r="O529">
        <v>7149</v>
      </c>
      <c r="P529">
        <v>30</v>
      </c>
      <c r="Q529" cm="1">
        <f t="array" ref="Q529">SUM(--(Taureaux[[#This Row],[indice 1]:[Somme des indices]]&gt;=résultats!$E$4:$J$4))</f>
        <v>5</v>
      </c>
    </row>
    <row r="530" spans="1:17" x14ac:dyDescent="0.25">
      <c r="A530">
        <v>80023892</v>
      </c>
      <c r="B530" t="s">
        <v>697</v>
      </c>
      <c r="C530" t="s">
        <v>106</v>
      </c>
      <c r="D530" t="s">
        <v>247</v>
      </c>
      <c r="E530">
        <v>1331.83</v>
      </c>
      <c r="F530">
        <v>74.88</v>
      </c>
      <c r="G530">
        <v>63.62</v>
      </c>
      <c r="H530">
        <v>64.790000000000006</v>
      </c>
      <c r="I530">
        <v>73.569999999999993</v>
      </c>
      <c r="J530">
        <v>73.27</v>
      </c>
      <c r="K530" s="5">
        <v>350.13</v>
      </c>
      <c r="L530" t="s">
        <v>280</v>
      </c>
      <c r="M530" t="s">
        <v>280</v>
      </c>
      <c r="N530" t="s">
        <v>162</v>
      </c>
      <c r="O530">
        <v>19444</v>
      </c>
      <c r="P530">
        <v>60</v>
      </c>
      <c r="Q530" cm="1">
        <f t="array" ref="Q530">SUM(--(Taureaux[[#This Row],[indice 1]:[Somme des indices]]&gt;=résultats!$E$4:$J$4))</f>
        <v>5</v>
      </c>
    </row>
    <row r="531" spans="1:17" x14ac:dyDescent="0.25">
      <c r="A531">
        <v>80903667</v>
      </c>
      <c r="B531" t="s">
        <v>698</v>
      </c>
      <c r="C531" t="s">
        <v>67</v>
      </c>
      <c r="D531" t="s">
        <v>202</v>
      </c>
      <c r="E531">
        <v>1001.42</v>
      </c>
      <c r="F531">
        <v>66.27</v>
      </c>
      <c r="G531">
        <v>68.510000000000005</v>
      </c>
      <c r="H531">
        <v>70.98</v>
      </c>
      <c r="I531">
        <v>61.25</v>
      </c>
      <c r="J531">
        <v>65.63</v>
      </c>
      <c r="K531" s="5">
        <v>332.64</v>
      </c>
      <c r="L531" t="s">
        <v>93</v>
      </c>
      <c r="M531" t="s">
        <v>93</v>
      </c>
      <c r="N531" t="s">
        <v>30</v>
      </c>
      <c r="O531">
        <v>26147</v>
      </c>
      <c r="P531">
        <v>30</v>
      </c>
      <c r="Q531" cm="1">
        <f t="array" ref="Q531">SUM(--(Taureaux[[#This Row],[indice 1]:[Somme des indices]]&gt;=résultats!$E$4:$J$4))</f>
        <v>5</v>
      </c>
    </row>
    <row r="532" spans="1:17" x14ac:dyDescent="0.25">
      <c r="A532">
        <v>76383966</v>
      </c>
      <c r="B532" t="s">
        <v>699</v>
      </c>
      <c r="C532" t="s">
        <v>115</v>
      </c>
      <c r="D532" t="s">
        <v>247</v>
      </c>
      <c r="E532">
        <v>976.58</v>
      </c>
      <c r="F532">
        <v>54.44</v>
      </c>
      <c r="G532">
        <v>50.72</v>
      </c>
      <c r="H532">
        <v>59.05</v>
      </c>
      <c r="I532">
        <v>53.8</v>
      </c>
      <c r="J532">
        <v>55.38</v>
      </c>
      <c r="K532" s="5">
        <v>273.39</v>
      </c>
      <c r="L532" t="s">
        <v>161</v>
      </c>
      <c r="M532" t="s">
        <v>161</v>
      </c>
      <c r="N532" t="s">
        <v>162</v>
      </c>
      <c r="O532">
        <v>28381</v>
      </c>
      <c r="P532">
        <v>30</v>
      </c>
      <c r="Q532" cm="1">
        <f t="array" ref="Q532">SUM(--(Taureaux[[#This Row],[indice 1]:[Somme des indices]]&gt;=résultats!$E$4:$J$4))</f>
        <v>0</v>
      </c>
    </row>
    <row r="533" spans="1:17" x14ac:dyDescent="0.25">
      <c r="A533">
        <v>81079579</v>
      </c>
      <c r="B533" t="s">
        <v>700</v>
      </c>
      <c r="C533" t="s">
        <v>64</v>
      </c>
      <c r="D533" t="s">
        <v>154</v>
      </c>
      <c r="E533">
        <v>1136.08</v>
      </c>
      <c r="F533">
        <v>76.98</v>
      </c>
      <c r="G533">
        <v>65.7</v>
      </c>
      <c r="H533">
        <v>74.19</v>
      </c>
      <c r="I533">
        <v>70.58</v>
      </c>
      <c r="J533">
        <v>75.58</v>
      </c>
      <c r="K533" s="5">
        <v>363.03</v>
      </c>
      <c r="L533" t="s">
        <v>271</v>
      </c>
      <c r="M533" t="s">
        <v>271</v>
      </c>
      <c r="N533" t="s">
        <v>109</v>
      </c>
      <c r="O533">
        <v>1391</v>
      </c>
      <c r="P533">
        <v>30</v>
      </c>
      <c r="Q533" cm="1">
        <f t="array" ref="Q533">SUM(--(Taureaux[[#This Row],[indice 1]:[Somme des indices]]&gt;=résultats!$E$4:$J$4))</f>
        <v>5</v>
      </c>
    </row>
    <row r="534" spans="1:17" x14ac:dyDescent="0.25">
      <c r="A534">
        <v>81079579</v>
      </c>
      <c r="B534" t="s">
        <v>700</v>
      </c>
      <c r="C534" t="s">
        <v>64</v>
      </c>
      <c r="D534" t="s">
        <v>154</v>
      </c>
      <c r="E534">
        <v>1136.08</v>
      </c>
      <c r="F534">
        <v>76.98</v>
      </c>
      <c r="G534">
        <v>65.7</v>
      </c>
      <c r="H534">
        <v>74.19</v>
      </c>
      <c r="I534">
        <v>70.58</v>
      </c>
      <c r="J534">
        <v>75.58</v>
      </c>
      <c r="K534" s="5">
        <v>363.03</v>
      </c>
      <c r="L534" t="s">
        <v>41</v>
      </c>
      <c r="M534" t="s">
        <v>97</v>
      </c>
      <c r="N534" t="s">
        <v>98</v>
      </c>
      <c r="O534">
        <v>4</v>
      </c>
      <c r="P534">
        <v>268</v>
      </c>
      <c r="Q534" cm="1">
        <f t="array" ref="Q534">SUM(--(Taureaux[[#This Row],[indice 1]:[Somme des indices]]&gt;=résultats!$E$4:$J$4))</f>
        <v>5</v>
      </c>
    </row>
    <row r="535" spans="1:17" x14ac:dyDescent="0.25">
      <c r="A535">
        <v>82913500</v>
      </c>
      <c r="B535" t="s">
        <v>701</v>
      </c>
      <c r="C535" t="s">
        <v>169</v>
      </c>
      <c r="D535" t="s">
        <v>123</v>
      </c>
      <c r="E535">
        <v>1059.17</v>
      </c>
      <c r="F535">
        <v>79.41</v>
      </c>
      <c r="G535">
        <v>67.28</v>
      </c>
      <c r="H535">
        <v>67.86</v>
      </c>
      <c r="I535">
        <v>68.209999999999994</v>
      </c>
      <c r="J535">
        <v>40.229999999999997</v>
      </c>
      <c r="K535" s="5">
        <v>322.99</v>
      </c>
      <c r="L535" t="s">
        <v>124</v>
      </c>
      <c r="M535" t="s">
        <v>124</v>
      </c>
      <c r="N535" t="s">
        <v>38</v>
      </c>
      <c r="O535">
        <v>748</v>
      </c>
      <c r="P535">
        <v>30</v>
      </c>
      <c r="Q535" cm="1">
        <f t="array" ref="Q535">SUM(--(Taureaux[[#This Row],[indice 1]:[Somme des indices]]&gt;=résultats!$E$4:$J$4))</f>
        <v>4</v>
      </c>
    </row>
    <row r="536" spans="1:17" x14ac:dyDescent="0.25">
      <c r="A536">
        <v>79051717</v>
      </c>
      <c r="B536" t="s">
        <v>702</v>
      </c>
      <c r="C536" t="s">
        <v>190</v>
      </c>
      <c r="D536" t="s">
        <v>36</v>
      </c>
      <c r="E536">
        <v>1080.01</v>
      </c>
      <c r="F536">
        <v>68.349999999999994</v>
      </c>
      <c r="G536">
        <v>61.96</v>
      </c>
      <c r="H536">
        <v>70.709999999999994</v>
      </c>
      <c r="I536">
        <v>71.09</v>
      </c>
      <c r="J536">
        <v>62.88</v>
      </c>
      <c r="K536" s="5">
        <v>334.99</v>
      </c>
      <c r="L536" t="s">
        <v>133</v>
      </c>
      <c r="M536" t="s">
        <v>133</v>
      </c>
      <c r="N536" t="s">
        <v>134</v>
      </c>
      <c r="O536">
        <v>855</v>
      </c>
      <c r="P536">
        <v>90</v>
      </c>
      <c r="Q536" cm="1">
        <f t="array" ref="Q536">SUM(--(Taureaux[[#This Row],[indice 1]:[Somme des indices]]&gt;=résultats!$E$4:$J$4))</f>
        <v>5</v>
      </c>
    </row>
    <row r="537" spans="1:17" x14ac:dyDescent="0.25">
      <c r="A537">
        <v>53061631</v>
      </c>
      <c r="B537" t="s">
        <v>703</v>
      </c>
      <c r="C537" t="s">
        <v>67</v>
      </c>
      <c r="D537" t="s">
        <v>111</v>
      </c>
      <c r="E537">
        <v>955.79</v>
      </c>
      <c r="F537">
        <v>69.47</v>
      </c>
      <c r="G537">
        <v>67.03</v>
      </c>
      <c r="H537">
        <v>70</v>
      </c>
      <c r="I537">
        <v>47.66</v>
      </c>
      <c r="J537">
        <v>62</v>
      </c>
      <c r="K537" s="5">
        <v>316.15999999999997</v>
      </c>
      <c r="L537" t="s">
        <v>93</v>
      </c>
      <c r="M537" t="s">
        <v>93</v>
      </c>
      <c r="N537" t="s">
        <v>30</v>
      </c>
      <c r="O537">
        <v>28564</v>
      </c>
      <c r="P537">
        <v>30</v>
      </c>
      <c r="Q537" cm="1">
        <f t="array" ref="Q537">SUM(--(Taureaux[[#This Row],[indice 1]:[Somme des indices]]&gt;=résultats!$E$4:$J$4))</f>
        <v>4</v>
      </c>
    </row>
    <row r="538" spans="1:17" x14ac:dyDescent="0.25">
      <c r="A538">
        <v>53061631</v>
      </c>
      <c r="B538" t="s">
        <v>703</v>
      </c>
      <c r="C538" t="s">
        <v>67</v>
      </c>
      <c r="D538" t="s">
        <v>111</v>
      </c>
      <c r="E538">
        <v>955.79</v>
      </c>
      <c r="F538">
        <v>69.47</v>
      </c>
      <c r="G538">
        <v>67.03</v>
      </c>
      <c r="H538">
        <v>70</v>
      </c>
      <c r="I538">
        <v>47.66</v>
      </c>
      <c r="J538">
        <v>62</v>
      </c>
      <c r="K538" s="5">
        <v>316.15999999999997</v>
      </c>
      <c r="L538" t="s">
        <v>41</v>
      </c>
      <c r="M538" t="s">
        <v>167</v>
      </c>
      <c r="N538" t="s">
        <v>30</v>
      </c>
      <c r="O538">
        <v>10</v>
      </c>
      <c r="P538">
        <v>146.47</v>
      </c>
      <c r="Q538" cm="1">
        <f t="array" ref="Q538">SUM(--(Taureaux[[#This Row],[indice 1]:[Somme des indices]]&gt;=résultats!$E$4:$J$4))</f>
        <v>4</v>
      </c>
    </row>
    <row r="539" spans="1:17" x14ac:dyDescent="0.25">
      <c r="A539">
        <v>63633581</v>
      </c>
      <c r="B539" t="s">
        <v>704</v>
      </c>
      <c r="C539" t="s">
        <v>22</v>
      </c>
      <c r="D539" t="s">
        <v>332</v>
      </c>
      <c r="E539">
        <v>1165.57</v>
      </c>
      <c r="F539">
        <v>78.16</v>
      </c>
      <c r="G539">
        <v>72.28</v>
      </c>
      <c r="H539">
        <v>77.650000000000006</v>
      </c>
      <c r="I539">
        <v>63.01</v>
      </c>
      <c r="J539">
        <v>61.86</v>
      </c>
      <c r="K539" s="5">
        <v>352.96000000000004</v>
      </c>
      <c r="L539" t="s">
        <v>24</v>
      </c>
      <c r="M539" t="s">
        <v>24</v>
      </c>
      <c r="N539" t="s">
        <v>25</v>
      </c>
      <c r="O539">
        <v>6485</v>
      </c>
      <c r="P539">
        <v>90</v>
      </c>
      <c r="Q539" cm="1">
        <f t="array" ref="Q539">SUM(--(Taureaux[[#This Row],[indice 1]:[Somme des indices]]&gt;=résultats!$E$4:$J$4))</f>
        <v>5</v>
      </c>
    </row>
    <row r="540" spans="1:17" x14ac:dyDescent="0.25">
      <c r="A540">
        <v>82915445</v>
      </c>
      <c r="B540" t="s">
        <v>705</v>
      </c>
      <c r="C540" t="s">
        <v>32</v>
      </c>
      <c r="D540" t="s">
        <v>123</v>
      </c>
      <c r="E540">
        <v>1101.08</v>
      </c>
      <c r="F540">
        <v>38.380000000000003</v>
      </c>
      <c r="G540">
        <v>35.44</v>
      </c>
      <c r="H540">
        <v>34.090000000000003</v>
      </c>
      <c r="I540">
        <v>33.35</v>
      </c>
      <c r="J540">
        <v>35.630000000000003</v>
      </c>
      <c r="K540" s="5">
        <v>176.89</v>
      </c>
      <c r="L540" t="s">
        <v>124</v>
      </c>
      <c r="M540" t="s">
        <v>124</v>
      </c>
      <c r="N540" t="s">
        <v>38</v>
      </c>
      <c r="O540">
        <v>669</v>
      </c>
      <c r="P540">
        <v>30</v>
      </c>
      <c r="Q540" cm="1">
        <f t="array" ref="Q540">SUM(--(Taureaux[[#This Row],[indice 1]:[Somme des indices]]&gt;=résultats!$E$4:$J$4))</f>
        <v>0</v>
      </c>
    </row>
    <row r="541" spans="1:17" x14ac:dyDescent="0.25">
      <c r="A541">
        <v>14745851</v>
      </c>
      <c r="B541" t="s">
        <v>706</v>
      </c>
      <c r="C541" t="s">
        <v>115</v>
      </c>
      <c r="D541" t="s">
        <v>177</v>
      </c>
      <c r="E541">
        <v>977.84</v>
      </c>
      <c r="F541">
        <v>54.03</v>
      </c>
      <c r="G541">
        <v>55.26</v>
      </c>
      <c r="H541">
        <v>55.67</v>
      </c>
      <c r="I541">
        <v>51.09</v>
      </c>
      <c r="J541">
        <v>58.76</v>
      </c>
      <c r="K541" s="5">
        <v>274.81</v>
      </c>
      <c r="L541" t="s">
        <v>167</v>
      </c>
      <c r="M541" t="s">
        <v>167</v>
      </c>
      <c r="N541" t="s">
        <v>30</v>
      </c>
      <c r="O541">
        <v>5467</v>
      </c>
      <c r="P541">
        <v>30</v>
      </c>
      <c r="Q541" cm="1">
        <f t="array" ref="Q541">SUM(--(Taureaux[[#This Row],[indice 1]:[Somme des indices]]&gt;=résultats!$E$4:$J$4))</f>
        <v>2</v>
      </c>
    </row>
    <row r="542" spans="1:17" x14ac:dyDescent="0.25">
      <c r="A542">
        <v>77550765</v>
      </c>
      <c r="B542" t="s">
        <v>707</v>
      </c>
      <c r="C542" t="s">
        <v>169</v>
      </c>
      <c r="D542" t="s">
        <v>68</v>
      </c>
      <c r="E542">
        <v>990.08</v>
      </c>
      <c r="F542">
        <v>45.09</v>
      </c>
      <c r="G542">
        <v>53.32</v>
      </c>
      <c r="H542">
        <v>66.61</v>
      </c>
      <c r="I542">
        <v>67.27</v>
      </c>
      <c r="J542">
        <v>58.62</v>
      </c>
      <c r="K542" s="5">
        <v>290.90999999999997</v>
      </c>
      <c r="L542" t="s">
        <v>161</v>
      </c>
      <c r="M542" t="s">
        <v>161</v>
      </c>
      <c r="N542" t="s">
        <v>162</v>
      </c>
      <c r="O542">
        <v>28301</v>
      </c>
      <c r="P542">
        <v>45</v>
      </c>
      <c r="Q542" cm="1">
        <f t="array" ref="Q542">SUM(--(Taureaux[[#This Row],[indice 1]:[Somme des indices]]&gt;=résultats!$E$4:$J$4))</f>
        <v>3</v>
      </c>
    </row>
    <row r="543" spans="1:17" x14ac:dyDescent="0.25">
      <c r="A543">
        <v>82940977</v>
      </c>
      <c r="B543" t="s">
        <v>708</v>
      </c>
      <c r="C543" t="s">
        <v>27</v>
      </c>
      <c r="D543" t="s">
        <v>295</v>
      </c>
      <c r="E543">
        <v>1325</v>
      </c>
      <c r="F543">
        <v>71.33</v>
      </c>
      <c r="G543">
        <v>81.650000000000006</v>
      </c>
      <c r="H543">
        <v>64.11</v>
      </c>
      <c r="I543">
        <v>76.94</v>
      </c>
      <c r="J543">
        <v>63.15</v>
      </c>
      <c r="K543" s="5">
        <v>357.18</v>
      </c>
      <c r="L543" t="s">
        <v>124</v>
      </c>
      <c r="M543" t="s">
        <v>124</v>
      </c>
      <c r="N543" t="s">
        <v>38</v>
      </c>
      <c r="O543">
        <v>307</v>
      </c>
      <c r="P543">
        <v>30</v>
      </c>
      <c r="Q543" cm="1">
        <f t="array" ref="Q543">SUM(--(Taureaux[[#This Row],[indice 1]:[Somme des indices]]&gt;=résultats!$E$4:$J$4))</f>
        <v>5</v>
      </c>
    </row>
    <row r="544" spans="1:17" x14ac:dyDescent="0.25">
      <c r="A544">
        <v>82892097</v>
      </c>
      <c r="B544" t="s">
        <v>709</v>
      </c>
      <c r="C544" t="s">
        <v>491</v>
      </c>
      <c r="D544" t="s">
        <v>128</v>
      </c>
      <c r="E544">
        <v>531.04999999999995</v>
      </c>
      <c r="F544">
        <v>30.83</v>
      </c>
      <c r="G544">
        <v>36.32</v>
      </c>
      <c r="H544">
        <v>36.79</v>
      </c>
      <c r="I544">
        <v>37.54</v>
      </c>
      <c r="J544">
        <v>35.94</v>
      </c>
      <c r="K544" s="5">
        <v>177.42</v>
      </c>
      <c r="L544" t="s">
        <v>124</v>
      </c>
      <c r="M544" t="s">
        <v>124</v>
      </c>
      <c r="N544" t="s">
        <v>38</v>
      </c>
      <c r="O544">
        <v>1094</v>
      </c>
      <c r="P544">
        <v>30</v>
      </c>
      <c r="Q544" cm="1">
        <f t="array" ref="Q544">SUM(--(Taureaux[[#This Row],[indice 1]:[Somme des indices]]&gt;=résultats!$E$4:$J$4))</f>
        <v>0</v>
      </c>
    </row>
    <row r="545" spans="1:17" x14ac:dyDescent="0.25">
      <c r="A545">
        <v>53052671</v>
      </c>
      <c r="B545" t="s">
        <v>710</v>
      </c>
      <c r="C545" t="s">
        <v>115</v>
      </c>
      <c r="D545" t="s">
        <v>345</v>
      </c>
      <c r="E545">
        <v>1004.23</v>
      </c>
      <c r="F545">
        <v>68.98</v>
      </c>
      <c r="G545">
        <v>63.82</v>
      </c>
      <c r="H545">
        <v>62.23</v>
      </c>
      <c r="I545">
        <v>62.65</v>
      </c>
      <c r="J545">
        <v>64.64</v>
      </c>
      <c r="K545" s="5">
        <v>322.32</v>
      </c>
      <c r="L545" t="s">
        <v>41</v>
      </c>
      <c r="M545" t="s">
        <v>47</v>
      </c>
      <c r="N545" t="s">
        <v>48</v>
      </c>
      <c r="O545">
        <v>17</v>
      </c>
      <c r="P545">
        <v>128.68</v>
      </c>
      <c r="Q545" cm="1">
        <f t="array" ref="Q545">SUM(--(Taureaux[[#This Row],[indice 1]:[Somme des indices]]&gt;=résultats!$E$4:$J$4))</f>
        <v>5</v>
      </c>
    </row>
    <row r="546" spans="1:17" x14ac:dyDescent="0.25">
      <c r="A546">
        <v>82210393</v>
      </c>
      <c r="B546" t="s">
        <v>711</v>
      </c>
      <c r="C546" t="s">
        <v>106</v>
      </c>
      <c r="D546" t="s">
        <v>451</v>
      </c>
      <c r="E546">
        <v>1241.56</v>
      </c>
      <c r="F546">
        <v>72.88</v>
      </c>
      <c r="G546">
        <v>65.650000000000006</v>
      </c>
      <c r="H546">
        <v>62.02</v>
      </c>
      <c r="I546">
        <v>68.22</v>
      </c>
      <c r="J546">
        <v>66.86</v>
      </c>
      <c r="K546" s="5">
        <v>335.63</v>
      </c>
      <c r="L546" t="s">
        <v>205</v>
      </c>
      <c r="M546" t="s">
        <v>205</v>
      </c>
      <c r="N546" t="s">
        <v>162</v>
      </c>
      <c r="O546">
        <v>1962</v>
      </c>
      <c r="P546">
        <v>90</v>
      </c>
      <c r="Q546" cm="1">
        <f t="array" ref="Q546">SUM(--(Taureaux[[#This Row],[indice 1]:[Somme des indices]]&gt;=résultats!$E$4:$J$4))</f>
        <v>5</v>
      </c>
    </row>
    <row r="547" spans="1:17" x14ac:dyDescent="0.25">
      <c r="A547">
        <v>77498929</v>
      </c>
      <c r="B547" t="s">
        <v>712</v>
      </c>
      <c r="C547" t="s">
        <v>22</v>
      </c>
      <c r="D547" t="s">
        <v>88</v>
      </c>
      <c r="E547">
        <v>1117.93</v>
      </c>
      <c r="F547">
        <v>59.6</v>
      </c>
      <c r="G547">
        <v>54.08</v>
      </c>
      <c r="H547">
        <v>84.25</v>
      </c>
      <c r="I547">
        <v>54.23</v>
      </c>
      <c r="J547">
        <v>53.28</v>
      </c>
      <c r="K547" s="5">
        <v>305.44</v>
      </c>
      <c r="L547" t="s">
        <v>364</v>
      </c>
      <c r="M547" t="s">
        <v>364</v>
      </c>
      <c r="N547" t="s">
        <v>365</v>
      </c>
      <c r="O547">
        <v>12738</v>
      </c>
      <c r="P547">
        <v>90</v>
      </c>
      <c r="Q547" cm="1">
        <f t="array" ref="Q547">SUM(--(Taureaux[[#This Row],[indice 1]:[Somme des indices]]&gt;=résultats!$E$4:$J$4))</f>
        <v>4</v>
      </c>
    </row>
    <row r="548" spans="1:17" x14ac:dyDescent="0.25">
      <c r="A548">
        <v>78268486</v>
      </c>
      <c r="B548" t="s">
        <v>713</v>
      </c>
      <c r="C548" t="s">
        <v>95</v>
      </c>
      <c r="D548" t="s">
        <v>104</v>
      </c>
      <c r="E548">
        <v>981.85</v>
      </c>
      <c r="F548">
        <v>36.130000000000003</v>
      </c>
      <c r="G548">
        <v>34.71</v>
      </c>
      <c r="H548">
        <v>34.47</v>
      </c>
      <c r="I548">
        <v>35.409999999999997</v>
      </c>
      <c r="J548">
        <v>36.479999999999997</v>
      </c>
      <c r="K548" s="5">
        <v>177.2</v>
      </c>
      <c r="L548" t="s">
        <v>41</v>
      </c>
      <c r="M548" t="s">
        <v>146</v>
      </c>
      <c r="N548" t="s">
        <v>147</v>
      </c>
      <c r="O548">
        <v>10</v>
      </c>
      <c r="P548">
        <v>138.13</v>
      </c>
      <c r="Q548" cm="1">
        <f t="array" ref="Q548">SUM(--(Taureaux[[#This Row],[indice 1]:[Somme des indices]]&gt;=résultats!$E$4:$J$4))</f>
        <v>0</v>
      </c>
    </row>
    <row r="549" spans="1:17" x14ac:dyDescent="0.25">
      <c r="A549">
        <v>78268486</v>
      </c>
      <c r="B549" t="s">
        <v>713</v>
      </c>
      <c r="C549" t="s">
        <v>95</v>
      </c>
      <c r="D549" t="s">
        <v>104</v>
      </c>
      <c r="E549">
        <v>981.85</v>
      </c>
      <c r="F549">
        <v>36.130000000000003</v>
      </c>
      <c r="G549">
        <v>34.71</v>
      </c>
      <c r="H549">
        <v>34.47</v>
      </c>
      <c r="I549">
        <v>35.409999999999997</v>
      </c>
      <c r="J549">
        <v>36.479999999999997</v>
      </c>
      <c r="K549" s="5">
        <v>177.2</v>
      </c>
      <c r="L549" t="s">
        <v>124</v>
      </c>
      <c r="M549" t="s">
        <v>124</v>
      </c>
      <c r="N549" t="s">
        <v>38</v>
      </c>
      <c r="O549">
        <v>2766</v>
      </c>
      <c r="P549">
        <v>30</v>
      </c>
      <c r="Q549" cm="1">
        <f t="array" ref="Q549">SUM(--(Taureaux[[#This Row],[indice 1]:[Somme des indices]]&gt;=résultats!$E$4:$J$4))</f>
        <v>0</v>
      </c>
    </row>
    <row r="550" spans="1:17" x14ac:dyDescent="0.25">
      <c r="A550">
        <v>53665851</v>
      </c>
      <c r="B550" t="s">
        <v>714</v>
      </c>
      <c r="C550" t="s">
        <v>115</v>
      </c>
      <c r="D550" t="s">
        <v>111</v>
      </c>
      <c r="E550">
        <v>1021.74</v>
      </c>
      <c r="F550">
        <v>62.25</v>
      </c>
      <c r="G550">
        <v>65.33</v>
      </c>
      <c r="H550">
        <v>60.36</v>
      </c>
      <c r="I550">
        <v>62.18</v>
      </c>
      <c r="J550">
        <v>64.34</v>
      </c>
      <c r="K550" s="5">
        <v>314.46000000000004</v>
      </c>
      <c r="L550" t="s">
        <v>93</v>
      </c>
      <c r="M550" t="s">
        <v>93</v>
      </c>
      <c r="N550" t="s">
        <v>30</v>
      </c>
      <c r="O550">
        <v>18243</v>
      </c>
      <c r="P550">
        <v>30</v>
      </c>
      <c r="Q550" cm="1">
        <f t="array" ref="Q550">SUM(--(Taureaux[[#This Row],[indice 1]:[Somme des indices]]&gt;=résultats!$E$4:$J$4))</f>
        <v>5</v>
      </c>
    </row>
    <row r="551" spans="1:17" x14ac:dyDescent="0.25">
      <c r="A551">
        <v>82942867</v>
      </c>
      <c r="B551" t="s">
        <v>715</v>
      </c>
      <c r="C551" t="s">
        <v>106</v>
      </c>
      <c r="D551" t="s">
        <v>295</v>
      </c>
      <c r="E551">
        <v>1390.6</v>
      </c>
      <c r="F551">
        <v>76.8</v>
      </c>
      <c r="G551">
        <v>70.22</v>
      </c>
      <c r="H551">
        <v>64.3</v>
      </c>
      <c r="I551">
        <v>82.94</v>
      </c>
      <c r="J551">
        <v>67.91</v>
      </c>
      <c r="K551" s="5">
        <v>362.16999999999996</v>
      </c>
      <c r="L551" t="s">
        <v>124</v>
      </c>
      <c r="M551" t="s">
        <v>124</v>
      </c>
      <c r="N551" t="s">
        <v>38</v>
      </c>
      <c r="O551">
        <v>377</v>
      </c>
      <c r="P551">
        <v>30</v>
      </c>
      <c r="Q551" cm="1">
        <f t="array" ref="Q551">SUM(--(Taureaux[[#This Row],[indice 1]:[Somme des indices]]&gt;=résultats!$E$4:$J$4))</f>
        <v>5</v>
      </c>
    </row>
    <row r="552" spans="1:17" x14ac:dyDescent="0.25">
      <c r="A552">
        <v>51169251</v>
      </c>
      <c r="B552" t="s">
        <v>716</v>
      </c>
      <c r="C552" t="s">
        <v>169</v>
      </c>
      <c r="D552" t="s">
        <v>50</v>
      </c>
      <c r="E552">
        <v>982.51</v>
      </c>
      <c r="F552">
        <v>50.22</v>
      </c>
      <c r="G552">
        <v>61.41</v>
      </c>
      <c r="H552">
        <v>67.38</v>
      </c>
      <c r="I552">
        <v>61.14</v>
      </c>
      <c r="J552">
        <v>58.59</v>
      </c>
      <c r="K552" s="5">
        <v>298.74</v>
      </c>
      <c r="L552" t="s">
        <v>93</v>
      </c>
      <c r="M552" t="s">
        <v>93</v>
      </c>
      <c r="N552" t="s">
        <v>30</v>
      </c>
      <c r="O552">
        <v>20612</v>
      </c>
      <c r="P552">
        <v>30</v>
      </c>
      <c r="Q552" cm="1">
        <f t="array" ref="Q552">SUM(--(Taureaux[[#This Row],[indice 1]:[Somme des indices]]&gt;=résultats!$E$4:$J$4))</f>
        <v>2</v>
      </c>
    </row>
    <row r="553" spans="1:17" x14ac:dyDescent="0.25">
      <c r="A553">
        <v>78301755</v>
      </c>
      <c r="B553" t="s">
        <v>717</v>
      </c>
      <c r="C553" t="s">
        <v>113</v>
      </c>
      <c r="D553" t="s">
        <v>23</v>
      </c>
      <c r="E553">
        <v>1380.98</v>
      </c>
      <c r="F553">
        <v>55.52</v>
      </c>
      <c r="G553">
        <v>56.59</v>
      </c>
      <c r="H553">
        <v>65.86</v>
      </c>
      <c r="I553">
        <v>60.54</v>
      </c>
      <c r="J553">
        <v>50.77</v>
      </c>
      <c r="K553" s="5">
        <v>289.28000000000003</v>
      </c>
      <c r="L553" t="s">
        <v>205</v>
      </c>
      <c r="M553" t="s">
        <v>205</v>
      </c>
      <c r="N553" t="s">
        <v>162</v>
      </c>
      <c r="O553">
        <v>535</v>
      </c>
      <c r="P553">
        <v>90</v>
      </c>
      <c r="Q553" cm="1">
        <f t="array" ref="Q553">SUM(--(Taureaux[[#This Row],[indice 1]:[Somme des indices]]&gt;=résultats!$E$4:$J$4))</f>
        <v>2</v>
      </c>
    </row>
    <row r="554" spans="1:17" x14ac:dyDescent="0.25">
      <c r="A554">
        <v>82923997</v>
      </c>
      <c r="B554" t="s">
        <v>718</v>
      </c>
      <c r="C554" t="s">
        <v>169</v>
      </c>
      <c r="D554" t="s">
        <v>158</v>
      </c>
      <c r="E554">
        <v>1019.11</v>
      </c>
      <c r="F554">
        <v>72.650000000000006</v>
      </c>
      <c r="G554">
        <v>68.510000000000005</v>
      </c>
      <c r="H554">
        <v>67.95</v>
      </c>
      <c r="I554">
        <v>74.42</v>
      </c>
      <c r="J554">
        <v>41.6</v>
      </c>
      <c r="K554" s="5">
        <v>325.13000000000005</v>
      </c>
      <c r="L554" t="s">
        <v>124</v>
      </c>
      <c r="M554" t="s">
        <v>124</v>
      </c>
      <c r="N554" t="s">
        <v>38</v>
      </c>
      <c r="O554">
        <v>387</v>
      </c>
      <c r="P554">
        <v>30</v>
      </c>
      <c r="Q554" cm="1">
        <f t="array" ref="Q554">SUM(--(Taureaux[[#This Row],[indice 1]:[Somme des indices]]&gt;=résultats!$E$4:$J$4))</f>
        <v>4</v>
      </c>
    </row>
    <row r="555" spans="1:17" x14ac:dyDescent="0.25">
      <c r="A555">
        <v>78132917</v>
      </c>
      <c r="B555" t="s">
        <v>719</v>
      </c>
      <c r="C555" t="s">
        <v>22</v>
      </c>
      <c r="D555" t="s">
        <v>152</v>
      </c>
      <c r="E555">
        <v>1183.06</v>
      </c>
      <c r="F555">
        <v>77.06</v>
      </c>
      <c r="G555">
        <v>73.47</v>
      </c>
      <c r="H555">
        <v>84.39</v>
      </c>
      <c r="I555">
        <v>70.319999999999993</v>
      </c>
      <c r="J555">
        <v>61.51</v>
      </c>
      <c r="K555" s="5">
        <v>366.75</v>
      </c>
      <c r="L555" t="s">
        <v>24</v>
      </c>
      <c r="M555" t="s">
        <v>24</v>
      </c>
      <c r="N555" t="s">
        <v>25</v>
      </c>
      <c r="O555">
        <v>6537</v>
      </c>
      <c r="P555">
        <v>90</v>
      </c>
      <c r="Q555" cm="1">
        <f t="array" ref="Q555">SUM(--(Taureaux[[#This Row],[indice 1]:[Somme des indices]]&gt;=résultats!$E$4:$J$4))</f>
        <v>6</v>
      </c>
    </row>
    <row r="556" spans="1:17" x14ac:dyDescent="0.25">
      <c r="A556">
        <v>77681494</v>
      </c>
      <c r="B556" t="s">
        <v>720</v>
      </c>
      <c r="C556" t="s">
        <v>113</v>
      </c>
      <c r="D556" t="s">
        <v>23</v>
      </c>
      <c r="E556">
        <v>1376.14</v>
      </c>
      <c r="F556">
        <v>59.98</v>
      </c>
      <c r="G556">
        <v>56.5</v>
      </c>
      <c r="H556">
        <v>65.739999999999995</v>
      </c>
      <c r="I556">
        <v>61.02</v>
      </c>
      <c r="J556">
        <v>51</v>
      </c>
      <c r="K556" s="5">
        <v>294.24</v>
      </c>
      <c r="L556" t="s">
        <v>205</v>
      </c>
      <c r="M556" t="s">
        <v>205</v>
      </c>
      <c r="N556" t="s">
        <v>162</v>
      </c>
      <c r="O556">
        <v>713</v>
      </c>
      <c r="P556">
        <v>80</v>
      </c>
      <c r="Q556" cm="1">
        <f t="array" ref="Q556">SUM(--(Taureaux[[#This Row],[indice 1]:[Somme des indices]]&gt;=résultats!$E$4:$J$4))</f>
        <v>3</v>
      </c>
    </row>
    <row r="557" spans="1:17" x14ac:dyDescent="0.25">
      <c r="A557">
        <v>82913773</v>
      </c>
      <c r="B557" t="s">
        <v>721</v>
      </c>
      <c r="C557" t="s">
        <v>169</v>
      </c>
      <c r="D557" t="s">
        <v>123</v>
      </c>
      <c r="E557">
        <v>1034.83</v>
      </c>
      <c r="F557">
        <v>69.16</v>
      </c>
      <c r="G557">
        <v>69.67</v>
      </c>
      <c r="H557">
        <v>70.66</v>
      </c>
      <c r="I557">
        <v>67.319999999999993</v>
      </c>
      <c r="J557">
        <v>42.57</v>
      </c>
      <c r="K557" s="5">
        <v>319.37999999999994</v>
      </c>
      <c r="L557" t="s">
        <v>124</v>
      </c>
      <c r="M557" t="s">
        <v>124</v>
      </c>
      <c r="N557" t="s">
        <v>38</v>
      </c>
      <c r="O557">
        <v>662</v>
      </c>
      <c r="P557">
        <v>30</v>
      </c>
      <c r="Q557" cm="1">
        <f t="array" ref="Q557">SUM(--(Taureaux[[#This Row],[indice 1]:[Somme des indices]]&gt;=résultats!$E$4:$J$4))</f>
        <v>4</v>
      </c>
    </row>
    <row r="558" spans="1:17" x14ac:dyDescent="0.25">
      <c r="A558">
        <v>77553271</v>
      </c>
      <c r="B558" t="s">
        <v>722</v>
      </c>
      <c r="C558" t="s">
        <v>115</v>
      </c>
      <c r="D558" t="s">
        <v>80</v>
      </c>
      <c r="E558">
        <v>1002.21</v>
      </c>
      <c r="F558">
        <v>68.16</v>
      </c>
      <c r="G558">
        <v>57.67</v>
      </c>
      <c r="H558">
        <v>65.650000000000006</v>
      </c>
      <c r="I558">
        <v>66.709999999999994</v>
      </c>
      <c r="J558">
        <v>71.95</v>
      </c>
      <c r="K558" s="5">
        <v>330.14</v>
      </c>
      <c r="L558" t="s">
        <v>41</v>
      </c>
      <c r="M558" t="s">
        <v>124</v>
      </c>
      <c r="N558" t="s">
        <v>38</v>
      </c>
      <c r="O558">
        <v>4</v>
      </c>
      <c r="P558">
        <v>264.62</v>
      </c>
      <c r="Q558" cm="1">
        <f t="array" ref="Q558">SUM(--(Taureaux[[#This Row],[indice 1]:[Somme des indices]]&gt;=résultats!$E$4:$J$4))</f>
        <v>5</v>
      </c>
    </row>
    <row r="559" spans="1:17" x14ac:dyDescent="0.25">
      <c r="A559">
        <v>77553271</v>
      </c>
      <c r="B559" t="s">
        <v>722</v>
      </c>
      <c r="C559" t="s">
        <v>115</v>
      </c>
      <c r="D559" t="s">
        <v>80</v>
      </c>
      <c r="E559">
        <v>1002.21</v>
      </c>
      <c r="F559">
        <v>68.16</v>
      </c>
      <c r="G559">
        <v>57.67</v>
      </c>
      <c r="H559">
        <v>65.650000000000006</v>
      </c>
      <c r="I559">
        <v>66.709999999999994</v>
      </c>
      <c r="J559">
        <v>71.95</v>
      </c>
      <c r="K559" s="5">
        <v>330.14</v>
      </c>
      <c r="L559" t="s">
        <v>41</v>
      </c>
      <c r="M559" t="s">
        <v>146</v>
      </c>
      <c r="N559" t="s">
        <v>147</v>
      </c>
      <c r="O559">
        <v>11</v>
      </c>
      <c r="P559">
        <v>147.31</v>
      </c>
      <c r="Q559" cm="1">
        <f t="array" ref="Q559">SUM(--(Taureaux[[#This Row],[indice 1]:[Somme des indices]]&gt;=résultats!$E$4:$J$4))</f>
        <v>5</v>
      </c>
    </row>
    <row r="560" spans="1:17" x14ac:dyDescent="0.25">
      <c r="A560">
        <v>6078708</v>
      </c>
      <c r="B560" t="s">
        <v>723</v>
      </c>
      <c r="C560" t="s">
        <v>22</v>
      </c>
      <c r="D560" t="s">
        <v>36</v>
      </c>
      <c r="E560">
        <v>1087.47</v>
      </c>
      <c r="F560">
        <v>58.78</v>
      </c>
      <c r="G560">
        <v>68.040000000000006</v>
      </c>
      <c r="H560">
        <v>64.64</v>
      </c>
      <c r="I560">
        <v>57.15</v>
      </c>
      <c r="J560">
        <v>58.72</v>
      </c>
      <c r="K560" s="5">
        <v>307.33000000000004</v>
      </c>
      <c r="L560" t="s">
        <v>24</v>
      </c>
      <c r="M560" t="s">
        <v>24</v>
      </c>
      <c r="N560" t="s">
        <v>25</v>
      </c>
      <c r="O560">
        <v>5722</v>
      </c>
      <c r="P560">
        <v>87.33</v>
      </c>
      <c r="Q560" cm="1">
        <f t="array" ref="Q560">SUM(--(Taureaux[[#This Row],[indice 1]:[Somme des indices]]&gt;=résultats!$E$4:$J$4))</f>
        <v>4</v>
      </c>
    </row>
    <row r="561" spans="1:17" x14ac:dyDescent="0.25">
      <c r="A561">
        <v>80912288</v>
      </c>
      <c r="B561" t="s">
        <v>724</v>
      </c>
      <c r="C561" t="s">
        <v>106</v>
      </c>
      <c r="D561" t="s">
        <v>269</v>
      </c>
      <c r="E561">
        <v>1389.6</v>
      </c>
      <c r="F561">
        <v>70.89</v>
      </c>
      <c r="G561">
        <v>68.58</v>
      </c>
      <c r="H561">
        <v>61.33</v>
      </c>
      <c r="I561">
        <v>62.99</v>
      </c>
      <c r="J561">
        <v>68.19</v>
      </c>
      <c r="K561" s="5">
        <v>331.98</v>
      </c>
      <c r="L561" t="s">
        <v>205</v>
      </c>
      <c r="M561" t="s">
        <v>205</v>
      </c>
      <c r="N561" t="s">
        <v>162</v>
      </c>
      <c r="O561">
        <v>2990</v>
      </c>
      <c r="P561">
        <v>90</v>
      </c>
      <c r="Q561" cm="1">
        <f t="array" ref="Q561">SUM(--(Taureaux[[#This Row],[indice 1]:[Somme des indices]]&gt;=résultats!$E$4:$J$4))</f>
        <v>5</v>
      </c>
    </row>
    <row r="562" spans="1:17" x14ac:dyDescent="0.25">
      <c r="A562">
        <v>79975572</v>
      </c>
      <c r="B562" t="s">
        <v>725</v>
      </c>
      <c r="C562" t="s">
        <v>120</v>
      </c>
      <c r="D562" t="s">
        <v>293</v>
      </c>
      <c r="E562">
        <v>1051.49</v>
      </c>
      <c r="F562">
        <v>74.290000000000006</v>
      </c>
      <c r="G562">
        <v>67.52</v>
      </c>
      <c r="H562">
        <v>67.88</v>
      </c>
      <c r="I562">
        <v>65.47</v>
      </c>
      <c r="J562">
        <v>66.64</v>
      </c>
      <c r="K562" s="5">
        <v>341.79999999999995</v>
      </c>
      <c r="L562" t="s">
        <v>41</v>
      </c>
      <c r="M562" t="s">
        <v>97</v>
      </c>
      <c r="N562" t="s">
        <v>98</v>
      </c>
      <c r="O562">
        <v>10</v>
      </c>
      <c r="P562">
        <v>260</v>
      </c>
      <c r="Q562" cm="1">
        <f t="array" ref="Q562">SUM(--(Taureaux[[#This Row],[indice 1]:[Somme des indices]]&gt;=résultats!$E$4:$J$4))</f>
        <v>5</v>
      </c>
    </row>
    <row r="563" spans="1:17" x14ac:dyDescent="0.25">
      <c r="A563">
        <v>79975572</v>
      </c>
      <c r="B563" t="s">
        <v>725</v>
      </c>
      <c r="C563" t="s">
        <v>120</v>
      </c>
      <c r="D563" t="s">
        <v>293</v>
      </c>
      <c r="E563">
        <v>1051.49</v>
      </c>
      <c r="F563">
        <v>74.290000000000006</v>
      </c>
      <c r="G563">
        <v>67.52</v>
      </c>
      <c r="H563">
        <v>67.88</v>
      </c>
      <c r="I563">
        <v>65.47</v>
      </c>
      <c r="J563">
        <v>66.64</v>
      </c>
      <c r="K563" s="5">
        <v>341.79999999999995</v>
      </c>
      <c r="L563" t="s">
        <v>389</v>
      </c>
      <c r="M563" t="s">
        <v>389</v>
      </c>
      <c r="N563" t="s">
        <v>118</v>
      </c>
      <c r="O563">
        <v>15215</v>
      </c>
      <c r="P563">
        <v>90</v>
      </c>
      <c r="Q563" cm="1">
        <f t="array" ref="Q563">SUM(--(Taureaux[[#This Row],[indice 1]:[Somme des indices]]&gt;=résultats!$E$4:$J$4))</f>
        <v>5</v>
      </c>
    </row>
    <row r="564" spans="1:17" x14ac:dyDescent="0.25">
      <c r="A564">
        <v>81010149</v>
      </c>
      <c r="B564" t="s">
        <v>726</v>
      </c>
      <c r="C564" t="s">
        <v>195</v>
      </c>
      <c r="D564" t="s">
        <v>287</v>
      </c>
      <c r="E564">
        <v>816.35</v>
      </c>
      <c r="F564">
        <v>72.45</v>
      </c>
      <c r="G564">
        <v>68.89</v>
      </c>
      <c r="H564">
        <v>67.47</v>
      </c>
      <c r="I564">
        <v>71.260000000000005</v>
      </c>
      <c r="J564">
        <v>60.82</v>
      </c>
      <c r="K564" s="5">
        <v>340.89</v>
      </c>
      <c r="L564" t="s">
        <v>358</v>
      </c>
      <c r="M564" t="s">
        <v>358</v>
      </c>
      <c r="N564" t="s">
        <v>134</v>
      </c>
      <c r="O564">
        <v>22180</v>
      </c>
      <c r="P564">
        <v>90</v>
      </c>
      <c r="Q564" cm="1">
        <f t="array" ref="Q564">SUM(--(Taureaux[[#This Row],[indice 1]:[Somme des indices]]&gt;=résultats!$E$4:$J$4))</f>
        <v>5</v>
      </c>
    </row>
    <row r="565" spans="1:17" x14ac:dyDescent="0.25">
      <c r="A565">
        <v>20532181</v>
      </c>
      <c r="B565" t="s">
        <v>727</v>
      </c>
      <c r="C565" t="s">
        <v>52</v>
      </c>
      <c r="D565" t="s">
        <v>363</v>
      </c>
      <c r="E565">
        <v>1083.3</v>
      </c>
      <c r="F565">
        <v>58.7</v>
      </c>
      <c r="G565">
        <v>67.5</v>
      </c>
      <c r="H565">
        <v>76.14</v>
      </c>
      <c r="I565">
        <v>60.47</v>
      </c>
      <c r="J565">
        <v>68.66</v>
      </c>
      <c r="K565" s="5">
        <v>331.47</v>
      </c>
      <c r="L565" t="s">
        <v>41</v>
      </c>
      <c r="M565" t="s">
        <v>101</v>
      </c>
      <c r="N565" t="s">
        <v>102</v>
      </c>
      <c r="O565">
        <v>5</v>
      </c>
      <c r="P565">
        <v>264.77999999999997</v>
      </c>
      <c r="Q565" cm="1">
        <f t="array" ref="Q565">SUM(--(Taureaux[[#This Row],[indice 1]:[Somme des indices]]&gt;=résultats!$E$4:$J$4))</f>
        <v>5</v>
      </c>
    </row>
    <row r="566" spans="1:17" x14ac:dyDescent="0.25">
      <c r="A566">
        <v>78724498</v>
      </c>
      <c r="B566" t="s">
        <v>728</v>
      </c>
      <c r="C566" t="s">
        <v>95</v>
      </c>
      <c r="D566" t="s">
        <v>469</v>
      </c>
      <c r="E566">
        <v>919.95</v>
      </c>
      <c r="F566">
        <v>35.51</v>
      </c>
      <c r="G566">
        <v>35.06</v>
      </c>
      <c r="H566">
        <v>34.93</v>
      </c>
      <c r="I566">
        <v>33.630000000000003</v>
      </c>
      <c r="J566">
        <v>35.299999999999997</v>
      </c>
      <c r="K566" s="5">
        <v>174.43</v>
      </c>
      <c r="L566" t="s">
        <v>29</v>
      </c>
      <c r="M566" t="s">
        <v>29</v>
      </c>
      <c r="N566" t="s">
        <v>30</v>
      </c>
      <c r="O566">
        <v>16064</v>
      </c>
      <c r="P566">
        <v>30</v>
      </c>
      <c r="Q566" cm="1">
        <f t="array" ref="Q566">SUM(--(Taureaux[[#This Row],[indice 1]:[Somme des indices]]&gt;=résultats!$E$4:$J$4))</f>
        <v>0</v>
      </c>
    </row>
    <row r="567" spans="1:17" x14ac:dyDescent="0.25">
      <c r="A567">
        <v>78724498</v>
      </c>
      <c r="B567" t="s">
        <v>728</v>
      </c>
      <c r="C567" t="s">
        <v>95</v>
      </c>
      <c r="D567" t="s">
        <v>469</v>
      </c>
      <c r="E567">
        <v>919.95</v>
      </c>
      <c r="F567">
        <v>35.51</v>
      </c>
      <c r="G567">
        <v>35.06</v>
      </c>
      <c r="H567">
        <v>34.93</v>
      </c>
      <c r="I567">
        <v>33.630000000000003</v>
      </c>
      <c r="J567">
        <v>35.299999999999997</v>
      </c>
      <c r="K567" s="5">
        <v>174.43</v>
      </c>
      <c r="L567" t="s">
        <v>41</v>
      </c>
      <c r="M567" t="s">
        <v>161</v>
      </c>
      <c r="N567" t="s">
        <v>162</v>
      </c>
      <c r="O567">
        <v>10</v>
      </c>
      <c r="P567">
        <v>130</v>
      </c>
      <c r="Q567" cm="1">
        <f t="array" ref="Q567">SUM(--(Taureaux[[#This Row],[indice 1]:[Somme des indices]]&gt;=résultats!$E$4:$J$4))</f>
        <v>0</v>
      </c>
    </row>
    <row r="568" spans="1:17" x14ac:dyDescent="0.25">
      <c r="A568">
        <v>48853481</v>
      </c>
      <c r="B568" t="s">
        <v>729</v>
      </c>
      <c r="C568" t="s">
        <v>22</v>
      </c>
      <c r="D568" t="s">
        <v>247</v>
      </c>
      <c r="E568">
        <v>1169.29</v>
      </c>
      <c r="F568">
        <v>72.739999999999995</v>
      </c>
      <c r="G568">
        <v>73.41</v>
      </c>
      <c r="H568">
        <v>73.05</v>
      </c>
      <c r="I568">
        <v>63.47</v>
      </c>
      <c r="J568">
        <v>60.16</v>
      </c>
      <c r="K568" s="5">
        <v>342.82999999999993</v>
      </c>
      <c r="L568" t="s">
        <v>24</v>
      </c>
      <c r="M568" t="s">
        <v>24</v>
      </c>
      <c r="N568" t="s">
        <v>25</v>
      </c>
      <c r="O568">
        <v>6449</v>
      </c>
      <c r="P568">
        <v>90</v>
      </c>
      <c r="Q568" cm="1">
        <f t="array" ref="Q568">SUM(--(Taureaux[[#This Row],[indice 1]:[Somme des indices]]&gt;=résultats!$E$4:$J$4))</f>
        <v>5</v>
      </c>
    </row>
    <row r="569" spans="1:17" x14ac:dyDescent="0.25">
      <c r="A569">
        <v>48853481</v>
      </c>
      <c r="B569" t="s">
        <v>729</v>
      </c>
      <c r="C569" t="s">
        <v>22</v>
      </c>
      <c r="D569" t="s">
        <v>247</v>
      </c>
      <c r="E569">
        <v>1169.29</v>
      </c>
      <c r="F569">
        <v>72.739999999999995</v>
      </c>
      <c r="G569">
        <v>73.41</v>
      </c>
      <c r="H569">
        <v>73.05</v>
      </c>
      <c r="I569">
        <v>63.47</v>
      </c>
      <c r="J569">
        <v>60.16</v>
      </c>
      <c r="K569" s="5">
        <v>342.82999999999993</v>
      </c>
      <c r="L569" t="s">
        <v>93</v>
      </c>
      <c r="M569" t="s">
        <v>93</v>
      </c>
      <c r="N569" t="s">
        <v>30</v>
      </c>
      <c r="O569">
        <v>12414</v>
      </c>
      <c r="P569">
        <v>30</v>
      </c>
      <c r="Q569" cm="1">
        <f t="array" ref="Q569">SUM(--(Taureaux[[#This Row],[indice 1]:[Somme des indices]]&gt;=résultats!$E$4:$J$4))</f>
        <v>5</v>
      </c>
    </row>
    <row r="570" spans="1:17" x14ac:dyDescent="0.25">
      <c r="A570">
        <v>80302994</v>
      </c>
      <c r="B570" t="s">
        <v>730</v>
      </c>
      <c r="C570" t="s">
        <v>77</v>
      </c>
      <c r="D570" t="s">
        <v>247</v>
      </c>
      <c r="E570">
        <v>1190.97</v>
      </c>
      <c r="F570">
        <v>69.569999999999993</v>
      </c>
      <c r="G570">
        <v>72.08</v>
      </c>
      <c r="H570">
        <v>60.42</v>
      </c>
      <c r="I570">
        <v>72.959999999999994</v>
      </c>
      <c r="J570">
        <v>55.89</v>
      </c>
      <c r="K570" s="5">
        <v>330.91999999999996</v>
      </c>
      <c r="L570" t="s">
        <v>731</v>
      </c>
      <c r="M570" t="s">
        <v>93</v>
      </c>
      <c r="N570" t="s">
        <v>30</v>
      </c>
      <c r="O570">
        <v>14876</v>
      </c>
      <c r="P570">
        <v>30</v>
      </c>
      <c r="Q570" cm="1">
        <f t="array" ref="Q570">SUM(--(Taureaux[[#This Row],[indice 1]:[Somme des indices]]&gt;=résultats!$E$4:$J$4))</f>
        <v>4</v>
      </c>
    </row>
    <row r="571" spans="1:17" x14ac:dyDescent="0.25">
      <c r="A571">
        <v>80302994</v>
      </c>
      <c r="B571" t="s">
        <v>730</v>
      </c>
      <c r="C571" t="s">
        <v>77</v>
      </c>
      <c r="D571" t="s">
        <v>247</v>
      </c>
      <c r="E571">
        <v>1190.97</v>
      </c>
      <c r="F571">
        <v>69.569999999999993</v>
      </c>
      <c r="G571">
        <v>72.08</v>
      </c>
      <c r="H571">
        <v>60.42</v>
      </c>
      <c r="I571">
        <v>72.959999999999994</v>
      </c>
      <c r="J571">
        <v>55.89</v>
      </c>
      <c r="K571" s="5">
        <v>330.91999999999996</v>
      </c>
      <c r="L571" t="s">
        <v>29</v>
      </c>
      <c r="M571" t="s">
        <v>29</v>
      </c>
      <c r="N571" t="s">
        <v>30</v>
      </c>
      <c r="O571">
        <v>13064</v>
      </c>
      <c r="P571">
        <v>30</v>
      </c>
      <c r="Q571" cm="1">
        <f t="array" ref="Q571">SUM(--(Taureaux[[#This Row],[indice 1]:[Somme des indices]]&gt;=résultats!$E$4:$J$4))</f>
        <v>4</v>
      </c>
    </row>
    <row r="572" spans="1:17" x14ac:dyDescent="0.25">
      <c r="A572">
        <v>77164844</v>
      </c>
      <c r="B572" t="s">
        <v>732</v>
      </c>
      <c r="C572" t="s">
        <v>27</v>
      </c>
      <c r="D572" t="s">
        <v>264</v>
      </c>
      <c r="E572">
        <v>1300.8499999999999</v>
      </c>
      <c r="F572">
        <v>64.63</v>
      </c>
      <c r="G572">
        <v>69.680000000000007</v>
      </c>
      <c r="H572">
        <v>61.88</v>
      </c>
      <c r="I572">
        <v>63.58</v>
      </c>
      <c r="J572">
        <v>64.77</v>
      </c>
      <c r="K572" s="5">
        <v>324.53999999999996</v>
      </c>
      <c r="L572" t="s">
        <v>93</v>
      </c>
      <c r="M572" t="s">
        <v>93</v>
      </c>
      <c r="N572" t="s">
        <v>30</v>
      </c>
      <c r="O572">
        <v>27369</v>
      </c>
      <c r="P572">
        <v>30</v>
      </c>
      <c r="Q572" cm="1">
        <f t="array" ref="Q572">SUM(--(Taureaux[[#This Row],[indice 1]:[Somme des indices]]&gt;=résultats!$E$4:$J$4))</f>
        <v>5</v>
      </c>
    </row>
    <row r="573" spans="1:17" x14ac:dyDescent="0.25">
      <c r="A573">
        <v>78535666</v>
      </c>
      <c r="B573" t="s">
        <v>733</v>
      </c>
      <c r="C573" t="s">
        <v>27</v>
      </c>
      <c r="D573" t="s">
        <v>345</v>
      </c>
      <c r="E573">
        <v>1307.58</v>
      </c>
      <c r="F573">
        <v>67.02</v>
      </c>
      <c r="G573">
        <v>77</v>
      </c>
      <c r="H573">
        <v>67.42</v>
      </c>
      <c r="I573">
        <v>74.28</v>
      </c>
      <c r="J573">
        <v>71.849999999999994</v>
      </c>
      <c r="K573" s="5">
        <v>357.57000000000005</v>
      </c>
      <c r="L573" t="s">
        <v>41</v>
      </c>
      <c r="M573" t="s">
        <v>29</v>
      </c>
      <c r="N573" t="s">
        <v>30</v>
      </c>
      <c r="O573">
        <v>33</v>
      </c>
      <c r="P573">
        <v>30</v>
      </c>
      <c r="Q573" cm="1">
        <f t="array" ref="Q573">SUM(--(Taureaux[[#This Row],[indice 1]:[Somme des indices]]&gt;=résultats!$E$4:$J$4))</f>
        <v>5</v>
      </c>
    </row>
    <row r="574" spans="1:17" x14ac:dyDescent="0.25">
      <c r="A574">
        <v>45257341</v>
      </c>
      <c r="B574" t="s">
        <v>734</v>
      </c>
      <c r="C574" t="s">
        <v>115</v>
      </c>
      <c r="D574" t="s">
        <v>332</v>
      </c>
      <c r="E574">
        <v>1007.31</v>
      </c>
      <c r="F574">
        <v>58.37</v>
      </c>
      <c r="G574">
        <v>64.02</v>
      </c>
      <c r="H574">
        <v>56.84</v>
      </c>
      <c r="I574">
        <v>59.36</v>
      </c>
      <c r="J574">
        <v>62.04</v>
      </c>
      <c r="K574" s="5">
        <v>300.63</v>
      </c>
      <c r="L574" t="s">
        <v>108</v>
      </c>
      <c r="M574" t="s">
        <v>108</v>
      </c>
      <c r="N574" t="s">
        <v>109</v>
      </c>
      <c r="O574">
        <v>5157</v>
      </c>
      <c r="P574">
        <v>30</v>
      </c>
      <c r="Q574" cm="1">
        <f t="array" ref="Q574">SUM(--(Taureaux[[#This Row],[indice 1]:[Somme des indices]]&gt;=résultats!$E$4:$J$4))</f>
        <v>4</v>
      </c>
    </row>
    <row r="575" spans="1:17" x14ac:dyDescent="0.25">
      <c r="A575">
        <v>80912062</v>
      </c>
      <c r="B575" t="s">
        <v>735</v>
      </c>
      <c r="C575" t="s">
        <v>113</v>
      </c>
      <c r="D575" t="s">
        <v>269</v>
      </c>
      <c r="E575">
        <v>1381.23</v>
      </c>
      <c r="F575">
        <v>59.87</v>
      </c>
      <c r="G575">
        <v>54.95</v>
      </c>
      <c r="H575">
        <v>66.19</v>
      </c>
      <c r="I575">
        <v>60.96</v>
      </c>
      <c r="J575">
        <v>49.09</v>
      </c>
      <c r="K575" s="5">
        <v>291.06</v>
      </c>
      <c r="L575" t="s">
        <v>205</v>
      </c>
      <c r="M575" t="s">
        <v>205</v>
      </c>
      <c r="N575" t="s">
        <v>162</v>
      </c>
      <c r="O575">
        <v>1704</v>
      </c>
      <c r="P575">
        <v>90</v>
      </c>
      <c r="Q575" cm="1">
        <f t="array" ref="Q575">SUM(--(Taureaux[[#This Row],[indice 1]:[Somme des indices]]&gt;=résultats!$E$4:$J$4))</f>
        <v>3</v>
      </c>
    </row>
    <row r="576" spans="1:17" x14ac:dyDescent="0.25">
      <c r="A576">
        <v>81096754</v>
      </c>
      <c r="B576" t="s">
        <v>736</v>
      </c>
      <c r="C576" t="s">
        <v>22</v>
      </c>
      <c r="D576" t="s">
        <v>541</v>
      </c>
      <c r="E576">
        <v>1186.8800000000001</v>
      </c>
      <c r="F576">
        <v>82.56</v>
      </c>
      <c r="G576">
        <v>77.760000000000005</v>
      </c>
      <c r="H576">
        <v>77.73</v>
      </c>
      <c r="I576">
        <v>73.7</v>
      </c>
      <c r="J576">
        <v>66.819999999999993</v>
      </c>
      <c r="K576" s="5">
        <v>378.57</v>
      </c>
      <c r="L576" t="s">
        <v>24</v>
      </c>
      <c r="M576" t="s">
        <v>24</v>
      </c>
      <c r="N576" t="s">
        <v>25</v>
      </c>
      <c r="O576">
        <v>6453</v>
      </c>
      <c r="P576">
        <v>90</v>
      </c>
      <c r="Q576" cm="1">
        <f t="array" ref="Q576">SUM(--(Taureaux[[#This Row],[indice 1]:[Somme des indices]]&gt;=résultats!$E$4:$J$4))</f>
        <v>5</v>
      </c>
    </row>
    <row r="577" spans="1:17" x14ac:dyDescent="0.25">
      <c r="A577">
        <v>80892597</v>
      </c>
      <c r="B577" t="s">
        <v>737</v>
      </c>
      <c r="C577" t="s">
        <v>77</v>
      </c>
      <c r="D577" t="s">
        <v>388</v>
      </c>
      <c r="E577">
        <v>1225.24</v>
      </c>
      <c r="F577">
        <v>70.069999999999993</v>
      </c>
      <c r="G577">
        <v>61.43</v>
      </c>
      <c r="H577">
        <v>59.23</v>
      </c>
      <c r="I577">
        <v>74.27</v>
      </c>
      <c r="J577">
        <v>60.98</v>
      </c>
      <c r="K577" s="5">
        <v>325.98</v>
      </c>
      <c r="L577" t="s">
        <v>389</v>
      </c>
      <c r="M577" t="s">
        <v>389</v>
      </c>
      <c r="N577" t="s">
        <v>118</v>
      </c>
      <c r="O577">
        <v>7829</v>
      </c>
      <c r="P577">
        <v>90</v>
      </c>
      <c r="Q577" cm="1">
        <f t="array" ref="Q577">SUM(--(Taureaux[[#This Row],[indice 1]:[Somme des indices]]&gt;=résultats!$E$4:$J$4))</f>
        <v>5</v>
      </c>
    </row>
    <row r="578" spans="1:17" x14ac:dyDescent="0.25">
      <c r="A578">
        <v>82923806</v>
      </c>
      <c r="B578" t="s">
        <v>738</v>
      </c>
      <c r="C578" t="s">
        <v>106</v>
      </c>
      <c r="D578" t="s">
        <v>158</v>
      </c>
      <c r="E578">
        <v>1323.22</v>
      </c>
      <c r="F578">
        <v>77.13</v>
      </c>
      <c r="G578">
        <v>67.69</v>
      </c>
      <c r="H578">
        <v>64.010000000000005</v>
      </c>
      <c r="I578">
        <v>81.39</v>
      </c>
      <c r="J578">
        <v>73.42</v>
      </c>
      <c r="K578" s="5">
        <v>363.64</v>
      </c>
      <c r="L578" t="s">
        <v>124</v>
      </c>
      <c r="M578" t="s">
        <v>124</v>
      </c>
      <c r="N578" t="s">
        <v>38</v>
      </c>
      <c r="O578">
        <v>349</v>
      </c>
      <c r="P578">
        <v>30</v>
      </c>
      <c r="Q578" cm="1">
        <f t="array" ref="Q578">SUM(--(Taureaux[[#This Row],[indice 1]:[Somme des indices]]&gt;=résultats!$E$4:$J$4))</f>
        <v>5</v>
      </c>
    </row>
    <row r="579" spans="1:17" x14ac:dyDescent="0.25">
      <c r="A579">
        <v>77940340</v>
      </c>
      <c r="B579" t="s">
        <v>739</v>
      </c>
      <c r="C579" t="s">
        <v>35</v>
      </c>
      <c r="D579" t="s">
        <v>54</v>
      </c>
      <c r="E579">
        <v>1120.21</v>
      </c>
      <c r="F579">
        <v>61.05</v>
      </c>
      <c r="G579">
        <v>71.02</v>
      </c>
      <c r="H579">
        <v>71.540000000000006</v>
      </c>
      <c r="I579">
        <v>58.35</v>
      </c>
      <c r="J579">
        <v>66.91</v>
      </c>
      <c r="K579" s="5">
        <v>328.87</v>
      </c>
      <c r="L579" t="s">
        <v>62</v>
      </c>
      <c r="M579" t="s">
        <v>62</v>
      </c>
      <c r="N579" t="s">
        <v>25</v>
      </c>
      <c r="O579">
        <v>20325</v>
      </c>
      <c r="P579">
        <v>90</v>
      </c>
      <c r="Q579" cm="1">
        <f t="array" ref="Q579">SUM(--(Taureaux[[#This Row],[indice 1]:[Somme des indices]]&gt;=résultats!$E$4:$J$4))</f>
        <v>5</v>
      </c>
    </row>
    <row r="580" spans="1:17" x14ac:dyDescent="0.25">
      <c r="A580">
        <v>48506461</v>
      </c>
      <c r="B580" t="s">
        <v>740</v>
      </c>
      <c r="C580" t="s">
        <v>77</v>
      </c>
      <c r="D580" t="s">
        <v>80</v>
      </c>
      <c r="E580">
        <v>1197.82</v>
      </c>
      <c r="F580">
        <v>62.66</v>
      </c>
      <c r="G580">
        <v>77.25</v>
      </c>
      <c r="H580">
        <v>64.23</v>
      </c>
      <c r="I580">
        <v>70.42</v>
      </c>
      <c r="J580">
        <v>55.97</v>
      </c>
      <c r="K580" s="5">
        <v>330.53</v>
      </c>
      <c r="L580" t="s">
        <v>41</v>
      </c>
      <c r="M580" t="s">
        <v>124</v>
      </c>
      <c r="N580" t="s">
        <v>38</v>
      </c>
      <c r="O580">
        <v>18</v>
      </c>
      <c r="P580">
        <v>264.66000000000003</v>
      </c>
      <c r="Q580" cm="1">
        <f t="array" ref="Q580">SUM(--(Taureaux[[#This Row],[indice 1]:[Somme des indices]]&gt;=résultats!$E$4:$J$4))</f>
        <v>4</v>
      </c>
    </row>
    <row r="581" spans="1:17" x14ac:dyDescent="0.25">
      <c r="A581">
        <v>81126577</v>
      </c>
      <c r="B581" t="s">
        <v>741</v>
      </c>
      <c r="C581" t="s">
        <v>22</v>
      </c>
      <c r="D581" t="s">
        <v>61</v>
      </c>
      <c r="E581">
        <v>1140.06</v>
      </c>
      <c r="F581">
        <v>77.64</v>
      </c>
      <c r="G581">
        <v>77.83</v>
      </c>
      <c r="H581">
        <v>83.51</v>
      </c>
      <c r="I581">
        <v>69.37</v>
      </c>
      <c r="J581">
        <v>57.63</v>
      </c>
      <c r="K581" s="5">
        <v>365.98</v>
      </c>
      <c r="L581" t="s">
        <v>93</v>
      </c>
      <c r="M581" t="s">
        <v>93</v>
      </c>
      <c r="N581" t="s">
        <v>30</v>
      </c>
      <c r="O581">
        <v>2898</v>
      </c>
      <c r="P581">
        <v>30</v>
      </c>
      <c r="Q581" cm="1">
        <f t="array" ref="Q581">SUM(--(Taureaux[[#This Row],[indice 1]:[Somme des indices]]&gt;=résultats!$E$4:$J$4))</f>
        <v>5</v>
      </c>
    </row>
    <row r="582" spans="1:17" x14ac:dyDescent="0.25">
      <c r="A582">
        <v>81860978</v>
      </c>
      <c r="B582" t="s">
        <v>742</v>
      </c>
      <c r="C582" t="s">
        <v>190</v>
      </c>
      <c r="D582" t="s">
        <v>213</v>
      </c>
      <c r="E582">
        <v>1123.4000000000001</v>
      </c>
      <c r="F582">
        <v>62.67</v>
      </c>
      <c r="G582">
        <v>66.2</v>
      </c>
      <c r="H582">
        <v>65.58</v>
      </c>
      <c r="I582">
        <v>72.75</v>
      </c>
      <c r="J582">
        <v>55.81</v>
      </c>
      <c r="K582" s="5">
        <v>323.01</v>
      </c>
      <c r="L582" t="s">
        <v>93</v>
      </c>
      <c r="M582" t="s">
        <v>93</v>
      </c>
      <c r="N582" t="s">
        <v>30</v>
      </c>
      <c r="O582">
        <v>14004</v>
      </c>
      <c r="P582">
        <v>30</v>
      </c>
      <c r="Q582" cm="1">
        <f t="array" ref="Q582">SUM(--(Taureaux[[#This Row],[indice 1]:[Somme des indices]]&gt;=résultats!$E$4:$J$4))</f>
        <v>4</v>
      </c>
    </row>
    <row r="583" spans="1:17" x14ac:dyDescent="0.25">
      <c r="A583">
        <v>63452241</v>
      </c>
      <c r="B583" t="s">
        <v>743</v>
      </c>
      <c r="C583" t="s">
        <v>52</v>
      </c>
      <c r="D583" t="s">
        <v>136</v>
      </c>
      <c r="E583">
        <v>1057.6199999999999</v>
      </c>
      <c r="F583">
        <v>62.49</v>
      </c>
      <c r="G583">
        <v>75.66</v>
      </c>
      <c r="H583">
        <v>82.96</v>
      </c>
      <c r="I583">
        <v>57.09</v>
      </c>
      <c r="J583">
        <v>65.45</v>
      </c>
      <c r="K583" s="5">
        <v>343.65000000000003</v>
      </c>
      <c r="L583" t="s">
        <v>41</v>
      </c>
      <c r="M583" t="s">
        <v>124</v>
      </c>
      <c r="N583" t="s">
        <v>38</v>
      </c>
      <c r="O583">
        <v>7</v>
      </c>
      <c r="P583">
        <v>266.24</v>
      </c>
      <c r="Q583" cm="1">
        <f t="array" ref="Q583">SUM(--(Taureaux[[#This Row],[indice 1]:[Somme des indices]]&gt;=résultats!$E$4:$J$4))</f>
        <v>5</v>
      </c>
    </row>
    <row r="584" spans="1:17" x14ac:dyDescent="0.25">
      <c r="A584">
        <v>5805152</v>
      </c>
      <c r="B584" t="s">
        <v>744</v>
      </c>
      <c r="C584" t="s">
        <v>115</v>
      </c>
      <c r="D584" t="s">
        <v>96</v>
      </c>
      <c r="E584">
        <v>1036.06</v>
      </c>
      <c r="F584">
        <v>67.7</v>
      </c>
      <c r="G584">
        <v>58.68</v>
      </c>
      <c r="H584">
        <v>36.78</v>
      </c>
      <c r="I584">
        <v>63.34</v>
      </c>
      <c r="J584">
        <v>61.47</v>
      </c>
      <c r="K584" s="5">
        <v>287.97000000000003</v>
      </c>
      <c r="L584" t="s">
        <v>24</v>
      </c>
      <c r="M584" t="s">
        <v>24</v>
      </c>
      <c r="N584" t="s">
        <v>25</v>
      </c>
      <c r="O584">
        <v>6526</v>
      </c>
      <c r="P584">
        <v>67.97</v>
      </c>
      <c r="Q584" cm="1">
        <f t="array" ref="Q584">SUM(--(Taureaux[[#This Row],[indice 1]:[Somme des indices]]&gt;=résultats!$E$4:$J$4))</f>
        <v>4</v>
      </c>
    </row>
    <row r="585" spans="1:17" x14ac:dyDescent="0.25">
      <c r="A585">
        <v>82917118</v>
      </c>
      <c r="B585" t="s">
        <v>745</v>
      </c>
      <c r="C585" t="s">
        <v>120</v>
      </c>
      <c r="D585" t="s">
        <v>123</v>
      </c>
      <c r="E585">
        <v>1040.29</v>
      </c>
      <c r="F585">
        <v>79.78</v>
      </c>
      <c r="G585">
        <v>71.099999999999994</v>
      </c>
      <c r="H585">
        <v>66.02</v>
      </c>
      <c r="I585">
        <v>61.32</v>
      </c>
      <c r="J585">
        <v>66.72</v>
      </c>
      <c r="K585" s="5">
        <v>344.93999999999994</v>
      </c>
      <c r="L585" t="s">
        <v>117</v>
      </c>
      <c r="M585" t="s">
        <v>117</v>
      </c>
      <c r="N585" t="s">
        <v>118</v>
      </c>
      <c r="O585">
        <v>724</v>
      </c>
      <c r="P585">
        <v>30</v>
      </c>
      <c r="Q585" cm="1">
        <f t="array" ref="Q585">SUM(--(Taureaux[[#This Row],[indice 1]:[Somme des indices]]&gt;=résultats!$E$4:$J$4))</f>
        <v>5</v>
      </c>
    </row>
    <row r="586" spans="1:17" x14ac:dyDescent="0.25">
      <c r="A586">
        <v>82943324</v>
      </c>
      <c r="B586" t="s">
        <v>746</v>
      </c>
      <c r="C586" t="s">
        <v>106</v>
      </c>
      <c r="D586" t="s">
        <v>295</v>
      </c>
      <c r="E586">
        <v>1382.82</v>
      </c>
      <c r="F586">
        <v>73.61</v>
      </c>
      <c r="G586">
        <v>76.16</v>
      </c>
      <c r="H586">
        <v>67.37</v>
      </c>
      <c r="I586">
        <v>75.62</v>
      </c>
      <c r="J586">
        <v>74.72</v>
      </c>
      <c r="K586" s="5">
        <v>367.48</v>
      </c>
      <c r="L586" t="s">
        <v>124</v>
      </c>
      <c r="M586" t="s">
        <v>124</v>
      </c>
      <c r="N586" t="s">
        <v>38</v>
      </c>
      <c r="O586">
        <v>322</v>
      </c>
      <c r="P586">
        <v>30</v>
      </c>
      <c r="Q586" cm="1">
        <f t="array" ref="Q586">SUM(--(Taureaux[[#This Row],[indice 1]:[Somme des indices]]&gt;=résultats!$E$4:$J$4))</f>
        <v>5</v>
      </c>
    </row>
    <row r="587" spans="1:17" x14ac:dyDescent="0.25">
      <c r="A587">
        <v>42575141</v>
      </c>
      <c r="B587" t="s">
        <v>747</v>
      </c>
      <c r="C587" t="s">
        <v>22</v>
      </c>
      <c r="D587" t="s">
        <v>291</v>
      </c>
      <c r="E587">
        <v>1156.07</v>
      </c>
      <c r="F587">
        <v>66.819999999999993</v>
      </c>
      <c r="G587">
        <v>69.47</v>
      </c>
      <c r="H587">
        <v>77.84</v>
      </c>
      <c r="I587">
        <v>63.85</v>
      </c>
      <c r="J587">
        <v>59.2</v>
      </c>
      <c r="K587" s="5">
        <v>337.18</v>
      </c>
      <c r="L587" t="s">
        <v>24</v>
      </c>
      <c r="M587" t="s">
        <v>24</v>
      </c>
      <c r="N587" t="s">
        <v>25</v>
      </c>
      <c r="O587">
        <v>5078</v>
      </c>
      <c r="P587">
        <v>90</v>
      </c>
      <c r="Q587" cm="1">
        <f t="array" ref="Q587">SUM(--(Taureaux[[#This Row],[indice 1]:[Somme des indices]]&gt;=résultats!$E$4:$J$4))</f>
        <v>5</v>
      </c>
    </row>
    <row r="588" spans="1:17" x14ac:dyDescent="0.25">
      <c r="A588">
        <v>77812520</v>
      </c>
      <c r="B588" t="s">
        <v>748</v>
      </c>
      <c r="C588" t="s">
        <v>95</v>
      </c>
      <c r="D588" t="s">
        <v>461</v>
      </c>
      <c r="E588">
        <v>962.38</v>
      </c>
      <c r="F588">
        <v>35.33</v>
      </c>
      <c r="G588">
        <v>32.19</v>
      </c>
      <c r="H588">
        <v>36.57</v>
      </c>
      <c r="I588">
        <v>34.49</v>
      </c>
      <c r="J588">
        <v>35.82</v>
      </c>
      <c r="K588" s="5">
        <v>174.4</v>
      </c>
      <c r="L588" t="s">
        <v>93</v>
      </c>
      <c r="M588" t="s">
        <v>93</v>
      </c>
      <c r="N588" t="s">
        <v>30</v>
      </c>
      <c r="O588">
        <v>15746</v>
      </c>
      <c r="P588">
        <v>30</v>
      </c>
      <c r="Q588" cm="1">
        <f t="array" ref="Q588">SUM(--(Taureaux[[#This Row],[indice 1]:[Somme des indices]]&gt;=résultats!$E$4:$J$4))</f>
        <v>0</v>
      </c>
    </row>
    <row r="589" spans="1:17" x14ac:dyDescent="0.25">
      <c r="A589">
        <v>80043559</v>
      </c>
      <c r="B589" t="s">
        <v>749</v>
      </c>
      <c r="C589" t="s">
        <v>67</v>
      </c>
      <c r="D589" t="s">
        <v>50</v>
      </c>
      <c r="E589">
        <v>1000.47</v>
      </c>
      <c r="F589">
        <v>66.86</v>
      </c>
      <c r="G589">
        <v>65.86</v>
      </c>
      <c r="H589">
        <v>70.599999999999994</v>
      </c>
      <c r="I589">
        <v>50.07</v>
      </c>
      <c r="J589">
        <v>64.38</v>
      </c>
      <c r="K589" s="5">
        <v>317.77</v>
      </c>
      <c r="L589" t="s">
        <v>93</v>
      </c>
      <c r="M589" t="s">
        <v>93</v>
      </c>
      <c r="N589" t="s">
        <v>30</v>
      </c>
      <c r="O589">
        <v>29858</v>
      </c>
      <c r="P589">
        <v>30</v>
      </c>
      <c r="Q589" cm="1">
        <f t="array" ref="Q589">SUM(--(Taureaux[[#This Row],[indice 1]:[Somme des indices]]&gt;=résultats!$E$4:$J$4))</f>
        <v>4</v>
      </c>
    </row>
    <row r="590" spans="1:17" x14ac:dyDescent="0.25">
      <c r="A590">
        <v>77749415</v>
      </c>
      <c r="B590" t="s">
        <v>750</v>
      </c>
      <c r="C590" t="s">
        <v>115</v>
      </c>
      <c r="D590" t="s">
        <v>232</v>
      </c>
      <c r="E590">
        <v>1022.65</v>
      </c>
      <c r="F590">
        <v>61.98</v>
      </c>
      <c r="G590">
        <v>62.34</v>
      </c>
      <c r="H590">
        <v>70.39</v>
      </c>
      <c r="I590">
        <v>67.680000000000007</v>
      </c>
      <c r="J590">
        <v>69.599999999999994</v>
      </c>
      <c r="K590" s="5">
        <v>331.99</v>
      </c>
      <c r="L590" t="s">
        <v>41</v>
      </c>
      <c r="M590" t="s">
        <v>146</v>
      </c>
      <c r="N590" t="s">
        <v>147</v>
      </c>
      <c r="O590">
        <v>7</v>
      </c>
      <c r="P590">
        <v>147.41999999999999</v>
      </c>
      <c r="Q590" cm="1">
        <f t="array" ref="Q590">SUM(--(Taureaux[[#This Row],[indice 1]:[Somme des indices]]&gt;=résultats!$E$4:$J$4))</f>
        <v>5</v>
      </c>
    </row>
    <row r="591" spans="1:17" x14ac:dyDescent="0.25">
      <c r="A591">
        <v>81519876</v>
      </c>
      <c r="B591" t="s">
        <v>751</v>
      </c>
      <c r="C591" t="s">
        <v>52</v>
      </c>
      <c r="D591" t="s">
        <v>752</v>
      </c>
      <c r="E591">
        <v>1093.3900000000001</v>
      </c>
      <c r="F591">
        <v>62.65</v>
      </c>
      <c r="G591">
        <v>74.02</v>
      </c>
      <c r="H591">
        <v>84.38</v>
      </c>
      <c r="I591">
        <v>55.67</v>
      </c>
      <c r="J591">
        <v>68.27</v>
      </c>
      <c r="K591" s="5">
        <v>344.98999999999995</v>
      </c>
      <c r="L591" t="s">
        <v>93</v>
      </c>
      <c r="M591" t="s">
        <v>93</v>
      </c>
      <c r="N591" t="s">
        <v>30</v>
      </c>
      <c r="O591">
        <v>14359</v>
      </c>
      <c r="P591">
        <v>30</v>
      </c>
      <c r="Q591" cm="1">
        <f t="array" ref="Q591">SUM(--(Taureaux[[#This Row],[indice 1]:[Somme des indices]]&gt;=résultats!$E$4:$J$4))</f>
        <v>5</v>
      </c>
    </row>
    <row r="592" spans="1:17" x14ac:dyDescent="0.25">
      <c r="A592">
        <v>78212871</v>
      </c>
      <c r="B592" t="s">
        <v>753</v>
      </c>
      <c r="C592" t="s">
        <v>113</v>
      </c>
      <c r="D592" t="s">
        <v>68</v>
      </c>
      <c r="E592">
        <v>1373.76</v>
      </c>
      <c r="F592">
        <v>63.57</v>
      </c>
      <c r="G592">
        <v>75.03</v>
      </c>
      <c r="H592">
        <v>70.209999999999994</v>
      </c>
      <c r="I592">
        <v>67.31</v>
      </c>
      <c r="J592">
        <v>55.1</v>
      </c>
      <c r="K592" s="5">
        <v>331.22</v>
      </c>
      <c r="L592" t="s">
        <v>93</v>
      </c>
      <c r="M592" t="s">
        <v>93</v>
      </c>
      <c r="N592" t="s">
        <v>30</v>
      </c>
      <c r="O592">
        <v>24775</v>
      </c>
      <c r="P592">
        <v>30</v>
      </c>
      <c r="Q592" cm="1">
        <f t="array" ref="Q592">SUM(--(Taureaux[[#This Row],[indice 1]:[Somme des indices]]&gt;=résultats!$E$4:$J$4))</f>
        <v>4</v>
      </c>
    </row>
    <row r="593" spans="1:17" x14ac:dyDescent="0.25">
      <c r="A593">
        <v>82902232</v>
      </c>
      <c r="B593" t="s">
        <v>754</v>
      </c>
      <c r="C593" t="s">
        <v>95</v>
      </c>
      <c r="D593" t="s">
        <v>123</v>
      </c>
      <c r="E593">
        <v>988.61</v>
      </c>
      <c r="F593">
        <v>37.979999999999997</v>
      </c>
      <c r="G593">
        <v>34.24</v>
      </c>
      <c r="H593">
        <v>33.39</v>
      </c>
      <c r="I593">
        <v>35.35</v>
      </c>
      <c r="J593">
        <v>38.630000000000003</v>
      </c>
      <c r="K593" s="5">
        <v>179.59</v>
      </c>
      <c r="L593" t="s">
        <v>124</v>
      </c>
      <c r="M593" t="s">
        <v>124</v>
      </c>
      <c r="N593" t="s">
        <v>38</v>
      </c>
      <c r="O593">
        <v>975</v>
      </c>
      <c r="P593">
        <v>30</v>
      </c>
      <c r="Q593" cm="1">
        <f t="array" ref="Q593">SUM(--(Taureaux[[#This Row],[indice 1]:[Somme des indices]]&gt;=résultats!$E$4:$J$4))</f>
        <v>0</v>
      </c>
    </row>
    <row r="594" spans="1:17" x14ac:dyDescent="0.25">
      <c r="A594">
        <v>77534922</v>
      </c>
      <c r="B594" t="s">
        <v>755</v>
      </c>
      <c r="C594" t="s">
        <v>106</v>
      </c>
      <c r="D594" t="s">
        <v>401</v>
      </c>
      <c r="E594">
        <v>1392.38</v>
      </c>
      <c r="F594">
        <v>73.61</v>
      </c>
      <c r="G594">
        <v>69.52</v>
      </c>
      <c r="H594">
        <v>58.63</v>
      </c>
      <c r="I594">
        <v>65.819999999999993</v>
      </c>
      <c r="J594">
        <v>65.489999999999995</v>
      </c>
      <c r="K594" s="5">
        <v>333.07</v>
      </c>
      <c r="L594" t="s">
        <v>205</v>
      </c>
      <c r="M594" t="s">
        <v>205</v>
      </c>
      <c r="N594" t="s">
        <v>162</v>
      </c>
      <c r="O594">
        <v>1367</v>
      </c>
      <c r="P594">
        <v>90</v>
      </c>
      <c r="Q594" cm="1">
        <f t="array" ref="Q594">SUM(--(Taureaux[[#This Row],[indice 1]:[Somme des indices]]&gt;=résultats!$E$4:$J$4))</f>
        <v>5</v>
      </c>
    </row>
    <row r="595" spans="1:17" x14ac:dyDescent="0.25">
      <c r="A595">
        <v>66297851</v>
      </c>
      <c r="B595" t="s">
        <v>756</v>
      </c>
      <c r="C595" t="s">
        <v>52</v>
      </c>
      <c r="D595" t="s">
        <v>36</v>
      </c>
      <c r="E595">
        <v>1084.04</v>
      </c>
      <c r="F595">
        <v>57.7</v>
      </c>
      <c r="G595">
        <v>68.3</v>
      </c>
      <c r="H595">
        <v>72.39</v>
      </c>
      <c r="I595">
        <v>59.51</v>
      </c>
      <c r="J595">
        <v>67.94</v>
      </c>
      <c r="K595" s="5">
        <v>325.83999999999997</v>
      </c>
      <c r="L595" t="s">
        <v>229</v>
      </c>
      <c r="M595" t="s">
        <v>229</v>
      </c>
      <c r="N595" t="s">
        <v>230</v>
      </c>
      <c r="O595">
        <v>10039</v>
      </c>
      <c r="P595">
        <v>30</v>
      </c>
      <c r="Q595" cm="1">
        <f t="array" ref="Q595">SUM(--(Taureaux[[#This Row],[indice 1]:[Somme des indices]]&gt;=résultats!$E$4:$J$4))</f>
        <v>5</v>
      </c>
    </row>
    <row r="596" spans="1:17" x14ac:dyDescent="0.25">
      <c r="A596">
        <v>6776856</v>
      </c>
      <c r="B596" t="s">
        <v>757</v>
      </c>
      <c r="C596" t="s">
        <v>22</v>
      </c>
      <c r="D596" t="s">
        <v>154</v>
      </c>
      <c r="E596">
        <v>1138.1600000000001</v>
      </c>
      <c r="F596">
        <v>64.03</v>
      </c>
      <c r="G596">
        <v>56.91</v>
      </c>
      <c r="H596">
        <v>70.010000000000005</v>
      </c>
      <c r="I596">
        <v>51.13</v>
      </c>
      <c r="J596">
        <v>55.21</v>
      </c>
      <c r="K596" s="5">
        <v>297.28999999999996</v>
      </c>
      <c r="L596" t="s">
        <v>24</v>
      </c>
      <c r="M596" t="s">
        <v>24</v>
      </c>
      <c r="N596" t="s">
        <v>25</v>
      </c>
      <c r="O596">
        <v>5633</v>
      </c>
      <c r="P596">
        <v>77.290000000000006</v>
      </c>
      <c r="Q596" cm="1">
        <f t="array" ref="Q596">SUM(--(Taureaux[[#This Row],[indice 1]:[Somme des indices]]&gt;=résultats!$E$4:$J$4))</f>
        <v>2</v>
      </c>
    </row>
    <row r="597" spans="1:17" x14ac:dyDescent="0.25">
      <c r="A597">
        <v>79366345</v>
      </c>
      <c r="B597" t="s">
        <v>758</v>
      </c>
      <c r="C597" t="s">
        <v>115</v>
      </c>
      <c r="D597" t="s">
        <v>425</v>
      </c>
      <c r="E597">
        <v>1013.91</v>
      </c>
      <c r="F597">
        <v>62.15</v>
      </c>
      <c r="G597">
        <v>56.63</v>
      </c>
      <c r="H597">
        <v>56.42</v>
      </c>
      <c r="I597">
        <v>56.34</v>
      </c>
      <c r="J597">
        <v>68.819999999999993</v>
      </c>
      <c r="K597" s="5">
        <v>300.36</v>
      </c>
      <c r="L597" t="s">
        <v>108</v>
      </c>
      <c r="M597" t="s">
        <v>108</v>
      </c>
      <c r="N597" t="s">
        <v>109</v>
      </c>
      <c r="O597">
        <v>1501</v>
      </c>
      <c r="P597">
        <v>30</v>
      </c>
      <c r="Q597" cm="1">
        <f t="array" ref="Q597">SUM(--(Taureaux[[#This Row],[indice 1]:[Somme des indices]]&gt;=résultats!$E$4:$J$4))</f>
        <v>3</v>
      </c>
    </row>
    <row r="598" spans="1:17" x14ac:dyDescent="0.25">
      <c r="A598">
        <v>79414241</v>
      </c>
      <c r="B598" t="s">
        <v>759</v>
      </c>
      <c r="C598" t="s">
        <v>95</v>
      </c>
      <c r="D598" t="s">
        <v>111</v>
      </c>
      <c r="E598">
        <v>972.21</v>
      </c>
      <c r="F598">
        <v>35.44</v>
      </c>
      <c r="G598">
        <v>34.130000000000003</v>
      </c>
      <c r="H598">
        <v>36.380000000000003</v>
      </c>
      <c r="I598">
        <v>35.619999999999997</v>
      </c>
      <c r="J598">
        <v>31.89</v>
      </c>
      <c r="K598" s="5">
        <v>173.45999999999998</v>
      </c>
      <c r="L598" t="s">
        <v>93</v>
      </c>
      <c r="M598" t="s">
        <v>93</v>
      </c>
      <c r="N598" t="s">
        <v>30</v>
      </c>
      <c r="O598">
        <v>29465</v>
      </c>
      <c r="P598">
        <v>30</v>
      </c>
      <c r="Q598" cm="1">
        <f t="array" ref="Q598">SUM(--(Taureaux[[#This Row],[indice 1]:[Somme des indices]]&gt;=résultats!$E$4:$J$4))</f>
        <v>0</v>
      </c>
    </row>
    <row r="599" spans="1:17" x14ac:dyDescent="0.25">
      <c r="A599">
        <v>80863051</v>
      </c>
      <c r="B599" t="s">
        <v>760</v>
      </c>
      <c r="C599" t="s">
        <v>120</v>
      </c>
      <c r="D599" t="s">
        <v>469</v>
      </c>
      <c r="E599">
        <v>1073.28</v>
      </c>
      <c r="F599">
        <v>80.239999999999995</v>
      </c>
      <c r="G599">
        <v>67.78</v>
      </c>
      <c r="H599">
        <v>66.540000000000006</v>
      </c>
      <c r="I599">
        <v>62.94</v>
      </c>
      <c r="J599">
        <v>65.010000000000005</v>
      </c>
      <c r="K599" s="5">
        <v>342.51</v>
      </c>
      <c r="L599" t="s">
        <v>117</v>
      </c>
      <c r="M599" t="s">
        <v>117</v>
      </c>
      <c r="N599" t="s">
        <v>118</v>
      </c>
      <c r="O599">
        <v>4634</v>
      </c>
      <c r="P599">
        <v>30</v>
      </c>
      <c r="Q599" cm="1">
        <f t="array" ref="Q599">SUM(--(Taureaux[[#This Row],[indice 1]:[Somme des indices]]&gt;=résultats!$E$4:$J$4))</f>
        <v>5</v>
      </c>
    </row>
    <row r="600" spans="1:17" x14ac:dyDescent="0.25">
      <c r="A600">
        <v>80863051</v>
      </c>
      <c r="B600" t="s">
        <v>760</v>
      </c>
      <c r="C600" t="s">
        <v>120</v>
      </c>
      <c r="D600" t="s">
        <v>469</v>
      </c>
      <c r="E600">
        <v>1073.28</v>
      </c>
      <c r="F600">
        <v>80.239999999999995</v>
      </c>
      <c r="G600">
        <v>67.78</v>
      </c>
      <c r="H600">
        <v>66.540000000000006</v>
      </c>
      <c r="I600">
        <v>62.94</v>
      </c>
      <c r="J600">
        <v>65.010000000000005</v>
      </c>
      <c r="K600" s="5">
        <v>342.51</v>
      </c>
      <c r="L600" t="s">
        <v>124</v>
      </c>
      <c r="M600" t="s">
        <v>124</v>
      </c>
      <c r="N600" t="s">
        <v>38</v>
      </c>
      <c r="O600">
        <v>6446</v>
      </c>
      <c r="P600">
        <v>30</v>
      </c>
      <c r="Q600" cm="1">
        <f t="array" ref="Q600">SUM(--(Taureaux[[#This Row],[indice 1]:[Somme des indices]]&gt;=résultats!$E$4:$J$4))</f>
        <v>5</v>
      </c>
    </row>
    <row r="601" spans="1:17" x14ac:dyDescent="0.25">
      <c r="A601">
        <v>78748979</v>
      </c>
      <c r="B601" t="s">
        <v>761</v>
      </c>
      <c r="C601" t="s">
        <v>35</v>
      </c>
      <c r="D601" t="s">
        <v>111</v>
      </c>
      <c r="E601">
        <v>998.73</v>
      </c>
      <c r="F601">
        <v>58.08</v>
      </c>
      <c r="G601">
        <v>67.03</v>
      </c>
      <c r="H601">
        <v>68.73</v>
      </c>
      <c r="I601">
        <v>60.36</v>
      </c>
      <c r="J601">
        <v>68.87</v>
      </c>
      <c r="K601" s="5">
        <v>323.07</v>
      </c>
      <c r="L601" t="s">
        <v>93</v>
      </c>
      <c r="M601" t="s">
        <v>93</v>
      </c>
      <c r="N601" t="s">
        <v>30</v>
      </c>
      <c r="O601">
        <v>24443</v>
      </c>
      <c r="P601">
        <v>30</v>
      </c>
      <c r="Q601" cm="1">
        <f t="array" ref="Q601">SUM(--(Taureaux[[#This Row],[indice 1]:[Somme des indices]]&gt;=résultats!$E$4:$J$4))</f>
        <v>5</v>
      </c>
    </row>
    <row r="602" spans="1:17" x14ac:dyDescent="0.25">
      <c r="A602">
        <v>76734836</v>
      </c>
      <c r="B602" t="s">
        <v>762</v>
      </c>
      <c r="C602" t="s">
        <v>22</v>
      </c>
      <c r="D602" t="s">
        <v>23</v>
      </c>
      <c r="E602">
        <v>1174.1600000000001</v>
      </c>
      <c r="F602">
        <v>76.209999999999994</v>
      </c>
      <c r="G602">
        <v>72.510000000000005</v>
      </c>
      <c r="H602">
        <v>81.64</v>
      </c>
      <c r="I602">
        <v>70.739999999999995</v>
      </c>
      <c r="J602">
        <v>62.69</v>
      </c>
      <c r="K602" s="5">
        <v>363.79</v>
      </c>
      <c r="L602" t="s">
        <v>24</v>
      </c>
      <c r="M602" t="s">
        <v>24</v>
      </c>
      <c r="N602" t="s">
        <v>25</v>
      </c>
      <c r="O602">
        <v>6551</v>
      </c>
      <c r="P602">
        <v>90</v>
      </c>
      <c r="Q602" cm="1">
        <f t="array" ref="Q602">SUM(--(Taureaux[[#This Row],[indice 1]:[Somme des indices]]&gt;=résultats!$E$4:$J$4))</f>
        <v>6</v>
      </c>
    </row>
    <row r="603" spans="1:17" x14ac:dyDescent="0.25">
      <c r="A603">
        <v>79947194</v>
      </c>
      <c r="B603" t="s">
        <v>763</v>
      </c>
      <c r="C603" t="s">
        <v>27</v>
      </c>
      <c r="D603" t="s">
        <v>96</v>
      </c>
      <c r="E603">
        <v>1306.78</v>
      </c>
      <c r="F603">
        <v>67</v>
      </c>
      <c r="G603">
        <v>74.489999999999995</v>
      </c>
      <c r="H603">
        <v>61.98</v>
      </c>
      <c r="I603">
        <v>70.02</v>
      </c>
      <c r="J603">
        <v>65.099999999999994</v>
      </c>
      <c r="K603" s="5">
        <v>338.59000000000003</v>
      </c>
      <c r="L603" t="s">
        <v>29</v>
      </c>
      <c r="M603" t="s">
        <v>29</v>
      </c>
      <c r="N603" t="s">
        <v>30</v>
      </c>
      <c r="O603">
        <v>9116</v>
      </c>
      <c r="P603">
        <v>30</v>
      </c>
      <c r="Q603" cm="1">
        <f t="array" ref="Q603">SUM(--(Taureaux[[#This Row],[indice 1]:[Somme des indices]]&gt;=résultats!$E$4:$J$4))</f>
        <v>5</v>
      </c>
    </row>
    <row r="604" spans="1:17" x14ac:dyDescent="0.25">
      <c r="A604">
        <v>82921501</v>
      </c>
      <c r="B604" t="s">
        <v>764</v>
      </c>
      <c r="C604" t="s">
        <v>190</v>
      </c>
      <c r="D604" t="s">
        <v>158</v>
      </c>
      <c r="E604">
        <v>1101.3399999999999</v>
      </c>
      <c r="F604">
        <v>68.22</v>
      </c>
      <c r="G604">
        <v>67.400000000000006</v>
      </c>
      <c r="H604">
        <v>54.05</v>
      </c>
      <c r="I604">
        <v>77.81</v>
      </c>
      <c r="J604">
        <v>64.650000000000006</v>
      </c>
      <c r="K604" s="5">
        <v>332.13</v>
      </c>
      <c r="L604" t="s">
        <v>124</v>
      </c>
      <c r="M604" t="s">
        <v>124</v>
      </c>
      <c r="N604" t="s">
        <v>38</v>
      </c>
      <c r="O604">
        <v>341</v>
      </c>
      <c r="P604">
        <v>30</v>
      </c>
      <c r="Q604" cm="1">
        <f t="array" ref="Q604">SUM(--(Taureaux[[#This Row],[indice 1]:[Somme des indices]]&gt;=résultats!$E$4:$J$4))</f>
        <v>5</v>
      </c>
    </row>
    <row r="605" spans="1:17" x14ac:dyDescent="0.25">
      <c r="A605">
        <v>45383481</v>
      </c>
      <c r="B605" t="s">
        <v>765</v>
      </c>
      <c r="C605" t="s">
        <v>22</v>
      </c>
      <c r="D605" t="s">
        <v>36</v>
      </c>
      <c r="E605">
        <v>1150.33</v>
      </c>
      <c r="F605">
        <v>74.31</v>
      </c>
      <c r="G605">
        <v>70.489999999999995</v>
      </c>
      <c r="H605">
        <v>76.92</v>
      </c>
      <c r="I605">
        <v>66.58</v>
      </c>
      <c r="J605">
        <v>58.19</v>
      </c>
      <c r="K605" s="5">
        <v>346.49</v>
      </c>
      <c r="L605" t="s">
        <v>24</v>
      </c>
      <c r="M605" t="s">
        <v>24</v>
      </c>
      <c r="N605" t="s">
        <v>25</v>
      </c>
      <c r="O605">
        <v>6631</v>
      </c>
      <c r="P605">
        <v>90</v>
      </c>
      <c r="Q605" cm="1">
        <f t="array" ref="Q605">SUM(--(Taureaux[[#This Row],[indice 1]:[Somme des indices]]&gt;=résultats!$E$4:$J$4))</f>
        <v>4</v>
      </c>
    </row>
    <row r="606" spans="1:17" x14ac:dyDescent="0.25">
      <c r="A606">
        <v>82555733</v>
      </c>
      <c r="B606" t="s">
        <v>766</v>
      </c>
      <c r="C606" t="s">
        <v>77</v>
      </c>
      <c r="D606" t="s">
        <v>235</v>
      </c>
      <c r="E606">
        <v>1221.33</v>
      </c>
      <c r="F606">
        <v>63.15</v>
      </c>
      <c r="G606">
        <v>77.58</v>
      </c>
      <c r="H606">
        <v>67.83</v>
      </c>
      <c r="I606">
        <v>77.59</v>
      </c>
      <c r="J606">
        <v>61.8</v>
      </c>
      <c r="K606" s="5">
        <v>347.95</v>
      </c>
      <c r="L606" t="s">
        <v>101</v>
      </c>
      <c r="M606" t="s">
        <v>101</v>
      </c>
      <c r="N606" t="s">
        <v>102</v>
      </c>
      <c r="O606">
        <v>1985</v>
      </c>
      <c r="P606">
        <v>30</v>
      </c>
      <c r="Q606" cm="1">
        <f t="array" ref="Q606">SUM(--(Taureaux[[#This Row],[indice 1]:[Somme des indices]]&gt;=résultats!$E$4:$J$4))</f>
        <v>5</v>
      </c>
    </row>
    <row r="607" spans="1:17" x14ac:dyDescent="0.25">
      <c r="A607">
        <v>6089345</v>
      </c>
      <c r="B607" t="s">
        <v>767</v>
      </c>
      <c r="C607" t="s">
        <v>67</v>
      </c>
      <c r="D607" t="s">
        <v>36</v>
      </c>
      <c r="E607">
        <v>989.04</v>
      </c>
      <c r="F607">
        <v>64.69</v>
      </c>
      <c r="G607">
        <v>62.36</v>
      </c>
      <c r="H607">
        <v>59.43</v>
      </c>
      <c r="I607">
        <v>55.62</v>
      </c>
      <c r="J607">
        <v>63.77</v>
      </c>
      <c r="K607" s="5">
        <v>305.87</v>
      </c>
      <c r="L607" t="s">
        <v>24</v>
      </c>
      <c r="M607" t="s">
        <v>24</v>
      </c>
      <c r="N607" t="s">
        <v>25</v>
      </c>
      <c r="O607">
        <v>3609</v>
      </c>
      <c r="P607">
        <v>85.87</v>
      </c>
      <c r="Q607" cm="1">
        <f t="array" ref="Q607">SUM(--(Taureaux[[#This Row],[indice 1]:[Somme des indices]]&gt;=résultats!$E$4:$J$4))</f>
        <v>4</v>
      </c>
    </row>
    <row r="608" spans="1:17" x14ac:dyDescent="0.25">
      <c r="A608">
        <v>77395573</v>
      </c>
      <c r="B608" t="s">
        <v>768</v>
      </c>
      <c r="C608" t="s">
        <v>95</v>
      </c>
      <c r="D608" t="s">
        <v>401</v>
      </c>
      <c r="E608">
        <v>938.67</v>
      </c>
      <c r="F608">
        <v>36.25</v>
      </c>
      <c r="G608">
        <v>35.450000000000003</v>
      </c>
      <c r="H608">
        <v>36.56</v>
      </c>
      <c r="I608">
        <v>35.21</v>
      </c>
      <c r="J608">
        <v>35.49</v>
      </c>
      <c r="K608" s="5">
        <v>178.96</v>
      </c>
      <c r="L608" t="s">
        <v>41</v>
      </c>
      <c r="M608" t="s">
        <v>346</v>
      </c>
      <c r="N608" t="s">
        <v>147</v>
      </c>
      <c r="O608">
        <v>9</v>
      </c>
      <c r="P608">
        <v>246.4</v>
      </c>
      <c r="Q608" cm="1">
        <f t="array" ref="Q608">SUM(--(Taureaux[[#This Row],[indice 1]:[Somme des indices]]&gt;=résultats!$E$4:$J$4))</f>
        <v>0</v>
      </c>
    </row>
    <row r="609" spans="1:17" x14ac:dyDescent="0.25">
      <c r="A609">
        <v>5857191</v>
      </c>
      <c r="B609" t="s">
        <v>769</v>
      </c>
      <c r="C609" t="s">
        <v>67</v>
      </c>
      <c r="D609" t="s">
        <v>36</v>
      </c>
      <c r="E609">
        <v>937.91</v>
      </c>
      <c r="F609">
        <v>46.72</v>
      </c>
      <c r="G609">
        <v>55.35</v>
      </c>
      <c r="H609">
        <v>65.45</v>
      </c>
      <c r="I609">
        <v>69</v>
      </c>
      <c r="J609">
        <v>60.19</v>
      </c>
      <c r="K609" s="5">
        <v>296.70999999999998</v>
      </c>
      <c r="L609" t="s">
        <v>24</v>
      </c>
      <c r="M609" t="s">
        <v>24</v>
      </c>
      <c r="N609" t="s">
        <v>25</v>
      </c>
      <c r="O609">
        <v>4590</v>
      </c>
      <c r="P609">
        <v>76.709999999999994</v>
      </c>
      <c r="Q609" cm="1">
        <f t="array" ref="Q609">SUM(--(Taureaux[[#This Row],[indice 1]:[Somme des indices]]&gt;=résultats!$E$4:$J$4))</f>
        <v>3</v>
      </c>
    </row>
    <row r="610" spans="1:17" x14ac:dyDescent="0.25">
      <c r="A610">
        <v>5805089</v>
      </c>
      <c r="B610" t="s">
        <v>770</v>
      </c>
      <c r="C610" t="s">
        <v>64</v>
      </c>
      <c r="D610" t="s">
        <v>198</v>
      </c>
      <c r="E610">
        <v>1060.6600000000001</v>
      </c>
      <c r="F610">
        <v>39.520000000000003</v>
      </c>
      <c r="G610">
        <v>64.05</v>
      </c>
      <c r="H610">
        <v>56.81</v>
      </c>
      <c r="I610">
        <v>61.28</v>
      </c>
      <c r="J610">
        <v>57.74</v>
      </c>
      <c r="K610" s="5">
        <v>279.39999999999998</v>
      </c>
      <c r="L610" t="s">
        <v>24</v>
      </c>
      <c r="M610" t="s">
        <v>24</v>
      </c>
      <c r="N610" t="s">
        <v>25</v>
      </c>
      <c r="O610">
        <v>6756</v>
      </c>
      <c r="P610">
        <v>59.4</v>
      </c>
      <c r="Q610" cm="1">
        <f t="array" ref="Q610">SUM(--(Taureaux[[#This Row],[indice 1]:[Somme des indices]]&gt;=résultats!$E$4:$J$4))</f>
        <v>2</v>
      </c>
    </row>
    <row r="611" spans="1:17" x14ac:dyDescent="0.25">
      <c r="A611">
        <v>79675470</v>
      </c>
      <c r="B611" t="s">
        <v>771</v>
      </c>
      <c r="C611" t="s">
        <v>67</v>
      </c>
      <c r="D611" t="s">
        <v>232</v>
      </c>
      <c r="E611">
        <v>977.06</v>
      </c>
      <c r="F611">
        <v>72.180000000000007</v>
      </c>
      <c r="G611">
        <v>69.430000000000007</v>
      </c>
      <c r="H611">
        <v>72.52</v>
      </c>
      <c r="I611">
        <v>56.63</v>
      </c>
      <c r="J611">
        <v>68.31</v>
      </c>
      <c r="K611" s="5">
        <v>339.07</v>
      </c>
      <c r="L611" t="s">
        <v>93</v>
      </c>
      <c r="M611" t="s">
        <v>93</v>
      </c>
      <c r="N611" t="s">
        <v>30</v>
      </c>
      <c r="O611">
        <v>15504</v>
      </c>
      <c r="P611">
        <v>30</v>
      </c>
      <c r="Q611" cm="1">
        <f t="array" ref="Q611">SUM(--(Taureaux[[#This Row],[indice 1]:[Somme des indices]]&gt;=résultats!$E$4:$J$4))</f>
        <v>4</v>
      </c>
    </row>
    <row r="612" spans="1:17" x14ac:dyDescent="0.25">
      <c r="A612">
        <v>79675470</v>
      </c>
      <c r="B612" t="s">
        <v>771</v>
      </c>
      <c r="C612" t="s">
        <v>67</v>
      </c>
      <c r="D612" t="s">
        <v>232</v>
      </c>
      <c r="E612">
        <v>977.06</v>
      </c>
      <c r="F612">
        <v>72.180000000000007</v>
      </c>
      <c r="G612">
        <v>69.430000000000007</v>
      </c>
      <c r="H612">
        <v>72.52</v>
      </c>
      <c r="I612">
        <v>56.63</v>
      </c>
      <c r="J612">
        <v>68.31</v>
      </c>
      <c r="K612" s="5">
        <v>339.07</v>
      </c>
      <c r="L612" t="s">
        <v>29</v>
      </c>
      <c r="M612" t="s">
        <v>29</v>
      </c>
      <c r="N612" t="s">
        <v>30</v>
      </c>
      <c r="O612">
        <v>12702</v>
      </c>
      <c r="P612">
        <v>31</v>
      </c>
      <c r="Q612" cm="1">
        <f t="array" ref="Q612">SUM(--(Taureaux[[#This Row],[indice 1]:[Somme des indices]]&gt;=résultats!$E$4:$J$4))</f>
        <v>4</v>
      </c>
    </row>
    <row r="613" spans="1:17" x14ac:dyDescent="0.25">
      <c r="A613">
        <v>81684781</v>
      </c>
      <c r="B613" t="s">
        <v>772</v>
      </c>
      <c r="C613" t="s">
        <v>115</v>
      </c>
      <c r="D613" t="s">
        <v>282</v>
      </c>
      <c r="E613">
        <v>1017.14</v>
      </c>
      <c r="F613">
        <v>66.709999999999994</v>
      </c>
      <c r="G613">
        <v>60.15</v>
      </c>
      <c r="H613">
        <v>56.3</v>
      </c>
      <c r="I613">
        <v>63.51</v>
      </c>
      <c r="J613">
        <v>65.72</v>
      </c>
      <c r="K613" s="5">
        <v>312.39</v>
      </c>
      <c r="L613" t="s">
        <v>108</v>
      </c>
      <c r="M613" t="s">
        <v>108</v>
      </c>
      <c r="N613" t="s">
        <v>109</v>
      </c>
      <c r="O613">
        <v>344</v>
      </c>
      <c r="P613">
        <v>60</v>
      </c>
      <c r="Q613" cm="1">
        <f t="array" ref="Q613">SUM(--(Taureaux[[#This Row],[indice 1]:[Somme des indices]]&gt;=résultats!$E$4:$J$4))</f>
        <v>5</v>
      </c>
    </row>
    <row r="614" spans="1:17" x14ac:dyDescent="0.25">
      <c r="A614">
        <v>81071258</v>
      </c>
      <c r="B614" t="s">
        <v>773</v>
      </c>
      <c r="C614" t="s">
        <v>106</v>
      </c>
      <c r="D614" t="s">
        <v>428</v>
      </c>
      <c r="E614">
        <v>1379.78</v>
      </c>
      <c r="F614">
        <v>75.88</v>
      </c>
      <c r="G614">
        <v>76.430000000000007</v>
      </c>
      <c r="H614">
        <v>55.39</v>
      </c>
      <c r="I614">
        <v>76.569999999999993</v>
      </c>
      <c r="J614">
        <v>64.75</v>
      </c>
      <c r="K614" s="5">
        <v>349.02</v>
      </c>
      <c r="L614" t="s">
        <v>108</v>
      </c>
      <c r="M614" t="s">
        <v>108</v>
      </c>
      <c r="N614" t="s">
        <v>109</v>
      </c>
      <c r="O614">
        <v>731</v>
      </c>
      <c r="P614">
        <v>60</v>
      </c>
      <c r="Q614" cm="1">
        <f t="array" ref="Q614">SUM(--(Taureaux[[#This Row],[indice 1]:[Somme des indices]]&gt;=résultats!$E$4:$J$4))</f>
        <v>5</v>
      </c>
    </row>
    <row r="615" spans="1:17" x14ac:dyDescent="0.25">
      <c r="A615">
        <v>42531501</v>
      </c>
      <c r="B615" t="s">
        <v>774</v>
      </c>
      <c r="C615" t="s">
        <v>120</v>
      </c>
      <c r="D615" t="s">
        <v>216</v>
      </c>
      <c r="E615">
        <v>1050.29</v>
      </c>
      <c r="F615">
        <v>76.47</v>
      </c>
      <c r="G615">
        <v>63.01</v>
      </c>
      <c r="H615">
        <v>59.62</v>
      </c>
      <c r="I615">
        <v>58.68</v>
      </c>
      <c r="J615">
        <v>65.67</v>
      </c>
      <c r="K615" s="5">
        <v>323.45</v>
      </c>
      <c r="L615" t="s">
        <v>41</v>
      </c>
      <c r="M615" t="s">
        <v>124</v>
      </c>
      <c r="N615" t="s">
        <v>38</v>
      </c>
      <c r="O615">
        <v>18</v>
      </c>
      <c r="P615">
        <v>263.81</v>
      </c>
      <c r="Q615" cm="1">
        <f t="array" ref="Q615">SUM(--(Taureaux[[#This Row],[indice 1]:[Somme des indices]]&gt;=résultats!$E$4:$J$4))</f>
        <v>5</v>
      </c>
    </row>
    <row r="616" spans="1:17" x14ac:dyDescent="0.25">
      <c r="A616">
        <v>78131344</v>
      </c>
      <c r="B616" t="s">
        <v>775</v>
      </c>
      <c r="C616" t="s">
        <v>35</v>
      </c>
      <c r="D616" t="s">
        <v>111</v>
      </c>
      <c r="E616">
        <v>1098.27</v>
      </c>
      <c r="F616">
        <v>63.36</v>
      </c>
      <c r="G616">
        <v>68.36</v>
      </c>
      <c r="H616">
        <v>70.88</v>
      </c>
      <c r="I616">
        <v>58.28</v>
      </c>
      <c r="J616">
        <v>61.24</v>
      </c>
      <c r="K616" s="5">
        <v>322.12</v>
      </c>
      <c r="L616" t="s">
        <v>93</v>
      </c>
      <c r="M616" t="s">
        <v>93</v>
      </c>
      <c r="N616" t="s">
        <v>30</v>
      </c>
      <c r="O616">
        <v>24366</v>
      </c>
      <c r="P616">
        <v>30</v>
      </c>
      <c r="Q616" cm="1">
        <f t="array" ref="Q616">SUM(--(Taureaux[[#This Row],[indice 1]:[Somme des indices]]&gt;=résultats!$E$4:$J$4))</f>
        <v>5</v>
      </c>
    </row>
    <row r="617" spans="1:17" x14ac:dyDescent="0.25">
      <c r="A617">
        <v>10168241</v>
      </c>
      <c r="B617" t="s">
        <v>776</v>
      </c>
      <c r="C617" t="s">
        <v>64</v>
      </c>
      <c r="D617" t="s">
        <v>111</v>
      </c>
      <c r="E617">
        <v>1120.49</v>
      </c>
      <c r="F617">
        <v>65.77</v>
      </c>
      <c r="G617">
        <v>46.99</v>
      </c>
      <c r="H617">
        <v>74.680000000000007</v>
      </c>
      <c r="I617">
        <v>55.43</v>
      </c>
      <c r="J617">
        <v>57.13</v>
      </c>
      <c r="K617" s="5">
        <v>300</v>
      </c>
      <c r="L617" t="s">
        <v>41</v>
      </c>
      <c r="M617" t="s">
        <v>238</v>
      </c>
      <c r="N617" t="s">
        <v>230</v>
      </c>
      <c r="O617">
        <v>9</v>
      </c>
      <c r="P617">
        <v>126</v>
      </c>
      <c r="Q617" cm="1">
        <f t="array" ref="Q617">SUM(--(Taureaux[[#This Row],[indice 1]:[Somme des indices]]&gt;=résultats!$E$4:$J$4))</f>
        <v>1</v>
      </c>
    </row>
    <row r="618" spans="1:17" x14ac:dyDescent="0.25">
      <c r="A618">
        <v>6162857</v>
      </c>
      <c r="B618" t="s">
        <v>777</v>
      </c>
      <c r="C618" t="s">
        <v>22</v>
      </c>
      <c r="D618" t="s">
        <v>530</v>
      </c>
      <c r="E618">
        <v>1118.31</v>
      </c>
      <c r="F618">
        <v>59.02</v>
      </c>
      <c r="G618">
        <v>66.34</v>
      </c>
      <c r="H618">
        <v>61.89</v>
      </c>
      <c r="I618">
        <v>54.93</v>
      </c>
      <c r="J618">
        <v>57.65</v>
      </c>
      <c r="K618" s="5">
        <v>299.83</v>
      </c>
      <c r="L618" t="s">
        <v>24</v>
      </c>
      <c r="M618" t="s">
        <v>24</v>
      </c>
      <c r="N618" t="s">
        <v>25</v>
      </c>
      <c r="O618">
        <v>6201</v>
      </c>
      <c r="P618">
        <v>79.83</v>
      </c>
      <c r="Q618" cm="1">
        <f t="array" ref="Q618">SUM(--(Taureaux[[#This Row],[indice 1]:[Somme des indices]]&gt;=résultats!$E$4:$J$4))</f>
        <v>2</v>
      </c>
    </row>
    <row r="619" spans="1:17" x14ac:dyDescent="0.25">
      <c r="A619">
        <v>5784694</v>
      </c>
      <c r="B619" t="s">
        <v>778</v>
      </c>
      <c r="C619" t="s">
        <v>22</v>
      </c>
      <c r="D619" t="s">
        <v>393</v>
      </c>
      <c r="E619">
        <v>1127.32</v>
      </c>
      <c r="F619">
        <v>62.1</v>
      </c>
      <c r="G619">
        <v>47.32</v>
      </c>
      <c r="H619">
        <v>52.46</v>
      </c>
      <c r="I619">
        <v>55.12</v>
      </c>
      <c r="J619">
        <v>48.52</v>
      </c>
      <c r="K619" s="5">
        <v>265.52</v>
      </c>
      <c r="L619" t="s">
        <v>24</v>
      </c>
      <c r="M619" t="s">
        <v>24</v>
      </c>
      <c r="N619" t="s">
        <v>25</v>
      </c>
      <c r="O619">
        <v>7399</v>
      </c>
      <c r="P619">
        <v>45.52</v>
      </c>
      <c r="Q619" cm="1">
        <f t="array" ref="Q619">SUM(--(Taureaux[[#This Row],[indice 1]:[Somme des indices]]&gt;=résultats!$E$4:$J$4))</f>
        <v>1</v>
      </c>
    </row>
    <row r="620" spans="1:17" x14ac:dyDescent="0.25">
      <c r="A620">
        <v>80587746</v>
      </c>
      <c r="B620" t="s">
        <v>779</v>
      </c>
      <c r="C620" t="s">
        <v>120</v>
      </c>
      <c r="D620" t="s">
        <v>111</v>
      </c>
      <c r="E620">
        <v>1039.94</v>
      </c>
      <c r="F620">
        <v>78.319999999999993</v>
      </c>
      <c r="G620">
        <v>63.14</v>
      </c>
      <c r="H620">
        <v>66.98</v>
      </c>
      <c r="I620">
        <v>56.07</v>
      </c>
      <c r="J620">
        <v>54.34</v>
      </c>
      <c r="K620" s="5">
        <v>318.85000000000002</v>
      </c>
      <c r="L620" t="s">
        <v>93</v>
      </c>
      <c r="M620" t="s">
        <v>93</v>
      </c>
      <c r="N620" t="s">
        <v>30</v>
      </c>
      <c r="O620">
        <v>29496</v>
      </c>
      <c r="P620">
        <v>30</v>
      </c>
      <c r="Q620" cm="1">
        <f t="array" ref="Q620">SUM(--(Taureaux[[#This Row],[indice 1]:[Somme des indices]]&gt;=résultats!$E$4:$J$4))</f>
        <v>3</v>
      </c>
    </row>
    <row r="621" spans="1:17" x14ac:dyDescent="0.25">
      <c r="A621">
        <v>82290154</v>
      </c>
      <c r="B621" t="s">
        <v>780</v>
      </c>
      <c r="C621" t="s">
        <v>52</v>
      </c>
      <c r="D621" t="s">
        <v>221</v>
      </c>
      <c r="E621">
        <v>1080.42</v>
      </c>
      <c r="F621">
        <v>57.04</v>
      </c>
      <c r="G621">
        <v>75.13</v>
      </c>
      <c r="H621">
        <v>75.73</v>
      </c>
      <c r="I621">
        <v>61.44</v>
      </c>
      <c r="J621">
        <v>83.08</v>
      </c>
      <c r="K621" s="5">
        <v>352.41999999999996</v>
      </c>
      <c r="L621" t="s">
        <v>93</v>
      </c>
      <c r="M621" t="s">
        <v>93</v>
      </c>
      <c r="N621" t="s">
        <v>30</v>
      </c>
      <c r="O621">
        <v>9413</v>
      </c>
      <c r="P621">
        <v>30</v>
      </c>
      <c r="Q621" cm="1">
        <f t="array" ref="Q621">SUM(--(Taureaux[[#This Row],[indice 1]:[Somme des indices]]&gt;=résultats!$E$4:$J$4))</f>
        <v>5</v>
      </c>
    </row>
    <row r="622" spans="1:17" x14ac:dyDescent="0.25">
      <c r="A622">
        <v>79037294</v>
      </c>
      <c r="B622" t="s">
        <v>781</v>
      </c>
      <c r="C622" t="s">
        <v>87</v>
      </c>
      <c r="D622" t="s">
        <v>111</v>
      </c>
      <c r="E622">
        <v>994.44</v>
      </c>
      <c r="F622">
        <v>63.54</v>
      </c>
      <c r="G622">
        <v>63.31</v>
      </c>
      <c r="H622">
        <v>73.7</v>
      </c>
      <c r="I622">
        <v>59.65</v>
      </c>
      <c r="J622">
        <v>59.53</v>
      </c>
      <c r="K622" s="5">
        <v>319.73</v>
      </c>
      <c r="L622" t="s">
        <v>93</v>
      </c>
      <c r="M622" t="s">
        <v>93</v>
      </c>
      <c r="N622" t="s">
        <v>30</v>
      </c>
      <c r="O622">
        <v>29746</v>
      </c>
      <c r="P622">
        <v>30</v>
      </c>
      <c r="Q622" cm="1">
        <f t="array" ref="Q622">SUM(--(Taureaux[[#This Row],[indice 1]:[Somme des indices]]&gt;=résultats!$E$4:$J$4))</f>
        <v>5</v>
      </c>
    </row>
    <row r="623" spans="1:17" x14ac:dyDescent="0.25">
      <c r="A623">
        <v>82415315</v>
      </c>
      <c r="B623" t="s">
        <v>782</v>
      </c>
      <c r="C623" t="s">
        <v>87</v>
      </c>
      <c r="D623" t="s">
        <v>121</v>
      </c>
      <c r="E623">
        <v>994.24</v>
      </c>
      <c r="F623">
        <v>61.77</v>
      </c>
      <c r="G623">
        <v>57.68</v>
      </c>
      <c r="H623">
        <v>69.59</v>
      </c>
      <c r="I623">
        <v>58.89</v>
      </c>
      <c r="J623">
        <v>64.650000000000006</v>
      </c>
      <c r="K623" s="5">
        <v>312.58000000000004</v>
      </c>
      <c r="L623" t="s">
        <v>205</v>
      </c>
      <c r="M623" t="s">
        <v>205</v>
      </c>
      <c r="N623" t="s">
        <v>162</v>
      </c>
      <c r="O623">
        <v>1338</v>
      </c>
      <c r="P623">
        <v>90</v>
      </c>
      <c r="Q623" cm="1">
        <f t="array" ref="Q623">SUM(--(Taureaux[[#This Row],[indice 1]:[Somme des indices]]&gt;=résultats!$E$4:$J$4))</f>
        <v>5</v>
      </c>
    </row>
    <row r="624" spans="1:17" x14ac:dyDescent="0.25">
      <c r="A624">
        <v>70524811</v>
      </c>
      <c r="B624" t="s">
        <v>783</v>
      </c>
      <c r="C624" t="s">
        <v>115</v>
      </c>
      <c r="D624" t="s">
        <v>36</v>
      </c>
      <c r="E624">
        <v>1046.3699999999999</v>
      </c>
      <c r="F624">
        <v>64.03</v>
      </c>
      <c r="G624">
        <v>60.35</v>
      </c>
      <c r="H624">
        <v>67.73</v>
      </c>
      <c r="I624">
        <v>69.64</v>
      </c>
      <c r="J624">
        <v>69.38</v>
      </c>
      <c r="K624" s="5">
        <v>331.13</v>
      </c>
      <c r="L624" t="s">
        <v>41</v>
      </c>
      <c r="M624" t="s">
        <v>47</v>
      </c>
      <c r="N624" t="s">
        <v>48</v>
      </c>
      <c r="O624">
        <v>15</v>
      </c>
      <c r="P624">
        <v>150</v>
      </c>
      <c r="Q624" cm="1">
        <f t="array" ref="Q624">SUM(--(Taureaux[[#This Row],[indice 1]:[Somme des indices]]&gt;=résultats!$E$4:$J$4))</f>
        <v>5</v>
      </c>
    </row>
    <row r="625" spans="1:17" x14ac:dyDescent="0.25">
      <c r="A625">
        <v>70524811</v>
      </c>
      <c r="B625" t="s">
        <v>783</v>
      </c>
      <c r="C625" t="s">
        <v>115</v>
      </c>
      <c r="D625" t="s">
        <v>36</v>
      </c>
      <c r="E625">
        <v>1046.3699999999999</v>
      </c>
      <c r="F625">
        <v>64.03</v>
      </c>
      <c r="G625">
        <v>60.35</v>
      </c>
      <c r="H625">
        <v>67.73</v>
      </c>
      <c r="I625">
        <v>69.64</v>
      </c>
      <c r="J625">
        <v>69.38</v>
      </c>
      <c r="K625" s="5">
        <v>331.13</v>
      </c>
      <c r="L625" t="s">
        <v>41</v>
      </c>
      <c r="M625" t="s">
        <v>146</v>
      </c>
      <c r="N625" t="s">
        <v>147</v>
      </c>
      <c r="O625">
        <v>11</v>
      </c>
      <c r="P625">
        <v>147.37</v>
      </c>
      <c r="Q625" cm="1">
        <f t="array" ref="Q625">SUM(--(Taureaux[[#This Row],[indice 1]:[Somme des indices]]&gt;=résultats!$E$4:$J$4))</f>
        <v>5</v>
      </c>
    </row>
    <row r="626" spans="1:17" x14ac:dyDescent="0.25">
      <c r="A626">
        <v>77718447</v>
      </c>
      <c r="B626" t="s">
        <v>784</v>
      </c>
      <c r="C626" t="s">
        <v>22</v>
      </c>
      <c r="D626" t="s">
        <v>785</v>
      </c>
      <c r="E626">
        <v>1086.3800000000001</v>
      </c>
      <c r="F626">
        <v>64.319999999999993</v>
      </c>
      <c r="G626">
        <v>70.41</v>
      </c>
      <c r="H626">
        <v>71.16</v>
      </c>
      <c r="I626">
        <v>64.349999999999994</v>
      </c>
      <c r="J626">
        <v>53.57</v>
      </c>
      <c r="K626" s="5">
        <v>323.81</v>
      </c>
      <c r="L626" t="s">
        <v>93</v>
      </c>
      <c r="M626" t="s">
        <v>93</v>
      </c>
      <c r="N626" t="s">
        <v>30</v>
      </c>
      <c r="O626">
        <v>7232</v>
      </c>
      <c r="P626">
        <v>30</v>
      </c>
      <c r="Q626" cm="1">
        <f t="array" ref="Q626">SUM(--(Taureaux[[#This Row],[indice 1]:[Somme des indices]]&gt;=résultats!$E$4:$J$4))</f>
        <v>4</v>
      </c>
    </row>
    <row r="627" spans="1:17" x14ac:dyDescent="0.25">
      <c r="A627">
        <v>82231704</v>
      </c>
      <c r="B627" t="s">
        <v>786</v>
      </c>
      <c r="C627" t="s">
        <v>67</v>
      </c>
      <c r="D627" t="s">
        <v>451</v>
      </c>
      <c r="E627">
        <v>988.61</v>
      </c>
      <c r="F627">
        <v>66.7</v>
      </c>
      <c r="G627">
        <v>68.48</v>
      </c>
      <c r="H627">
        <v>73.14</v>
      </c>
      <c r="I627">
        <v>63.33</v>
      </c>
      <c r="J627">
        <v>69.92</v>
      </c>
      <c r="K627" s="5">
        <v>341.57</v>
      </c>
      <c r="L627" t="s">
        <v>214</v>
      </c>
      <c r="M627" t="s">
        <v>214</v>
      </c>
      <c r="N627" t="s">
        <v>162</v>
      </c>
      <c r="O627">
        <v>9227</v>
      </c>
      <c r="P627">
        <v>30</v>
      </c>
      <c r="Q627" cm="1">
        <f t="array" ref="Q627">SUM(--(Taureaux[[#This Row],[indice 1]:[Somme des indices]]&gt;=résultats!$E$4:$J$4))</f>
        <v>5</v>
      </c>
    </row>
    <row r="628" spans="1:17" x14ac:dyDescent="0.25">
      <c r="A628">
        <v>35753211</v>
      </c>
      <c r="B628" t="s">
        <v>787</v>
      </c>
      <c r="C628" t="s">
        <v>64</v>
      </c>
      <c r="D628" t="s">
        <v>216</v>
      </c>
      <c r="E628">
        <v>1179.1400000000001</v>
      </c>
      <c r="F628">
        <v>76.92</v>
      </c>
      <c r="G628">
        <v>68.040000000000006</v>
      </c>
      <c r="H628">
        <v>68.89</v>
      </c>
      <c r="I628">
        <v>57.79</v>
      </c>
      <c r="J628">
        <v>67.36</v>
      </c>
      <c r="K628" s="5">
        <v>339.00000000000006</v>
      </c>
      <c r="L628" t="s">
        <v>41</v>
      </c>
      <c r="M628" t="s">
        <v>97</v>
      </c>
      <c r="N628" t="s">
        <v>98</v>
      </c>
      <c r="O628">
        <v>12</v>
      </c>
      <c r="P628">
        <v>130.68</v>
      </c>
      <c r="Q628" cm="1">
        <f t="array" ref="Q628">SUM(--(Taureaux[[#This Row],[indice 1]:[Somme des indices]]&gt;=résultats!$E$4:$J$4))</f>
        <v>5</v>
      </c>
    </row>
    <row r="629" spans="1:17" x14ac:dyDescent="0.25">
      <c r="A629">
        <v>6113501</v>
      </c>
      <c r="B629" t="s">
        <v>788</v>
      </c>
      <c r="C629" t="s">
        <v>22</v>
      </c>
      <c r="D629" t="s">
        <v>143</v>
      </c>
      <c r="E629">
        <v>1106.1600000000001</v>
      </c>
      <c r="F629">
        <v>63.4</v>
      </c>
      <c r="G629">
        <v>54.65</v>
      </c>
      <c r="H629">
        <v>65.069999999999993</v>
      </c>
      <c r="I629">
        <v>47.72</v>
      </c>
      <c r="J629">
        <v>58.44</v>
      </c>
      <c r="K629" s="5">
        <v>289.27999999999997</v>
      </c>
      <c r="L629" t="s">
        <v>24</v>
      </c>
      <c r="M629" t="s">
        <v>24</v>
      </c>
      <c r="N629" t="s">
        <v>25</v>
      </c>
      <c r="O629">
        <v>6870</v>
      </c>
      <c r="P629">
        <v>69.28</v>
      </c>
      <c r="Q629" cm="1">
        <f t="array" ref="Q629">SUM(--(Taureaux[[#This Row],[indice 1]:[Somme des indices]]&gt;=résultats!$E$4:$J$4))</f>
        <v>2</v>
      </c>
    </row>
    <row r="630" spans="1:17" x14ac:dyDescent="0.25">
      <c r="A630">
        <v>14336191</v>
      </c>
      <c r="B630" t="s">
        <v>789</v>
      </c>
      <c r="C630" t="s">
        <v>22</v>
      </c>
      <c r="D630" t="s">
        <v>591</v>
      </c>
      <c r="E630">
        <v>1192.6300000000001</v>
      </c>
      <c r="F630">
        <v>75.22</v>
      </c>
      <c r="G630">
        <v>61.2</v>
      </c>
      <c r="H630">
        <v>41.57</v>
      </c>
      <c r="I630">
        <v>55.58</v>
      </c>
      <c r="J630">
        <v>57.22</v>
      </c>
      <c r="K630" s="5">
        <v>290.78999999999996</v>
      </c>
      <c r="L630" t="s">
        <v>24</v>
      </c>
      <c r="M630" t="s">
        <v>24</v>
      </c>
      <c r="N630" t="s">
        <v>25</v>
      </c>
      <c r="O630">
        <v>5624</v>
      </c>
      <c r="P630">
        <v>70.790000000000006</v>
      </c>
      <c r="Q630" cm="1">
        <f t="array" ref="Q630">SUM(--(Taureaux[[#This Row],[indice 1]:[Somme des indices]]&gt;=résultats!$E$4:$J$4))</f>
        <v>2</v>
      </c>
    </row>
    <row r="631" spans="1:17" x14ac:dyDescent="0.25">
      <c r="A631">
        <v>6904264</v>
      </c>
      <c r="B631" t="s">
        <v>790</v>
      </c>
      <c r="C631" t="s">
        <v>22</v>
      </c>
      <c r="D631" t="s">
        <v>56</v>
      </c>
      <c r="E631">
        <v>1178.8900000000001</v>
      </c>
      <c r="F631">
        <v>73.5</v>
      </c>
      <c r="G631">
        <v>53.74</v>
      </c>
      <c r="H631">
        <v>53.19</v>
      </c>
      <c r="I631">
        <v>63.13</v>
      </c>
      <c r="J631">
        <v>58.16</v>
      </c>
      <c r="K631" s="5">
        <v>301.72000000000003</v>
      </c>
      <c r="L631" t="s">
        <v>24</v>
      </c>
      <c r="M631" t="s">
        <v>24</v>
      </c>
      <c r="N631" t="s">
        <v>25</v>
      </c>
      <c r="O631">
        <v>21240</v>
      </c>
      <c r="P631">
        <v>81.72</v>
      </c>
      <c r="Q631" cm="1">
        <f t="array" ref="Q631">SUM(--(Taureaux[[#This Row],[indice 1]:[Somme des indices]]&gt;=résultats!$E$4:$J$4))</f>
        <v>3</v>
      </c>
    </row>
    <row r="632" spans="1:17" x14ac:dyDescent="0.25">
      <c r="A632">
        <v>6905034</v>
      </c>
      <c r="B632" t="s">
        <v>791</v>
      </c>
      <c r="C632" t="s">
        <v>22</v>
      </c>
      <c r="D632" t="s">
        <v>345</v>
      </c>
      <c r="E632">
        <v>1183.5</v>
      </c>
      <c r="F632">
        <v>72.27</v>
      </c>
      <c r="G632">
        <v>53.83</v>
      </c>
      <c r="H632">
        <v>53.32</v>
      </c>
      <c r="I632">
        <v>64.37</v>
      </c>
      <c r="J632">
        <v>57.85</v>
      </c>
      <c r="K632" s="5">
        <v>301.64</v>
      </c>
      <c r="L632" t="s">
        <v>24</v>
      </c>
      <c r="M632" t="s">
        <v>24</v>
      </c>
      <c r="N632" t="s">
        <v>25</v>
      </c>
      <c r="O632">
        <v>21887</v>
      </c>
      <c r="P632">
        <v>81.64</v>
      </c>
      <c r="Q632" cm="1">
        <f t="array" ref="Q632">SUM(--(Taureaux[[#This Row],[indice 1]:[Somme des indices]]&gt;=résultats!$E$4:$J$4))</f>
        <v>3</v>
      </c>
    </row>
    <row r="633" spans="1:17" x14ac:dyDescent="0.25">
      <c r="A633">
        <v>79711054</v>
      </c>
      <c r="B633" t="s">
        <v>792</v>
      </c>
      <c r="C633" t="s">
        <v>27</v>
      </c>
      <c r="D633" t="s">
        <v>375</v>
      </c>
      <c r="E633">
        <v>1292.01</v>
      </c>
      <c r="F633">
        <v>67.17</v>
      </c>
      <c r="G633">
        <v>71.03</v>
      </c>
      <c r="H633">
        <v>61.38</v>
      </c>
      <c r="I633">
        <v>71.05</v>
      </c>
      <c r="J633">
        <v>62.58</v>
      </c>
      <c r="K633" s="5">
        <v>333.21</v>
      </c>
      <c r="L633" t="s">
        <v>29</v>
      </c>
      <c r="M633" t="s">
        <v>29</v>
      </c>
      <c r="N633" t="s">
        <v>30</v>
      </c>
      <c r="O633">
        <v>11270</v>
      </c>
      <c r="P633">
        <v>31</v>
      </c>
      <c r="Q633" cm="1">
        <f t="array" ref="Q633">SUM(--(Taureaux[[#This Row],[indice 1]:[Somme des indices]]&gt;=résultats!$E$4:$J$4))</f>
        <v>5</v>
      </c>
    </row>
    <row r="634" spans="1:17" x14ac:dyDescent="0.25">
      <c r="A634">
        <v>78042240</v>
      </c>
      <c r="B634" t="s">
        <v>793</v>
      </c>
      <c r="C634" t="s">
        <v>95</v>
      </c>
      <c r="D634" t="s">
        <v>662</v>
      </c>
      <c r="E634">
        <v>983.95</v>
      </c>
      <c r="F634">
        <v>35.200000000000003</v>
      </c>
      <c r="G634">
        <v>35.130000000000003</v>
      </c>
      <c r="H634">
        <v>35.24</v>
      </c>
      <c r="I634">
        <v>35.200000000000003</v>
      </c>
      <c r="J634">
        <v>37.42</v>
      </c>
      <c r="K634" s="5">
        <v>178.19000000000005</v>
      </c>
      <c r="L634" t="s">
        <v>41</v>
      </c>
      <c r="M634" t="s">
        <v>146</v>
      </c>
      <c r="N634" t="s">
        <v>147</v>
      </c>
      <c r="O634">
        <v>10</v>
      </c>
      <c r="P634">
        <v>138.19</v>
      </c>
      <c r="Q634" cm="1">
        <f t="array" ref="Q634">SUM(--(Taureaux[[#This Row],[indice 1]:[Somme des indices]]&gt;=résultats!$E$4:$J$4))</f>
        <v>0</v>
      </c>
    </row>
    <row r="635" spans="1:17" x14ac:dyDescent="0.25">
      <c r="A635">
        <v>82593551</v>
      </c>
      <c r="B635" t="s">
        <v>794</v>
      </c>
      <c r="C635" t="s">
        <v>120</v>
      </c>
      <c r="D635" t="s">
        <v>396</v>
      </c>
      <c r="E635">
        <v>1043.55</v>
      </c>
      <c r="F635">
        <v>87.97</v>
      </c>
      <c r="G635">
        <v>64.150000000000006</v>
      </c>
      <c r="H635">
        <v>66.819999999999993</v>
      </c>
      <c r="I635">
        <v>61.04</v>
      </c>
      <c r="J635">
        <v>71.34</v>
      </c>
      <c r="K635" s="5">
        <v>351.32000000000005</v>
      </c>
      <c r="L635" t="s">
        <v>117</v>
      </c>
      <c r="M635" t="s">
        <v>117</v>
      </c>
      <c r="N635" t="s">
        <v>118</v>
      </c>
      <c r="O635">
        <v>5312</v>
      </c>
      <c r="P635">
        <v>30</v>
      </c>
      <c r="Q635" cm="1">
        <f t="array" ref="Q635">SUM(--(Taureaux[[#This Row],[indice 1]:[Somme des indices]]&gt;=résultats!$E$4:$J$4))</f>
        <v>5</v>
      </c>
    </row>
    <row r="636" spans="1:17" x14ac:dyDescent="0.25">
      <c r="A636">
        <v>76288415</v>
      </c>
      <c r="B636" t="s">
        <v>795</v>
      </c>
      <c r="C636" t="s">
        <v>106</v>
      </c>
      <c r="D636" t="s">
        <v>247</v>
      </c>
      <c r="E636">
        <v>1356.39</v>
      </c>
      <c r="F636">
        <v>74.41</v>
      </c>
      <c r="G636">
        <v>68.31</v>
      </c>
      <c r="H636">
        <v>61.46</v>
      </c>
      <c r="I636">
        <v>70.94</v>
      </c>
      <c r="J636">
        <v>57.23</v>
      </c>
      <c r="K636" s="5">
        <v>332.35</v>
      </c>
      <c r="L636" t="s">
        <v>93</v>
      </c>
      <c r="M636" t="s">
        <v>93</v>
      </c>
      <c r="N636" t="s">
        <v>30</v>
      </c>
      <c r="O636">
        <v>27638</v>
      </c>
      <c r="P636">
        <v>30</v>
      </c>
      <c r="Q636" cm="1">
        <f t="array" ref="Q636">SUM(--(Taureaux[[#This Row],[indice 1]:[Somme des indices]]&gt;=résultats!$E$4:$J$4))</f>
        <v>4</v>
      </c>
    </row>
    <row r="637" spans="1:17" x14ac:dyDescent="0.25">
      <c r="A637">
        <v>76942409</v>
      </c>
      <c r="B637" t="s">
        <v>796</v>
      </c>
      <c r="C637" t="s">
        <v>67</v>
      </c>
      <c r="D637" t="s">
        <v>36</v>
      </c>
      <c r="E637">
        <v>1015.06</v>
      </c>
      <c r="F637">
        <v>72</v>
      </c>
      <c r="G637">
        <v>66.58</v>
      </c>
      <c r="H637">
        <v>64.73</v>
      </c>
      <c r="I637">
        <v>64.760000000000005</v>
      </c>
      <c r="J637">
        <v>63.42</v>
      </c>
      <c r="K637" s="5">
        <v>331.49</v>
      </c>
      <c r="L637" t="s">
        <v>389</v>
      </c>
      <c r="M637" t="s">
        <v>389</v>
      </c>
      <c r="N637" t="s">
        <v>118</v>
      </c>
      <c r="O637">
        <v>35139</v>
      </c>
      <c r="P637">
        <v>90</v>
      </c>
      <c r="Q637" cm="1">
        <f t="array" ref="Q637">SUM(--(Taureaux[[#This Row],[indice 1]:[Somme des indices]]&gt;=résultats!$E$4:$J$4))</f>
        <v>5</v>
      </c>
    </row>
    <row r="638" spans="1:17" x14ac:dyDescent="0.25">
      <c r="A638">
        <v>77649791</v>
      </c>
      <c r="B638" t="s">
        <v>797</v>
      </c>
      <c r="C638" t="s">
        <v>95</v>
      </c>
      <c r="D638" t="s">
        <v>224</v>
      </c>
      <c r="E638">
        <v>978.9</v>
      </c>
      <c r="F638">
        <v>36.83</v>
      </c>
      <c r="G638">
        <v>31.86</v>
      </c>
      <c r="H638">
        <v>36.18</v>
      </c>
      <c r="I638">
        <v>32.76</v>
      </c>
      <c r="J638">
        <v>36.43</v>
      </c>
      <c r="K638" s="5">
        <v>174.06</v>
      </c>
      <c r="L638" t="s">
        <v>93</v>
      </c>
      <c r="M638" t="s">
        <v>93</v>
      </c>
      <c r="N638" t="s">
        <v>30</v>
      </c>
      <c r="O638">
        <v>21705</v>
      </c>
      <c r="P638">
        <v>30</v>
      </c>
      <c r="Q638" cm="1">
        <f t="array" ref="Q638">SUM(--(Taureaux[[#This Row],[indice 1]:[Somme des indices]]&gt;=résultats!$E$4:$J$4))</f>
        <v>0</v>
      </c>
    </row>
    <row r="639" spans="1:17" x14ac:dyDescent="0.25">
      <c r="A639">
        <v>8043661</v>
      </c>
      <c r="B639" t="s">
        <v>798</v>
      </c>
      <c r="C639" t="s">
        <v>22</v>
      </c>
      <c r="D639" t="s">
        <v>36</v>
      </c>
      <c r="E639">
        <v>1130.3</v>
      </c>
      <c r="F639">
        <v>67.64</v>
      </c>
      <c r="G639">
        <v>66.36</v>
      </c>
      <c r="H639">
        <v>69.38</v>
      </c>
      <c r="I639">
        <v>65.27</v>
      </c>
      <c r="J639">
        <v>57.3</v>
      </c>
      <c r="K639" s="5">
        <v>325.95</v>
      </c>
      <c r="L639" t="s">
        <v>24</v>
      </c>
      <c r="M639" t="s">
        <v>24</v>
      </c>
      <c r="N639" t="s">
        <v>25</v>
      </c>
      <c r="O639">
        <v>13095</v>
      </c>
      <c r="P639">
        <v>90</v>
      </c>
      <c r="Q639" cm="1">
        <f t="array" ref="Q639">SUM(--(Taureaux[[#This Row],[indice 1]:[Somme des indices]]&gt;=résultats!$E$4:$J$4))</f>
        <v>4</v>
      </c>
    </row>
    <row r="640" spans="1:17" x14ac:dyDescent="0.25">
      <c r="A640">
        <v>51465841</v>
      </c>
      <c r="B640" t="s">
        <v>799</v>
      </c>
      <c r="C640" t="s">
        <v>77</v>
      </c>
      <c r="D640" t="s">
        <v>36</v>
      </c>
      <c r="E640">
        <v>1216.45</v>
      </c>
      <c r="F640">
        <v>66.23</v>
      </c>
      <c r="G640">
        <v>74.319999999999993</v>
      </c>
      <c r="H640">
        <v>63.15</v>
      </c>
      <c r="I640">
        <v>74.41</v>
      </c>
      <c r="J640">
        <v>54.33</v>
      </c>
      <c r="K640" s="5">
        <v>332.44</v>
      </c>
      <c r="L640" t="s">
        <v>41</v>
      </c>
      <c r="M640" t="s">
        <v>124</v>
      </c>
      <c r="N640" t="s">
        <v>38</v>
      </c>
      <c r="O640">
        <v>3</v>
      </c>
      <c r="P640">
        <v>264.89</v>
      </c>
      <c r="Q640" cm="1">
        <f t="array" ref="Q640">SUM(--(Taureaux[[#This Row],[indice 1]:[Somme des indices]]&gt;=résultats!$E$4:$J$4))</f>
        <v>4</v>
      </c>
    </row>
    <row r="641" spans="1:17" x14ac:dyDescent="0.25">
      <c r="A641">
        <v>78469899</v>
      </c>
      <c r="B641" t="s">
        <v>800</v>
      </c>
      <c r="C641" t="s">
        <v>77</v>
      </c>
      <c r="D641" t="s">
        <v>68</v>
      </c>
      <c r="E641">
        <v>1161.68</v>
      </c>
      <c r="F641">
        <v>65.290000000000006</v>
      </c>
      <c r="G641">
        <v>69.61</v>
      </c>
      <c r="H641">
        <v>62.34</v>
      </c>
      <c r="I641">
        <v>71.34</v>
      </c>
      <c r="J641">
        <v>61.42</v>
      </c>
      <c r="K641" s="5">
        <v>330.00000000000006</v>
      </c>
      <c r="L641" t="s">
        <v>276</v>
      </c>
      <c r="M641" t="s">
        <v>276</v>
      </c>
      <c r="N641" t="s">
        <v>277</v>
      </c>
      <c r="O641">
        <v>3579</v>
      </c>
      <c r="P641">
        <v>90</v>
      </c>
      <c r="Q641" cm="1">
        <f t="array" ref="Q641">SUM(--(Taureaux[[#This Row],[indice 1]:[Somme des indices]]&gt;=résultats!$E$4:$J$4))</f>
        <v>5</v>
      </c>
    </row>
    <row r="642" spans="1:17" x14ac:dyDescent="0.25">
      <c r="A642">
        <v>82784154</v>
      </c>
      <c r="B642" t="s">
        <v>801</v>
      </c>
      <c r="C642" t="s">
        <v>35</v>
      </c>
      <c r="D642" t="s">
        <v>100</v>
      </c>
      <c r="E642">
        <v>1064.3800000000001</v>
      </c>
      <c r="F642">
        <v>51.28</v>
      </c>
      <c r="G642">
        <v>52.93</v>
      </c>
      <c r="H642">
        <v>81.31</v>
      </c>
      <c r="I642">
        <v>63.51</v>
      </c>
      <c r="J642">
        <v>49.06</v>
      </c>
      <c r="K642" s="5">
        <v>298.09000000000003</v>
      </c>
      <c r="L642" t="s">
        <v>364</v>
      </c>
      <c r="M642" t="s">
        <v>364</v>
      </c>
      <c r="N642" t="s">
        <v>365</v>
      </c>
      <c r="O642">
        <v>1681</v>
      </c>
      <c r="P642">
        <v>90</v>
      </c>
      <c r="Q642" cm="1">
        <f t="array" ref="Q642">SUM(--(Taureaux[[#This Row],[indice 1]:[Somme des indices]]&gt;=résultats!$E$4:$J$4))</f>
        <v>3</v>
      </c>
    </row>
    <row r="643" spans="1:17" x14ac:dyDescent="0.25">
      <c r="A643">
        <v>77936368</v>
      </c>
      <c r="B643" t="s">
        <v>802</v>
      </c>
      <c r="C643" t="s">
        <v>67</v>
      </c>
      <c r="D643" t="s">
        <v>323</v>
      </c>
      <c r="E643">
        <v>983.56</v>
      </c>
      <c r="F643">
        <v>69.709999999999994</v>
      </c>
      <c r="G643">
        <v>67.260000000000005</v>
      </c>
      <c r="H643">
        <v>61.6</v>
      </c>
      <c r="I643">
        <v>59.13</v>
      </c>
      <c r="J643">
        <v>67.44</v>
      </c>
      <c r="K643" s="5">
        <v>325.14</v>
      </c>
      <c r="L643" t="s">
        <v>93</v>
      </c>
      <c r="M643" t="s">
        <v>93</v>
      </c>
      <c r="N643" t="s">
        <v>30</v>
      </c>
      <c r="O643">
        <v>17298</v>
      </c>
      <c r="P643">
        <v>30</v>
      </c>
      <c r="Q643" cm="1">
        <f t="array" ref="Q643">SUM(--(Taureaux[[#This Row],[indice 1]:[Somme des indices]]&gt;=résultats!$E$4:$J$4))</f>
        <v>5</v>
      </c>
    </row>
    <row r="644" spans="1:17" x14ac:dyDescent="0.25">
      <c r="A644">
        <v>78825532</v>
      </c>
      <c r="B644" t="s">
        <v>803</v>
      </c>
      <c r="C644" t="s">
        <v>22</v>
      </c>
      <c r="D644" t="s">
        <v>160</v>
      </c>
      <c r="E644">
        <v>1164.05</v>
      </c>
      <c r="F644">
        <v>79.44</v>
      </c>
      <c r="G644">
        <v>73.09</v>
      </c>
      <c r="H644">
        <v>78.11</v>
      </c>
      <c r="I644">
        <v>71.150000000000006</v>
      </c>
      <c r="J644">
        <v>66.180000000000007</v>
      </c>
      <c r="K644" s="5">
        <v>367.96999999999997</v>
      </c>
      <c r="L644" t="s">
        <v>24</v>
      </c>
      <c r="M644" t="s">
        <v>24</v>
      </c>
      <c r="N644" t="s">
        <v>25</v>
      </c>
      <c r="O644">
        <v>6841</v>
      </c>
      <c r="P644">
        <v>90</v>
      </c>
      <c r="Q644" cm="1">
        <f t="array" ref="Q644">SUM(--(Taureaux[[#This Row],[indice 1]:[Somme des indices]]&gt;=résultats!$E$4:$J$4))</f>
        <v>5</v>
      </c>
    </row>
    <row r="645" spans="1:17" x14ac:dyDescent="0.25">
      <c r="A645">
        <v>78022460</v>
      </c>
      <c r="B645" t="s">
        <v>804</v>
      </c>
      <c r="C645" t="s">
        <v>113</v>
      </c>
      <c r="D645" t="s">
        <v>36</v>
      </c>
      <c r="E645">
        <v>1391.11</v>
      </c>
      <c r="F645">
        <v>61.68</v>
      </c>
      <c r="G645">
        <v>75.75</v>
      </c>
      <c r="H645">
        <v>72.56</v>
      </c>
      <c r="I645">
        <v>66.66</v>
      </c>
      <c r="J645">
        <v>52.5</v>
      </c>
      <c r="K645" s="5">
        <v>329.15</v>
      </c>
      <c r="L645" t="s">
        <v>41</v>
      </c>
      <c r="M645" t="s">
        <v>146</v>
      </c>
      <c r="N645" t="s">
        <v>147</v>
      </c>
      <c r="O645">
        <v>10</v>
      </c>
      <c r="P645">
        <v>147.25</v>
      </c>
      <c r="Q645" cm="1">
        <f t="array" ref="Q645">SUM(--(Taureaux[[#This Row],[indice 1]:[Somme des indices]]&gt;=résultats!$E$4:$J$4))</f>
        <v>4</v>
      </c>
    </row>
    <row r="646" spans="1:17" x14ac:dyDescent="0.25">
      <c r="A646">
        <v>59298931</v>
      </c>
      <c r="B646" t="s">
        <v>805</v>
      </c>
      <c r="C646" t="s">
        <v>22</v>
      </c>
      <c r="D646" t="s">
        <v>82</v>
      </c>
      <c r="E646">
        <v>1184.51</v>
      </c>
      <c r="F646">
        <v>75.92</v>
      </c>
      <c r="G646">
        <v>72.14</v>
      </c>
      <c r="H646">
        <v>78.959999999999994</v>
      </c>
      <c r="I646">
        <v>63.79</v>
      </c>
      <c r="J646">
        <v>60.56</v>
      </c>
      <c r="K646" s="5">
        <v>351.37</v>
      </c>
      <c r="L646" t="s">
        <v>41</v>
      </c>
      <c r="M646" t="s">
        <v>146</v>
      </c>
      <c r="N646" t="s">
        <v>147</v>
      </c>
      <c r="O646">
        <v>1</v>
      </c>
      <c r="P646">
        <v>148.58000000000001</v>
      </c>
      <c r="Q646" cm="1">
        <f t="array" ref="Q646">SUM(--(Taureaux[[#This Row],[indice 1]:[Somme des indices]]&gt;=résultats!$E$4:$J$4))</f>
        <v>6</v>
      </c>
    </row>
    <row r="647" spans="1:17" x14ac:dyDescent="0.25">
      <c r="A647">
        <v>59298931</v>
      </c>
      <c r="B647" t="s">
        <v>805</v>
      </c>
      <c r="C647" t="s">
        <v>22</v>
      </c>
      <c r="D647" t="s">
        <v>82</v>
      </c>
      <c r="E647">
        <v>1184.51</v>
      </c>
      <c r="F647">
        <v>75.92</v>
      </c>
      <c r="G647">
        <v>72.14</v>
      </c>
      <c r="H647">
        <v>78.959999999999994</v>
      </c>
      <c r="I647">
        <v>63.79</v>
      </c>
      <c r="J647">
        <v>60.56</v>
      </c>
      <c r="K647" s="5">
        <v>351.37</v>
      </c>
      <c r="L647" t="s">
        <v>24</v>
      </c>
      <c r="M647" t="s">
        <v>24</v>
      </c>
      <c r="N647" t="s">
        <v>25</v>
      </c>
      <c r="O647">
        <v>6689</v>
      </c>
      <c r="P647">
        <v>90</v>
      </c>
      <c r="Q647" cm="1">
        <f t="array" ref="Q647">SUM(--(Taureaux[[#This Row],[indice 1]:[Somme des indices]]&gt;=résultats!$E$4:$J$4))</f>
        <v>6</v>
      </c>
    </row>
    <row r="648" spans="1:17" x14ac:dyDescent="0.25">
      <c r="A648">
        <v>53059001</v>
      </c>
      <c r="B648" t="s">
        <v>806</v>
      </c>
      <c r="C648" t="s">
        <v>67</v>
      </c>
      <c r="D648" t="s">
        <v>111</v>
      </c>
      <c r="E648">
        <v>977.69</v>
      </c>
      <c r="F648">
        <v>66.2</v>
      </c>
      <c r="G648">
        <v>66.02</v>
      </c>
      <c r="H648">
        <v>62.43</v>
      </c>
      <c r="I648">
        <v>63.4</v>
      </c>
      <c r="J648">
        <v>64.86</v>
      </c>
      <c r="K648" s="5">
        <v>322.91000000000003</v>
      </c>
      <c r="L648" t="s">
        <v>93</v>
      </c>
      <c r="M648" t="s">
        <v>93</v>
      </c>
      <c r="N648" t="s">
        <v>30</v>
      </c>
      <c r="O648">
        <v>17107</v>
      </c>
      <c r="P648">
        <v>30</v>
      </c>
      <c r="Q648" cm="1">
        <f t="array" ref="Q648">SUM(--(Taureaux[[#This Row],[indice 1]:[Somme des indices]]&gt;=résultats!$E$4:$J$4))</f>
        <v>5</v>
      </c>
    </row>
    <row r="649" spans="1:17" x14ac:dyDescent="0.25">
      <c r="A649">
        <v>81503821</v>
      </c>
      <c r="B649" t="s">
        <v>807</v>
      </c>
      <c r="C649" t="s">
        <v>87</v>
      </c>
      <c r="D649" t="s">
        <v>461</v>
      </c>
      <c r="E649">
        <v>1007.77</v>
      </c>
      <c r="F649">
        <v>61.07</v>
      </c>
      <c r="G649">
        <v>58.07</v>
      </c>
      <c r="H649">
        <v>69.349999999999994</v>
      </c>
      <c r="I649">
        <v>61.03</v>
      </c>
      <c r="J649">
        <v>63.23</v>
      </c>
      <c r="K649" s="5">
        <v>312.75</v>
      </c>
      <c r="L649" t="s">
        <v>205</v>
      </c>
      <c r="M649" t="s">
        <v>205</v>
      </c>
      <c r="N649" t="s">
        <v>162</v>
      </c>
      <c r="O649">
        <v>1836</v>
      </c>
      <c r="P649">
        <v>90</v>
      </c>
      <c r="Q649" cm="1">
        <f t="array" ref="Q649">SUM(--(Taureaux[[#This Row],[indice 1]:[Somme des indices]]&gt;=résultats!$E$4:$J$4))</f>
        <v>5</v>
      </c>
    </row>
    <row r="650" spans="1:17" x14ac:dyDescent="0.25">
      <c r="A650">
        <v>51739781</v>
      </c>
      <c r="B650" t="s">
        <v>808</v>
      </c>
      <c r="C650" t="s">
        <v>64</v>
      </c>
      <c r="D650" t="s">
        <v>332</v>
      </c>
      <c r="E650">
        <v>987.18</v>
      </c>
      <c r="F650">
        <v>71.06</v>
      </c>
      <c r="G650">
        <v>62.24</v>
      </c>
      <c r="H650">
        <v>65.430000000000007</v>
      </c>
      <c r="I650">
        <v>58.1</v>
      </c>
      <c r="J650">
        <v>68.95</v>
      </c>
      <c r="K650" s="5">
        <v>325.78000000000003</v>
      </c>
      <c r="L650" t="s">
        <v>238</v>
      </c>
      <c r="M650" t="s">
        <v>238</v>
      </c>
      <c r="N650" t="s">
        <v>230</v>
      </c>
      <c r="O650">
        <v>25670</v>
      </c>
      <c r="P650">
        <v>30</v>
      </c>
      <c r="Q650" cm="1">
        <f t="array" ref="Q650">SUM(--(Taureaux[[#This Row],[indice 1]:[Somme des indices]]&gt;=résultats!$E$4:$J$4))</f>
        <v>5</v>
      </c>
    </row>
    <row r="651" spans="1:17" x14ac:dyDescent="0.25">
      <c r="A651">
        <v>82596797</v>
      </c>
      <c r="B651" t="s">
        <v>809</v>
      </c>
      <c r="C651" t="s">
        <v>106</v>
      </c>
      <c r="D651" t="s">
        <v>396</v>
      </c>
      <c r="E651">
        <v>1368.94</v>
      </c>
      <c r="F651">
        <v>69.459999999999994</v>
      </c>
      <c r="G651">
        <v>71.41</v>
      </c>
      <c r="H651">
        <v>64.27</v>
      </c>
      <c r="I651">
        <v>71.47</v>
      </c>
      <c r="J651">
        <v>74.52</v>
      </c>
      <c r="K651" s="5">
        <v>351.13</v>
      </c>
      <c r="L651" t="s">
        <v>93</v>
      </c>
      <c r="M651" t="s">
        <v>93</v>
      </c>
      <c r="N651" t="s">
        <v>30</v>
      </c>
      <c r="O651">
        <v>5350</v>
      </c>
      <c r="P651">
        <v>30</v>
      </c>
      <c r="Q651" cm="1">
        <f t="array" ref="Q651">SUM(--(Taureaux[[#This Row],[indice 1]:[Somme des indices]]&gt;=résultats!$E$4:$J$4))</f>
        <v>5</v>
      </c>
    </row>
    <row r="652" spans="1:17" x14ac:dyDescent="0.25">
      <c r="A652">
        <v>74539431</v>
      </c>
      <c r="B652" t="s">
        <v>810</v>
      </c>
      <c r="C652" t="s">
        <v>35</v>
      </c>
      <c r="D652" t="s">
        <v>152</v>
      </c>
      <c r="E652">
        <v>1080.9100000000001</v>
      </c>
      <c r="F652">
        <v>58.65</v>
      </c>
      <c r="G652">
        <v>66.36</v>
      </c>
      <c r="H652">
        <v>70.099999999999994</v>
      </c>
      <c r="I652">
        <v>61.5</v>
      </c>
      <c r="J652">
        <v>65.59</v>
      </c>
      <c r="K652" s="5">
        <v>322.20000000000005</v>
      </c>
      <c r="L652" t="s">
        <v>811</v>
      </c>
      <c r="M652" t="s">
        <v>811</v>
      </c>
      <c r="N652" t="s">
        <v>59</v>
      </c>
      <c r="O652">
        <v>5778</v>
      </c>
      <c r="P652">
        <v>30</v>
      </c>
      <c r="Q652" cm="1">
        <f t="array" ref="Q652">SUM(--(Taureaux[[#This Row],[indice 1]:[Somme des indices]]&gt;=résultats!$E$4:$J$4))</f>
        <v>5</v>
      </c>
    </row>
    <row r="653" spans="1:17" x14ac:dyDescent="0.25">
      <c r="A653">
        <v>36318561</v>
      </c>
      <c r="B653" t="s">
        <v>812</v>
      </c>
      <c r="C653" t="s">
        <v>35</v>
      </c>
      <c r="D653" t="s">
        <v>255</v>
      </c>
      <c r="E653">
        <v>1136.77</v>
      </c>
      <c r="F653">
        <v>65.73</v>
      </c>
      <c r="G653">
        <v>71.540000000000006</v>
      </c>
      <c r="H653">
        <v>60.98</v>
      </c>
      <c r="I653">
        <v>58.66</v>
      </c>
      <c r="J653">
        <v>69.010000000000005</v>
      </c>
      <c r="K653" s="5">
        <v>325.91999999999996</v>
      </c>
      <c r="L653" t="s">
        <v>24</v>
      </c>
      <c r="M653" t="s">
        <v>24</v>
      </c>
      <c r="N653" t="s">
        <v>25</v>
      </c>
      <c r="O653">
        <v>6584</v>
      </c>
      <c r="P653">
        <v>90</v>
      </c>
      <c r="Q653" cm="1">
        <f t="array" ref="Q653">SUM(--(Taureaux[[#This Row],[indice 1]:[Somme des indices]]&gt;=résultats!$E$4:$J$4))</f>
        <v>5</v>
      </c>
    </row>
    <row r="654" spans="1:17" x14ac:dyDescent="0.25">
      <c r="A654">
        <v>45921761</v>
      </c>
      <c r="B654" t="s">
        <v>813</v>
      </c>
      <c r="C654" t="s">
        <v>35</v>
      </c>
      <c r="D654" t="s">
        <v>111</v>
      </c>
      <c r="E654">
        <v>1133.1199999999999</v>
      </c>
      <c r="F654">
        <v>67.14</v>
      </c>
      <c r="G654">
        <v>63.9</v>
      </c>
      <c r="H654">
        <v>63.13</v>
      </c>
      <c r="I654">
        <v>56.97</v>
      </c>
      <c r="J654">
        <v>65.260000000000005</v>
      </c>
      <c r="K654" s="5">
        <v>316.39999999999998</v>
      </c>
      <c r="L654" t="s">
        <v>93</v>
      </c>
      <c r="M654" t="s">
        <v>93</v>
      </c>
      <c r="N654" t="s">
        <v>30</v>
      </c>
      <c r="O654">
        <v>5758</v>
      </c>
      <c r="P654">
        <v>30</v>
      </c>
      <c r="Q654" cm="1">
        <f t="array" ref="Q654">SUM(--(Taureaux[[#This Row],[indice 1]:[Somme des indices]]&gt;=résultats!$E$4:$J$4))</f>
        <v>4</v>
      </c>
    </row>
    <row r="655" spans="1:17" x14ac:dyDescent="0.25">
      <c r="A655">
        <v>77641483</v>
      </c>
      <c r="B655" t="s">
        <v>814</v>
      </c>
      <c r="C655" t="s">
        <v>95</v>
      </c>
      <c r="D655" t="s">
        <v>23</v>
      </c>
      <c r="E655">
        <v>994.98</v>
      </c>
      <c r="F655">
        <v>37</v>
      </c>
      <c r="G655">
        <v>34.14</v>
      </c>
      <c r="H655">
        <v>35.54</v>
      </c>
      <c r="I655">
        <v>34.75</v>
      </c>
      <c r="J655">
        <v>37.03</v>
      </c>
      <c r="K655" s="5">
        <v>178.46</v>
      </c>
      <c r="L655" t="s">
        <v>41</v>
      </c>
      <c r="M655" t="s">
        <v>346</v>
      </c>
      <c r="N655" t="s">
        <v>147</v>
      </c>
      <c r="O655">
        <v>7</v>
      </c>
      <c r="P655">
        <v>246.4</v>
      </c>
      <c r="Q655" cm="1">
        <f t="array" ref="Q655">SUM(--(Taureaux[[#This Row],[indice 1]:[Somme des indices]]&gt;=résultats!$E$4:$J$4))</f>
        <v>0</v>
      </c>
    </row>
    <row r="656" spans="1:17" x14ac:dyDescent="0.25">
      <c r="A656">
        <v>77641483</v>
      </c>
      <c r="B656" t="s">
        <v>814</v>
      </c>
      <c r="C656" t="s">
        <v>95</v>
      </c>
      <c r="D656" t="s">
        <v>23</v>
      </c>
      <c r="E656">
        <v>994.98</v>
      </c>
      <c r="F656">
        <v>37</v>
      </c>
      <c r="G656">
        <v>34.14</v>
      </c>
      <c r="H656">
        <v>35.54</v>
      </c>
      <c r="I656">
        <v>34.75</v>
      </c>
      <c r="J656">
        <v>37.03</v>
      </c>
      <c r="K656" s="5">
        <v>178.46</v>
      </c>
      <c r="L656" t="s">
        <v>41</v>
      </c>
      <c r="M656" t="s">
        <v>146</v>
      </c>
      <c r="N656" t="s">
        <v>147</v>
      </c>
      <c r="O656">
        <v>18</v>
      </c>
      <c r="P656">
        <v>138.21</v>
      </c>
      <c r="Q656" cm="1">
        <f t="array" ref="Q656">SUM(--(Taureaux[[#This Row],[indice 1]:[Somme des indices]]&gt;=résultats!$E$4:$J$4))</f>
        <v>0</v>
      </c>
    </row>
    <row r="657" spans="1:17" x14ac:dyDescent="0.25">
      <c r="A657">
        <v>5813381</v>
      </c>
      <c r="B657" t="s">
        <v>815</v>
      </c>
      <c r="C657" t="s">
        <v>64</v>
      </c>
      <c r="D657" t="s">
        <v>662</v>
      </c>
      <c r="E657">
        <v>1088.81</v>
      </c>
      <c r="F657">
        <v>51.26</v>
      </c>
      <c r="G657">
        <v>63.89</v>
      </c>
      <c r="H657">
        <v>55.08</v>
      </c>
      <c r="I657">
        <v>60.05</v>
      </c>
      <c r="J657">
        <v>57.75</v>
      </c>
      <c r="K657" s="5">
        <v>288.03000000000003</v>
      </c>
      <c r="L657" t="s">
        <v>24</v>
      </c>
      <c r="M657" t="s">
        <v>24</v>
      </c>
      <c r="N657" t="s">
        <v>25</v>
      </c>
      <c r="O657">
        <v>6325</v>
      </c>
      <c r="P657">
        <v>68.03</v>
      </c>
      <c r="Q657" cm="1">
        <f t="array" ref="Q657">SUM(--(Taureaux[[#This Row],[indice 1]:[Somme des indices]]&gt;=résultats!$E$4:$J$4))</f>
        <v>2</v>
      </c>
    </row>
    <row r="658" spans="1:17" x14ac:dyDescent="0.25">
      <c r="A658">
        <v>73031401</v>
      </c>
      <c r="B658" t="s">
        <v>816</v>
      </c>
      <c r="C658" t="s">
        <v>169</v>
      </c>
      <c r="D658" t="s">
        <v>166</v>
      </c>
      <c r="E658">
        <v>1023</v>
      </c>
      <c r="F658">
        <v>66.08</v>
      </c>
      <c r="G658">
        <v>61.02</v>
      </c>
      <c r="H658">
        <v>64.13</v>
      </c>
      <c r="I658">
        <v>69.28</v>
      </c>
      <c r="J658">
        <v>35.409999999999997</v>
      </c>
      <c r="K658" s="5">
        <v>295.91999999999996</v>
      </c>
      <c r="L658" t="s">
        <v>276</v>
      </c>
      <c r="M658" t="s">
        <v>276</v>
      </c>
      <c r="N658" t="s">
        <v>277</v>
      </c>
      <c r="O658">
        <v>3838</v>
      </c>
      <c r="P658">
        <v>90</v>
      </c>
      <c r="Q658" cm="1">
        <f t="array" ref="Q658">SUM(--(Taureaux[[#This Row],[indice 1]:[Somme des indices]]&gt;=résultats!$E$4:$J$4))</f>
        <v>3</v>
      </c>
    </row>
    <row r="659" spans="1:17" x14ac:dyDescent="0.25">
      <c r="A659">
        <v>81243474</v>
      </c>
      <c r="B659" t="s">
        <v>817</v>
      </c>
      <c r="C659" t="s">
        <v>120</v>
      </c>
      <c r="D659" t="s">
        <v>221</v>
      </c>
      <c r="E659">
        <v>1041.06</v>
      </c>
      <c r="F659">
        <v>84.04</v>
      </c>
      <c r="G659">
        <v>66.94</v>
      </c>
      <c r="H659">
        <v>60.95</v>
      </c>
      <c r="I659">
        <v>62.78</v>
      </c>
      <c r="J659">
        <v>70.349999999999994</v>
      </c>
      <c r="K659" s="5">
        <v>345.06000000000006</v>
      </c>
      <c r="L659" t="s">
        <v>117</v>
      </c>
      <c r="M659" t="s">
        <v>117</v>
      </c>
      <c r="N659" t="s">
        <v>118</v>
      </c>
      <c r="O659">
        <v>7884</v>
      </c>
      <c r="P659">
        <v>30</v>
      </c>
      <c r="Q659" cm="1">
        <f t="array" ref="Q659">SUM(--(Taureaux[[#This Row],[indice 1]:[Somme des indices]]&gt;=résultats!$E$4:$J$4))</f>
        <v>5</v>
      </c>
    </row>
    <row r="660" spans="1:17" x14ac:dyDescent="0.25">
      <c r="A660">
        <v>79685797</v>
      </c>
      <c r="B660" t="s">
        <v>818</v>
      </c>
      <c r="C660" t="s">
        <v>64</v>
      </c>
      <c r="D660" t="s">
        <v>160</v>
      </c>
      <c r="E660">
        <v>1189.43</v>
      </c>
      <c r="F660">
        <v>78.760000000000005</v>
      </c>
      <c r="G660">
        <v>65.78</v>
      </c>
      <c r="H660">
        <v>71.760000000000005</v>
      </c>
      <c r="I660">
        <v>64.58</v>
      </c>
      <c r="J660">
        <v>73.61</v>
      </c>
      <c r="K660" s="5">
        <v>354.49</v>
      </c>
      <c r="L660" t="s">
        <v>315</v>
      </c>
      <c r="M660" t="s">
        <v>315</v>
      </c>
      <c r="N660" t="s">
        <v>277</v>
      </c>
      <c r="O660">
        <v>1056</v>
      </c>
      <c r="P660">
        <v>30</v>
      </c>
      <c r="Q660" cm="1">
        <f t="array" ref="Q660">SUM(--(Taureaux[[#This Row],[indice 1]:[Somme des indices]]&gt;=résultats!$E$4:$J$4))</f>
        <v>5</v>
      </c>
    </row>
    <row r="661" spans="1:17" x14ac:dyDescent="0.25">
      <c r="A661">
        <v>77452279</v>
      </c>
      <c r="B661" t="s">
        <v>819</v>
      </c>
      <c r="C661" t="s">
        <v>77</v>
      </c>
      <c r="D661" t="s">
        <v>36</v>
      </c>
      <c r="E661">
        <v>1202.4000000000001</v>
      </c>
      <c r="F661">
        <v>66.98</v>
      </c>
      <c r="G661">
        <v>78.25</v>
      </c>
      <c r="H661">
        <v>65.42</v>
      </c>
      <c r="I661">
        <v>78.22</v>
      </c>
      <c r="J661">
        <v>63.06</v>
      </c>
      <c r="K661" s="5">
        <v>351.93</v>
      </c>
      <c r="L661" t="s">
        <v>41</v>
      </c>
      <c r="M661" t="s">
        <v>29</v>
      </c>
      <c r="N661" t="s">
        <v>30</v>
      </c>
      <c r="O661">
        <v>32</v>
      </c>
      <c r="P661">
        <v>30</v>
      </c>
      <c r="Q661" cm="1">
        <f t="array" ref="Q661">SUM(--(Taureaux[[#This Row],[indice 1]:[Somme des indices]]&gt;=résultats!$E$4:$J$4))</f>
        <v>5</v>
      </c>
    </row>
    <row r="662" spans="1:17" x14ac:dyDescent="0.25">
      <c r="A662">
        <v>77452279</v>
      </c>
      <c r="B662" t="s">
        <v>819</v>
      </c>
      <c r="C662" t="s">
        <v>77</v>
      </c>
      <c r="D662" t="s">
        <v>36</v>
      </c>
      <c r="E662">
        <v>1202.4000000000001</v>
      </c>
      <c r="F662">
        <v>66.98</v>
      </c>
      <c r="G662">
        <v>78.25</v>
      </c>
      <c r="H662">
        <v>65.42</v>
      </c>
      <c r="I662">
        <v>78.22</v>
      </c>
      <c r="J662">
        <v>63.06</v>
      </c>
      <c r="K662" s="5">
        <v>351.93</v>
      </c>
      <c r="L662" t="s">
        <v>41</v>
      </c>
      <c r="M662" t="s">
        <v>47</v>
      </c>
      <c r="N662" t="s">
        <v>48</v>
      </c>
      <c r="O662">
        <v>10</v>
      </c>
      <c r="P662">
        <v>150</v>
      </c>
      <c r="Q662" cm="1">
        <f t="array" ref="Q662">SUM(--(Taureaux[[#This Row],[indice 1]:[Somme des indices]]&gt;=résultats!$E$4:$J$4))</f>
        <v>5</v>
      </c>
    </row>
    <row r="663" spans="1:17" x14ac:dyDescent="0.25">
      <c r="A663">
        <v>77452279</v>
      </c>
      <c r="B663" t="s">
        <v>819</v>
      </c>
      <c r="C663" t="s">
        <v>77</v>
      </c>
      <c r="D663" t="s">
        <v>36</v>
      </c>
      <c r="E663">
        <v>1202.4000000000001</v>
      </c>
      <c r="F663">
        <v>66.98</v>
      </c>
      <c r="G663">
        <v>78.25</v>
      </c>
      <c r="H663">
        <v>65.42</v>
      </c>
      <c r="I663">
        <v>78.22</v>
      </c>
      <c r="J663">
        <v>63.06</v>
      </c>
      <c r="K663" s="5">
        <v>351.93</v>
      </c>
      <c r="L663" t="s">
        <v>41</v>
      </c>
      <c r="M663" t="s">
        <v>346</v>
      </c>
      <c r="N663" t="s">
        <v>147</v>
      </c>
      <c r="O663">
        <v>3</v>
      </c>
      <c r="P663">
        <v>267</v>
      </c>
      <c r="Q663" cm="1">
        <f t="array" ref="Q663">SUM(--(Taureaux[[#This Row],[indice 1]:[Somme des indices]]&gt;=résultats!$E$4:$J$4))</f>
        <v>5</v>
      </c>
    </row>
    <row r="664" spans="1:17" x14ac:dyDescent="0.25">
      <c r="A664">
        <v>6292616</v>
      </c>
      <c r="B664" t="s">
        <v>820</v>
      </c>
      <c r="C664" t="s">
        <v>106</v>
      </c>
      <c r="D664" t="s">
        <v>486</v>
      </c>
      <c r="E664">
        <v>1316.69</v>
      </c>
      <c r="F664">
        <v>61.51</v>
      </c>
      <c r="G664">
        <v>57.82</v>
      </c>
      <c r="H664">
        <v>49.12</v>
      </c>
      <c r="I664">
        <v>61</v>
      </c>
      <c r="J664">
        <v>50.68</v>
      </c>
      <c r="K664" s="5">
        <v>280.13</v>
      </c>
      <c r="L664" t="s">
        <v>24</v>
      </c>
      <c r="M664" t="s">
        <v>24</v>
      </c>
      <c r="N664" t="s">
        <v>25</v>
      </c>
      <c r="O664">
        <v>7680</v>
      </c>
      <c r="P664">
        <v>60.13</v>
      </c>
      <c r="Q664" cm="1">
        <f t="array" ref="Q664">SUM(--(Taureaux[[#This Row],[indice 1]:[Somme des indices]]&gt;=résultats!$E$4:$J$4))</f>
        <v>3</v>
      </c>
    </row>
    <row r="665" spans="1:17" x14ac:dyDescent="0.25">
      <c r="A665">
        <v>5567643</v>
      </c>
      <c r="B665" t="s">
        <v>821</v>
      </c>
      <c r="C665" t="s">
        <v>106</v>
      </c>
      <c r="D665" t="s">
        <v>182</v>
      </c>
      <c r="E665">
        <v>1343.32</v>
      </c>
      <c r="F665">
        <v>66.66</v>
      </c>
      <c r="G665">
        <v>61.35</v>
      </c>
      <c r="H665">
        <v>56.56</v>
      </c>
      <c r="I665">
        <v>65.739999999999995</v>
      </c>
      <c r="J665">
        <v>60.06</v>
      </c>
      <c r="K665" s="5">
        <v>310.37</v>
      </c>
      <c r="L665" t="s">
        <v>41</v>
      </c>
      <c r="M665" t="s">
        <v>42</v>
      </c>
      <c r="N665" t="s">
        <v>25</v>
      </c>
      <c r="O665">
        <v>4</v>
      </c>
      <c r="P665">
        <v>180</v>
      </c>
      <c r="Q665" cm="1">
        <f t="array" ref="Q665">SUM(--(Taureaux[[#This Row],[indice 1]:[Somme des indices]]&gt;=résultats!$E$4:$J$4))</f>
        <v>5</v>
      </c>
    </row>
    <row r="666" spans="1:17" x14ac:dyDescent="0.25">
      <c r="A666">
        <v>77025538</v>
      </c>
      <c r="B666" t="s">
        <v>822</v>
      </c>
      <c r="C666" t="s">
        <v>106</v>
      </c>
      <c r="D666" t="s">
        <v>68</v>
      </c>
      <c r="E666">
        <v>1310.6300000000001</v>
      </c>
      <c r="F666">
        <v>72.709999999999994</v>
      </c>
      <c r="G666">
        <v>69.650000000000006</v>
      </c>
      <c r="H666">
        <v>61.91</v>
      </c>
      <c r="I666">
        <v>74.59</v>
      </c>
      <c r="J666">
        <v>71.56</v>
      </c>
      <c r="K666" s="5">
        <v>350.42</v>
      </c>
      <c r="L666" t="s">
        <v>41</v>
      </c>
      <c r="M666" t="s">
        <v>146</v>
      </c>
      <c r="N666" t="s">
        <v>147</v>
      </c>
      <c r="O666">
        <v>9</v>
      </c>
      <c r="P666">
        <v>148.53</v>
      </c>
      <c r="Q666" cm="1">
        <f t="array" ref="Q666">SUM(--(Taureaux[[#This Row],[indice 1]:[Somme des indices]]&gt;=résultats!$E$4:$J$4))</f>
        <v>5</v>
      </c>
    </row>
    <row r="667" spans="1:17" x14ac:dyDescent="0.25">
      <c r="A667">
        <v>77025538</v>
      </c>
      <c r="B667" t="s">
        <v>822</v>
      </c>
      <c r="C667" t="s">
        <v>106</v>
      </c>
      <c r="D667" t="s">
        <v>68</v>
      </c>
      <c r="E667">
        <v>1310.6300000000001</v>
      </c>
      <c r="F667">
        <v>72.709999999999994</v>
      </c>
      <c r="G667">
        <v>69.650000000000006</v>
      </c>
      <c r="H667">
        <v>61.91</v>
      </c>
      <c r="I667">
        <v>74.59</v>
      </c>
      <c r="J667">
        <v>71.56</v>
      </c>
      <c r="K667" s="5">
        <v>350.42</v>
      </c>
      <c r="L667" t="s">
        <v>41</v>
      </c>
      <c r="M667" t="s">
        <v>124</v>
      </c>
      <c r="N667" t="s">
        <v>38</v>
      </c>
      <c r="O667">
        <v>1</v>
      </c>
      <c r="P667">
        <v>267.05</v>
      </c>
      <c r="Q667" cm="1">
        <f t="array" ref="Q667">SUM(--(Taureaux[[#This Row],[indice 1]:[Somme des indices]]&gt;=résultats!$E$4:$J$4))</f>
        <v>5</v>
      </c>
    </row>
    <row r="668" spans="1:17" x14ac:dyDescent="0.25">
      <c r="A668">
        <v>5832104</v>
      </c>
      <c r="B668" t="s">
        <v>823</v>
      </c>
      <c r="C668" t="s">
        <v>22</v>
      </c>
      <c r="D668" t="s">
        <v>264</v>
      </c>
      <c r="E668">
        <v>1105.6400000000001</v>
      </c>
      <c r="F668">
        <v>56.67</v>
      </c>
      <c r="G668">
        <v>58.26</v>
      </c>
      <c r="H668">
        <v>61.51</v>
      </c>
      <c r="I668">
        <v>53.04</v>
      </c>
      <c r="J668">
        <v>57.32</v>
      </c>
      <c r="K668" s="5">
        <v>286.8</v>
      </c>
      <c r="L668" t="s">
        <v>24</v>
      </c>
      <c r="M668" t="s">
        <v>24</v>
      </c>
      <c r="N668" t="s">
        <v>25</v>
      </c>
      <c r="O668">
        <v>6700</v>
      </c>
      <c r="P668">
        <v>66.8</v>
      </c>
      <c r="Q668" cm="1">
        <f t="array" ref="Q668">SUM(--(Taureaux[[#This Row],[indice 1]:[Somme des indices]]&gt;=résultats!$E$4:$J$4))</f>
        <v>2</v>
      </c>
    </row>
    <row r="669" spans="1:17" x14ac:dyDescent="0.25">
      <c r="A669">
        <v>70172581</v>
      </c>
      <c r="B669" t="s">
        <v>824</v>
      </c>
      <c r="C669" t="s">
        <v>77</v>
      </c>
      <c r="D669" t="s">
        <v>36</v>
      </c>
      <c r="E669">
        <v>1220.94</v>
      </c>
      <c r="F669">
        <v>67.87</v>
      </c>
      <c r="G669">
        <v>77.08</v>
      </c>
      <c r="H669">
        <v>64.25</v>
      </c>
      <c r="I669">
        <v>75.95</v>
      </c>
      <c r="J669">
        <v>60.66</v>
      </c>
      <c r="K669" s="5">
        <v>345.80999999999995</v>
      </c>
      <c r="L669" t="s">
        <v>41</v>
      </c>
      <c r="M669" t="s">
        <v>146</v>
      </c>
      <c r="N669" t="s">
        <v>147</v>
      </c>
      <c r="O669">
        <v>7</v>
      </c>
      <c r="P669">
        <v>148.25</v>
      </c>
      <c r="Q669" cm="1">
        <f t="array" ref="Q669">SUM(--(Taureaux[[#This Row],[indice 1]:[Somme des indices]]&gt;=résultats!$E$4:$J$4))</f>
        <v>5</v>
      </c>
    </row>
    <row r="670" spans="1:17" x14ac:dyDescent="0.25">
      <c r="A670">
        <v>70172581</v>
      </c>
      <c r="B670" t="s">
        <v>824</v>
      </c>
      <c r="C670" t="s">
        <v>77</v>
      </c>
      <c r="D670" t="s">
        <v>36</v>
      </c>
      <c r="E670">
        <v>1220.94</v>
      </c>
      <c r="F670">
        <v>67.87</v>
      </c>
      <c r="G670">
        <v>77.08</v>
      </c>
      <c r="H670">
        <v>64.25</v>
      </c>
      <c r="I670">
        <v>75.95</v>
      </c>
      <c r="J670">
        <v>60.66</v>
      </c>
      <c r="K670" s="5">
        <v>345.80999999999995</v>
      </c>
      <c r="L670" t="s">
        <v>41</v>
      </c>
      <c r="M670" t="s">
        <v>29</v>
      </c>
      <c r="N670" t="s">
        <v>30</v>
      </c>
      <c r="O670">
        <v>8</v>
      </c>
      <c r="P670">
        <v>30</v>
      </c>
      <c r="Q670" cm="1">
        <f t="array" ref="Q670">SUM(--(Taureaux[[#This Row],[indice 1]:[Somme des indices]]&gt;=résultats!$E$4:$J$4))</f>
        <v>5</v>
      </c>
    </row>
    <row r="671" spans="1:17" x14ac:dyDescent="0.25">
      <c r="A671">
        <v>70172581</v>
      </c>
      <c r="B671" t="s">
        <v>824</v>
      </c>
      <c r="C671" t="s">
        <v>77</v>
      </c>
      <c r="D671" t="s">
        <v>36</v>
      </c>
      <c r="E671">
        <v>1220.94</v>
      </c>
      <c r="F671">
        <v>67.87</v>
      </c>
      <c r="G671">
        <v>77.08</v>
      </c>
      <c r="H671">
        <v>64.25</v>
      </c>
      <c r="I671">
        <v>75.95</v>
      </c>
      <c r="J671">
        <v>60.66</v>
      </c>
      <c r="K671" s="5">
        <v>345.80999999999995</v>
      </c>
      <c r="L671" t="s">
        <v>41</v>
      </c>
      <c r="M671" t="s">
        <v>47</v>
      </c>
      <c r="N671" t="s">
        <v>48</v>
      </c>
      <c r="O671">
        <v>8</v>
      </c>
      <c r="P671">
        <v>150</v>
      </c>
      <c r="Q671" cm="1">
        <f t="array" ref="Q671">SUM(--(Taureaux[[#This Row],[indice 1]:[Somme des indices]]&gt;=résultats!$E$4:$J$4))</f>
        <v>5</v>
      </c>
    </row>
    <row r="672" spans="1:17" x14ac:dyDescent="0.25">
      <c r="A672">
        <v>81765028</v>
      </c>
      <c r="B672" t="s">
        <v>825</v>
      </c>
      <c r="C672" t="s">
        <v>35</v>
      </c>
      <c r="D672" t="s">
        <v>107</v>
      </c>
      <c r="E672">
        <v>1124.9000000000001</v>
      </c>
      <c r="F672">
        <v>60.94</v>
      </c>
      <c r="G672">
        <v>72.739999999999995</v>
      </c>
      <c r="H672">
        <v>73.2</v>
      </c>
      <c r="I672">
        <v>63.96</v>
      </c>
      <c r="J672">
        <v>73.819999999999993</v>
      </c>
      <c r="K672" s="5">
        <v>344.65999999999997</v>
      </c>
      <c r="L672" t="s">
        <v>271</v>
      </c>
      <c r="M672" t="s">
        <v>271</v>
      </c>
      <c r="N672" t="s">
        <v>109</v>
      </c>
      <c r="O672">
        <v>1442</v>
      </c>
      <c r="P672">
        <v>30</v>
      </c>
      <c r="Q672" cm="1">
        <f t="array" ref="Q672">SUM(--(Taureaux[[#This Row],[indice 1]:[Somme des indices]]&gt;=résultats!$E$4:$J$4))</f>
        <v>5</v>
      </c>
    </row>
    <row r="673" spans="1:17" x14ac:dyDescent="0.25">
      <c r="A673">
        <v>78556522</v>
      </c>
      <c r="B673" t="s">
        <v>826</v>
      </c>
      <c r="C673" t="s">
        <v>87</v>
      </c>
      <c r="D673" t="s">
        <v>224</v>
      </c>
      <c r="E673">
        <v>924.59</v>
      </c>
      <c r="F673">
        <v>58.56</v>
      </c>
      <c r="G673">
        <v>56.49</v>
      </c>
      <c r="H673">
        <v>68.760000000000005</v>
      </c>
      <c r="I673">
        <v>56.3</v>
      </c>
      <c r="J673">
        <v>64.180000000000007</v>
      </c>
      <c r="K673" s="5">
        <v>304.29000000000002</v>
      </c>
      <c r="L673" t="s">
        <v>205</v>
      </c>
      <c r="M673" t="s">
        <v>205</v>
      </c>
      <c r="N673" t="s">
        <v>162</v>
      </c>
      <c r="O673">
        <v>677</v>
      </c>
      <c r="P673">
        <v>90</v>
      </c>
      <c r="Q673" cm="1">
        <f t="array" ref="Q673">SUM(--(Taureaux[[#This Row],[indice 1]:[Somme des indices]]&gt;=résultats!$E$4:$J$4))</f>
        <v>4</v>
      </c>
    </row>
    <row r="674" spans="1:17" x14ac:dyDescent="0.25">
      <c r="A674">
        <v>77553297</v>
      </c>
      <c r="B674" t="s">
        <v>827</v>
      </c>
      <c r="C674" t="s">
        <v>120</v>
      </c>
      <c r="D674" t="s">
        <v>111</v>
      </c>
      <c r="E674">
        <v>1006.93</v>
      </c>
      <c r="F674">
        <v>69.5</v>
      </c>
      <c r="G674">
        <v>64.67</v>
      </c>
      <c r="H674">
        <v>64.569999999999993</v>
      </c>
      <c r="I674">
        <v>59.69</v>
      </c>
      <c r="J674">
        <v>64.14</v>
      </c>
      <c r="K674" s="5">
        <v>322.57</v>
      </c>
      <c r="L674" t="s">
        <v>93</v>
      </c>
      <c r="M674" t="s">
        <v>93</v>
      </c>
      <c r="N674" t="s">
        <v>30</v>
      </c>
      <c r="O674">
        <v>30044</v>
      </c>
      <c r="P674">
        <v>30</v>
      </c>
      <c r="Q674" cm="1">
        <f t="array" ref="Q674">SUM(--(Taureaux[[#This Row],[indice 1]:[Somme des indices]]&gt;=résultats!$E$4:$J$4))</f>
        <v>5</v>
      </c>
    </row>
    <row r="675" spans="1:17" x14ac:dyDescent="0.25">
      <c r="A675">
        <v>53061091</v>
      </c>
      <c r="B675" t="s">
        <v>828</v>
      </c>
      <c r="C675" t="s">
        <v>52</v>
      </c>
      <c r="D675" t="s">
        <v>111</v>
      </c>
      <c r="E675">
        <v>1029.8</v>
      </c>
      <c r="F675">
        <v>52.74</v>
      </c>
      <c r="G675">
        <v>68.92</v>
      </c>
      <c r="H675">
        <v>72.900000000000006</v>
      </c>
      <c r="I675">
        <v>60.42</v>
      </c>
      <c r="J675">
        <v>67.73</v>
      </c>
      <c r="K675" s="5">
        <v>322.71000000000004</v>
      </c>
      <c r="L675" t="s">
        <v>93</v>
      </c>
      <c r="M675" t="s">
        <v>93</v>
      </c>
      <c r="N675" t="s">
        <v>30</v>
      </c>
      <c r="O675">
        <v>28864</v>
      </c>
      <c r="P675">
        <v>30</v>
      </c>
      <c r="Q675" cm="1">
        <f t="array" ref="Q675">SUM(--(Taureaux[[#This Row],[indice 1]:[Somme des indices]]&gt;=résultats!$E$4:$J$4))</f>
        <v>4</v>
      </c>
    </row>
    <row r="676" spans="1:17" x14ac:dyDescent="0.25">
      <c r="A676">
        <v>78260268</v>
      </c>
      <c r="B676" t="s">
        <v>829</v>
      </c>
      <c r="C676" t="s">
        <v>120</v>
      </c>
      <c r="D676" t="s">
        <v>375</v>
      </c>
      <c r="E676">
        <v>1035.56</v>
      </c>
      <c r="F676">
        <v>75.89</v>
      </c>
      <c r="G676">
        <v>63.38</v>
      </c>
      <c r="H676">
        <v>63.02</v>
      </c>
      <c r="I676">
        <v>56.07</v>
      </c>
      <c r="J676">
        <v>61.06</v>
      </c>
      <c r="K676" s="5">
        <v>319.42</v>
      </c>
      <c r="L676" t="s">
        <v>93</v>
      </c>
      <c r="M676" t="s">
        <v>93</v>
      </c>
      <c r="N676" t="s">
        <v>30</v>
      </c>
      <c r="O676">
        <v>10290</v>
      </c>
      <c r="P676">
        <v>30</v>
      </c>
      <c r="Q676" cm="1">
        <f t="array" ref="Q676">SUM(--(Taureaux[[#This Row],[indice 1]:[Somme des indices]]&gt;=résultats!$E$4:$J$4))</f>
        <v>4</v>
      </c>
    </row>
    <row r="677" spans="1:17" x14ac:dyDescent="0.25">
      <c r="A677">
        <v>81388942</v>
      </c>
      <c r="B677" t="s">
        <v>830</v>
      </c>
      <c r="C677" t="s">
        <v>106</v>
      </c>
      <c r="D677" t="s">
        <v>33</v>
      </c>
      <c r="E677">
        <v>1383.72</v>
      </c>
      <c r="F677">
        <v>73.709999999999994</v>
      </c>
      <c r="G677">
        <v>66.84</v>
      </c>
      <c r="H677">
        <v>60.38</v>
      </c>
      <c r="I677">
        <v>69.55</v>
      </c>
      <c r="J677">
        <v>61.05</v>
      </c>
      <c r="K677" s="5">
        <v>331.53000000000003</v>
      </c>
      <c r="L677" t="s">
        <v>205</v>
      </c>
      <c r="M677" t="s">
        <v>205</v>
      </c>
      <c r="N677" t="s">
        <v>162</v>
      </c>
      <c r="O677">
        <v>3152</v>
      </c>
      <c r="P677">
        <v>90</v>
      </c>
      <c r="Q677" cm="1">
        <f t="array" ref="Q677">SUM(--(Taureaux[[#This Row],[indice 1]:[Somme des indices]]&gt;=résultats!$E$4:$J$4))</f>
        <v>5</v>
      </c>
    </row>
    <row r="678" spans="1:17" x14ac:dyDescent="0.25">
      <c r="A678">
        <v>79160535</v>
      </c>
      <c r="B678" t="s">
        <v>831</v>
      </c>
      <c r="C678" t="s">
        <v>106</v>
      </c>
      <c r="D678" t="s">
        <v>107</v>
      </c>
      <c r="E678">
        <v>1384.04</v>
      </c>
      <c r="F678">
        <v>72.55</v>
      </c>
      <c r="G678">
        <v>67.89</v>
      </c>
      <c r="H678">
        <v>58.14</v>
      </c>
      <c r="I678">
        <v>67.39</v>
      </c>
      <c r="J678">
        <v>58.86</v>
      </c>
      <c r="K678" s="5">
        <v>324.83</v>
      </c>
      <c r="L678" t="s">
        <v>205</v>
      </c>
      <c r="M678" t="s">
        <v>205</v>
      </c>
      <c r="N678" t="s">
        <v>162</v>
      </c>
      <c r="O678">
        <v>1003</v>
      </c>
      <c r="P678">
        <v>90</v>
      </c>
      <c r="Q678" cm="1">
        <f t="array" ref="Q678">SUM(--(Taureaux[[#This Row],[indice 1]:[Somme des indices]]&gt;=résultats!$E$4:$J$4))</f>
        <v>5</v>
      </c>
    </row>
    <row r="679" spans="1:17" x14ac:dyDescent="0.25">
      <c r="A679">
        <v>79809260</v>
      </c>
      <c r="B679" t="s">
        <v>832</v>
      </c>
      <c r="C679" t="s">
        <v>491</v>
      </c>
      <c r="D679" t="s">
        <v>530</v>
      </c>
      <c r="E679">
        <v>491.11</v>
      </c>
      <c r="F679">
        <v>34.770000000000003</v>
      </c>
      <c r="G679">
        <v>35.130000000000003</v>
      </c>
      <c r="H679">
        <v>34.42</v>
      </c>
      <c r="I679">
        <v>35.72</v>
      </c>
      <c r="J679">
        <v>36.4</v>
      </c>
      <c r="K679" s="5">
        <v>176.44000000000003</v>
      </c>
      <c r="L679" t="s">
        <v>238</v>
      </c>
      <c r="M679" t="s">
        <v>238</v>
      </c>
      <c r="N679" t="s">
        <v>230</v>
      </c>
      <c r="O679">
        <v>24724</v>
      </c>
      <c r="P679">
        <v>30</v>
      </c>
      <c r="Q679" cm="1">
        <f t="array" ref="Q679">SUM(--(Taureaux[[#This Row],[indice 1]:[Somme des indices]]&gt;=résultats!$E$4:$J$4))</f>
        <v>0</v>
      </c>
    </row>
    <row r="680" spans="1:17" x14ac:dyDescent="0.25">
      <c r="A680">
        <v>76550839</v>
      </c>
      <c r="B680" t="s">
        <v>833</v>
      </c>
      <c r="C680" t="s">
        <v>64</v>
      </c>
      <c r="D680" t="s">
        <v>50</v>
      </c>
      <c r="E680">
        <v>1148.25</v>
      </c>
      <c r="F680">
        <v>67.34</v>
      </c>
      <c r="G680">
        <v>67.47</v>
      </c>
      <c r="H680">
        <v>70.83</v>
      </c>
      <c r="I680">
        <v>57.1</v>
      </c>
      <c r="J680">
        <v>72.36</v>
      </c>
      <c r="K680" s="5">
        <v>335.1</v>
      </c>
      <c r="L680" t="s">
        <v>93</v>
      </c>
      <c r="M680" t="s">
        <v>93</v>
      </c>
      <c r="N680" t="s">
        <v>30</v>
      </c>
      <c r="O680">
        <v>29758</v>
      </c>
      <c r="P680">
        <v>30</v>
      </c>
      <c r="Q680" cm="1">
        <f t="array" ref="Q680">SUM(--(Taureaux[[#This Row],[indice 1]:[Somme des indices]]&gt;=résultats!$E$4:$J$4))</f>
        <v>4</v>
      </c>
    </row>
    <row r="681" spans="1:17" x14ac:dyDescent="0.25">
      <c r="A681">
        <v>81719306</v>
      </c>
      <c r="B681" t="s">
        <v>834</v>
      </c>
      <c r="C681" t="s">
        <v>115</v>
      </c>
      <c r="D681" t="s">
        <v>486</v>
      </c>
      <c r="E681">
        <v>1015.26</v>
      </c>
      <c r="F681">
        <v>59.82</v>
      </c>
      <c r="G681">
        <v>54.27</v>
      </c>
      <c r="H681">
        <v>75.94</v>
      </c>
      <c r="I681">
        <v>60.8</v>
      </c>
      <c r="J681">
        <v>69.959999999999994</v>
      </c>
      <c r="K681" s="5">
        <v>320.78999999999996</v>
      </c>
      <c r="L681" t="s">
        <v>229</v>
      </c>
      <c r="M681" t="s">
        <v>229</v>
      </c>
      <c r="N681" t="s">
        <v>230</v>
      </c>
      <c r="O681">
        <v>5645</v>
      </c>
      <c r="P681">
        <v>30</v>
      </c>
      <c r="Q681" cm="1">
        <f t="array" ref="Q681">SUM(--(Taureaux[[#This Row],[indice 1]:[Somme des indices]]&gt;=résultats!$E$4:$J$4))</f>
        <v>5</v>
      </c>
    </row>
    <row r="682" spans="1:17" x14ac:dyDescent="0.25">
      <c r="A682">
        <v>81994484</v>
      </c>
      <c r="B682" t="s">
        <v>835</v>
      </c>
      <c r="C682" t="s">
        <v>106</v>
      </c>
      <c r="D682" t="s">
        <v>96</v>
      </c>
      <c r="E682">
        <v>1352.72</v>
      </c>
      <c r="F682">
        <v>72.13</v>
      </c>
      <c r="G682">
        <v>66.8</v>
      </c>
      <c r="H682">
        <v>61.65</v>
      </c>
      <c r="I682">
        <v>67.3</v>
      </c>
      <c r="J682">
        <v>65.400000000000006</v>
      </c>
      <c r="K682" s="5">
        <v>333.28</v>
      </c>
      <c r="L682" t="s">
        <v>205</v>
      </c>
      <c r="M682" t="s">
        <v>205</v>
      </c>
      <c r="N682" t="s">
        <v>162</v>
      </c>
      <c r="O682">
        <v>2095</v>
      </c>
      <c r="P682">
        <v>90</v>
      </c>
      <c r="Q682" cm="1">
        <f t="array" ref="Q682">SUM(--(Taureaux[[#This Row],[indice 1]:[Somme des indices]]&gt;=résultats!$E$4:$J$4))</f>
        <v>5</v>
      </c>
    </row>
    <row r="683" spans="1:17" x14ac:dyDescent="0.25">
      <c r="A683">
        <v>82891904</v>
      </c>
      <c r="B683" t="s">
        <v>836</v>
      </c>
      <c r="C683" t="s">
        <v>195</v>
      </c>
      <c r="D683" t="s">
        <v>128</v>
      </c>
      <c r="E683">
        <v>827.95</v>
      </c>
      <c r="F683">
        <v>72.180000000000007</v>
      </c>
      <c r="G683">
        <v>66.56</v>
      </c>
      <c r="H683">
        <v>64.290000000000006</v>
      </c>
      <c r="I683">
        <v>74.44</v>
      </c>
      <c r="J683">
        <v>53.45</v>
      </c>
      <c r="K683" s="5">
        <v>330.92</v>
      </c>
      <c r="L683" t="s">
        <v>124</v>
      </c>
      <c r="M683" t="s">
        <v>124</v>
      </c>
      <c r="N683" t="s">
        <v>38</v>
      </c>
      <c r="O683">
        <v>1064</v>
      </c>
      <c r="P683">
        <v>30</v>
      </c>
      <c r="Q683" cm="1">
        <f t="array" ref="Q683">SUM(--(Taureaux[[#This Row],[indice 1]:[Somme des indices]]&gt;=résultats!$E$4:$J$4))</f>
        <v>4</v>
      </c>
    </row>
    <row r="684" spans="1:17" x14ac:dyDescent="0.25">
      <c r="A684">
        <v>81660511</v>
      </c>
      <c r="B684" t="s">
        <v>837</v>
      </c>
      <c r="C684" t="s">
        <v>106</v>
      </c>
      <c r="D684" t="s">
        <v>428</v>
      </c>
      <c r="E684">
        <v>1343.16</v>
      </c>
      <c r="F684">
        <v>67.38</v>
      </c>
      <c r="G684">
        <v>67.19</v>
      </c>
      <c r="H684">
        <v>61.91</v>
      </c>
      <c r="I684">
        <v>68.099999999999994</v>
      </c>
      <c r="J684">
        <v>64.849999999999994</v>
      </c>
      <c r="K684" s="5">
        <v>329.42999999999995</v>
      </c>
      <c r="L684" t="s">
        <v>205</v>
      </c>
      <c r="M684" t="s">
        <v>205</v>
      </c>
      <c r="N684" t="s">
        <v>162</v>
      </c>
      <c r="O684">
        <v>2807</v>
      </c>
      <c r="P684">
        <v>90</v>
      </c>
      <c r="Q684" cm="1">
        <f t="array" ref="Q684">SUM(--(Taureaux[[#This Row],[indice 1]:[Somme des indices]]&gt;=résultats!$E$4:$J$4))</f>
        <v>5</v>
      </c>
    </row>
    <row r="685" spans="1:17" x14ac:dyDescent="0.25">
      <c r="A685">
        <v>78681903</v>
      </c>
      <c r="B685" t="s">
        <v>838</v>
      </c>
      <c r="C685" t="s">
        <v>115</v>
      </c>
      <c r="D685" t="s">
        <v>282</v>
      </c>
      <c r="E685">
        <v>1001.38</v>
      </c>
      <c r="F685">
        <v>58.97</v>
      </c>
      <c r="G685">
        <v>57.9</v>
      </c>
      <c r="H685">
        <v>57.86</v>
      </c>
      <c r="I685">
        <v>60.28</v>
      </c>
      <c r="J685">
        <v>62.69</v>
      </c>
      <c r="K685" s="5">
        <v>297.70000000000005</v>
      </c>
      <c r="L685" t="s">
        <v>108</v>
      </c>
      <c r="M685" t="s">
        <v>108</v>
      </c>
      <c r="N685" t="s">
        <v>109</v>
      </c>
      <c r="O685">
        <v>977</v>
      </c>
      <c r="P685">
        <v>30</v>
      </c>
      <c r="Q685" cm="1">
        <f t="array" ref="Q685">SUM(--(Taureaux[[#This Row],[indice 1]:[Somme des indices]]&gt;=résultats!$E$4:$J$4))</f>
        <v>4</v>
      </c>
    </row>
    <row r="686" spans="1:17" x14ac:dyDescent="0.25">
      <c r="A686">
        <v>81470171</v>
      </c>
      <c r="B686" t="s">
        <v>839</v>
      </c>
      <c r="C686" t="s">
        <v>22</v>
      </c>
      <c r="D686" t="s">
        <v>325</v>
      </c>
      <c r="E686">
        <v>1173.19</v>
      </c>
      <c r="F686">
        <v>76.599999999999994</v>
      </c>
      <c r="G686">
        <v>73.83</v>
      </c>
      <c r="H686">
        <v>90.34</v>
      </c>
      <c r="I686">
        <v>71.03</v>
      </c>
      <c r="J686">
        <v>70.010000000000005</v>
      </c>
      <c r="K686" s="5">
        <v>381.81</v>
      </c>
      <c r="L686" t="s">
        <v>24</v>
      </c>
      <c r="M686" t="s">
        <v>24</v>
      </c>
      <c r="N686" t="s">
        <v>25</v>
      </c>
      <c r="O686">
        <v>6693</v>
      </c>
      <c r="P686">
        <v>90</v>
      </c>
      <c r="Q686" cm="1">
        <f t="array" ref="Q686">SUM(--(Taureaux[[#This Row],[indice 1]:[Somme des indices]]&gt;=résultats!$E$4:$J$4))</f>
        <v>6</v>
      </c>
    </row>
    <row r="687" spans="1:17" x14ac:dyDescent="0.25">
      <c r="A687">
        <v>79581720</v>
      </c>
      <c r="B687" t="s">
        <v>840</v>
      </c>
      <c r="C687" t="s">
        <v>52</v>
      </c>
      <c r="D687" t="s">
        <v>50</v>
      </c>
      <c r="E687">
        <v>1051.28</v>
      </c>
      <c r="F687">
        <v>53.63</v>
      </c>
      <c r="G687">
        <v>72.16</v>
      </c>
      <c r="H687">
        <v>70.260000000000005</v>
      </c>
      <c r="I687">
        <v>59.3</v>
      </c>
      <c r="J687">
        <v>71.2</v>
      </c>
      <c r="K687" s="5">
        <v>326.55</v>
      </c>
      <c r="L687" t="s">
        <v>93</v>
      </c>
      <c r="M687" t="s">
        <v>93</v>
      </c>
      <c r="N687" t="s">
        <v>30</v>
      </c>
      <c r="O687">
        <v>30165</v>
      </c>
      <c r="P687">
        <v>30</v>
      </c>
      <c r="Q687" cm="1">
        <f t="array" ref="Q687">SUM(--(Taureaux[[#This Row],[indice 1]:[Somme des indices]]&gt;=résultats!$E$4:$J$4))</f>
        <v>4</v>
      </c>
    </row>
    <row r="688" spans="1:17" x14ac:dyDescent="0.25">
      <c r="A688">
        <v>76344404</v>
      </c>
      <c r="B688" t="s">
        <v>841</v>
      </c>
      <c r="C688" t="s">
        <v>115</v>
      </c>
      <c r="D688" t="s">
        <v>104</v>
      </c>
      <c r="E688">
        <v>926.41</v>
      </c>
      <c r="F688">
        <v>63.37</v>
      </c>
      <c r="G688">
        <v>48.65</v>
      </c>
      <c r="H688">
        <v>54.09</v>
      </c>
      <c r="I688">
        <v>51.32</v>
      </c>
      <c r="J688">
        <v>59.43</v>
      </c>
      <c r="K688" s="5">
        <v>276.86</v>
      </c>
      <c r="L688" t="s">
        <v>37</v>
      </c>
      <c r="M688" t="s">
        <v>37</v>
      </c>
      <c r="N688" t="s">
        <v>38</v>
      </c>
      <c r="O688">
        <v>5999</v>
      </c>
      <c r="P688">
        <v>90</v>
      </c>
      <c r="Q688" cm="1">
        <f t="array" ref="Q688">SUM(--(Taureaux[[#This Row],[indice 1]:[Somme des indices]]&gt;=résultats!$E$4:$J$4))</f>
        <v>2</v>
      </c>
    </row>
    <row r="689" spans="1:17" x14ac:dyDescent="0.25">
      <c r="A689">
        <v>79081185</v>
      </c>
      <c r="B689" t="s">
        <v>842</v>
      </c>
      <c r="C689" t="s">
        <v>106</v>
      </c>
      <c r="D689" t="s">
        <v>293</v>
      </c>
      <c r="E689">
        <v>1375.04</v>
      </c>
      <c r="F689">
        <v>69.94</v>
      </c>
      <c r="G689">
        <v>64.540000000000006</v>
      </c>
      <c r="H689">
        <v>58.2</v>
      </c>
      <c r="I689">
        <v>69.7</v>
      </c>
      <c r="J689">
        <v>57.43</v>
      </c>
      <c r="K689" s="5">
        <v>319.81</v>
      </c>
      <c r="L689" t="s">
        <v>205</v>
      </c>
      <c r="M689" t="s">
        <v>205</v>
      </c>
      <c r="N689" t="s">
        <v>162</v>
      </c>
      <c r="O689">
        <v>631</v>
      </c>
      <c r="P689">
        <v>90</v>
      </c>
      <c r="Q689" cm="1">
        <f t="array" ref="Q689">SUM(--(Taureaux[[#This Row],[indice 1]:[Somme des indices]]&gt;=résultats!$E$4:$J$4))</f>
        <v>4</v>
      </c>
    </row>
    <row r="690" spans="1:17" x14ac:dyDescent="0.25">
      <c r="A690">
        <v>60400011</v>
      </c>
      <c r="B690" t="s">
        <v>843</v>
      </c>
      <c r="C690" t="s">
        <v>64</v>
      </c>
      <c r="D690" t="s">
        <v>210</v>
      </c>
      <c r="E690">
        <v>1124.4100000000001</v>
      </c>
      <c r="F690">
        <v>69.849999999999994</v>
      </c>
      <c r="G690">
        <v>60.66</v>
      </c>
      <c r="H690">
        <v>61.73</v>
      </c>
      <c r="I690">
        <v>59.16</v>
      </c>
      <c r="J690">
        <v>63.84</v>
      </c>
      <c r="K690" s="5">
        <v>315.24</v>
      </c>
      <c r="L690" t="s">
        <v>108</v>
      </c>
      <c r="M690" t="s">
        <v>108</v>
      </c>
      <c r="N690" t="s">
        <v>109</v>
      </c>
      <c r="O690">
        <v>4789</v>
      </c>
      <c r="P690">
        <v>50</v>
      </c>
      <c r="Q690" cm="1">
        <f t="array" ref="Q690">SUM(--(Taureaux[[#This Row],[indice 1]:[Somme des indices]]&gt;=résultats!$E$4:$J$4))</f>
        <v>5</v>
      </c>
    </row>
    <row r="691" spans="1:17" x14ac:dyDescent="0.25">
      <c r="A691">
        <v>52342871</v>
      </c>
      <c r="B691" t="s">
        <v>844</v>
      </c>
      <c r="C691" t="s">
        <v>22</v>
      </c>
      <c r="D691" t="s">
        <v>469</v>
      </c>
      <c r="E691">
        <v>1158.25</v>
      </c>
      <c r="F691">
        <v>76.260000000000005</v>
      </c>
      <c r="G691">
        <v>66.900000000000006</v>
      </c>
      <c r="H691">
        <v>75.64</v>
      </c>
      <c r="I691">
        <v>67.3</v>
      </c>
      <c r="J691">
        <v>60.34</v>
      </c>
      <c r="K691" s="5">
        <v>346.44000000000005</v>
      </c>
      <c r="L691" t="s">
        <v>24</v>
      </c>
      <c r="M691" t="s">
        <v>24</v>
      </c>
      <c r="N691" t="s">
        <v>25</v>
      </c>
      <c r="O691">
        <v>6052</v>
      </c>
      <c r="P691">
        <v>90</v>
      </c>
      <c r="Q691" cm="1">
        <f t="array" ref="Q691">SUM(--(Taureaux[[#This Row],[indice 1]:[Somme des indices]]&gt;=résultats!$E$4:$J$4))</f>
        <v>5</v>
      </c>
    </row>
    <row r="692" spans="1:17" x14ac:dyDescent="0.25">
      <c r="A692">
        <v>81994485</v>
      </c>
      <c r="B692" t="s">
        <v>845</v>
      </c>
      <c r="C692" t="s">
        <v>106</v>
      </c>
      <c r="D692" t="s">
        <v>96</v>
      </c>
      <c r="E692">
        <v>1353.8</v>
      </c>
      <c r="F692">
        <v>72.400000000000006</v>
      </c>
      <c r="G692">
        <v>67.260000000000005</v>
      </c>
      <c r="H692">
        <v>61.4</v>
      </c>
      <c r="I692">
        <v>67.87</v>
      </c>
      <c r="J692">
        <v>65.05</v>
      </c>
      <c r="K692" s="5">
        <v>333.98000000000008</v>
      </c>
      <c r="L692" t="s">
        <v>205</v>
      </c>
      <c r="M692" t="s">
        <v>205</v>
      </c>
      <c r="N692" t="s">
        <v>162</v>
      </c>
      <c r="O692">
        <v>2095</v>
      </c>
      <c r="P692">
        <v>90</v>
      </c>
      <c r="Q692" cm="1">
        <f t="array" ref="Q692">SUM(--(Taureaux[[#This Row],[indice 1]:[Somme des indices]]&gt;=résultats!$E$4:$J$4))</f>
        <v>5</v>
      </c>
    </row>
    <row r="693" spans="1:17" x14ac:dyDescent="0.25">
      <c r="A693">
        <v>80080348</v>
      </c>
      <c r="B693" t="s">
        <v>846</v>
      </c>
      <c r="C693" t="s">
        <v>95</v>
      </c>
      <c r="D693" t="s">
        <v>111</v>
      </c>
      <c r="E693">
        <v>958.99</v>
      </c>
      <c r="F693">
        <v>35.01</v>
      </c>
      <c r="G693">
        <v>35.6</v>
      </c>
      <c r="H693">
        <v>36.049999999999997</v>
      </c>
      <c r="I693">
        <v>34.340000000000003</v>
      </c>
      <c r="J693">
        <v>29.89</v>
      </c>
      <c r="K693" s="5">
        <v>170.89</v>
      </c>
      <c r="L693" t="s">
        <v>93</v>
      </c>
      <c r="M693" t="s">
        <v>93</v>
      </c>
      <c r="N693" t="s">
        <v>30</v>
      </c>
      <c r="O693">
        <v>29460</v>
      </c>
      <c r="P693">
        <v>30</v>
      </c>
      <c r="Q693" cm="1">
        <f t="array" ref="Q693">SUM(--(Taureaux[[#This Row],[indice 1]:[Somme des indices]]&gt;=résultats!$E$4:$J$4))</f>
        <v>0</v>
      </c>
    </row>
    <row r="694" spans="1:17" x14ac:dyDescent="0.25">
      <c r="A694">
        <v>78828556</v>
      </c>
      <c r="B694" t="s">
        <v>847</v>
      </c>
      <c r="C694" t="s">
        <v>195</v>
      </c>
      <c r="D694" t="s">
        <v>68</v>
      </c>
      <c r="E694">
        <v>823.38</v>
      </c>
      <c r="F694">
        <v>62.95</v>
      </c>
      <c r="G694">
        <v>62.26</v>
      </c>
      <c r="H694">
        <v>67.02</v>
      </c>
      <c r="I694">
        <v>63.21</v>
      </c>
      <c r="J694">
        <v>57.56</v>
      </c>
      <c r="K694" s="5">
        <v>313</v>
      </c>
      <c r="L694" t="s">
        <v>93</v>
      </c>
      <c r="M694" t="s">
        <v>93</v>
      </c>
      <c r="N694" t="s">
        <v>30</v>
      </c>
      <c r="O694">
        <v>31215</v>
      </c>
      <c r="P694">
        <v>30</v>
      </c>
      <c r="Q694" cm="1">
        <f t="array" ref="Q694">SUM(--(Taureaux[[#This Row],[indice 1]:[Somme des indices]]&gt;=résultats!$E$4:$J$4))</f>
        <v>4</v>
      </c>
    </row>
    <row r="695" spans="1:17" x14ac:dyDescent="0.25">
      <c r="A695">
        <v>80002408</v>
      </c>
      <c r="B695" t="s">
        <v>848</v>
      </c>
      <c r="C695" t="s">
        <v>52</v>
      </c>
      <c r="D695" t="s">
        <v>111</v>
      </c>
      <c r="E695">
        <v>1074.8900000000001</v>
      </c>
      <c r="F695">
        <v>53.57</v>
      </c>
      <c r="G695">
        <v>74.22</v>
      </c>
      <c r="H695">
        <v>71.63</v>
      </c>
      <c r="I695">
        <v>62.56</v>
      </c>
      <c r="J695">
        <v>67.349999999999994</v>
      </c>
      <c r="K695" s="5">
        <v>329.33000000000004</v>
      </c>
      <c r="L695" t="s">
        <v>93</v>
      </c>
      <c r="M695" t="s">
        <v>93</v>
      </c>
      <c r="N695" t="s">
        <v>30</v>
      </c>
      <c r="O695">
        <v>30198</v>
      </c>
      <c r="P695">
        <v>30</v>
      </c>
      <c r="Q695" cm="1">
        <f t="array" ref="Q695">SUM(--(Taureaux[[#This Row],[indice 1]:[Somme des indices]]&gt;=résultats!$E$4:$J$4))</f>
        <v>4</v>
      </c>
    </row>
    <row r="696" spans="1:17" x14ac:dyDescent="0.25">
      <c r="A696">
        <v>7442822</v>
      </c>
      <c r="B696" t="s">
        <v>849</v>
      </c>
      <c r="C696" t="s">
        <v>22</v>
      </c>
      <c r="D696" t="s">
        <v>23</v>
      </c>
      <c r="E696">
        <v>1097.71</v>
      </c>
      <c r="F696">
        <v>61.4</v>
      </c>
      <c r="G696">
        <v>61.3</v>
      </c>
      <c r="H696">
        <v>65</v>
      </c>
      <c r="I696">
        <v>61.3</v>
      </c>
      <c r="J696">
        <v>57.9</v>
      </c>
      <c r="K696" s="5">
        <v>306.89999999999998</v>
      </c>
      <c r="L696" t="s">
        <v>37</v>
      </c>
      <c r="M696" t="s">
        <v>37</v>
      </c>
      <c r="N696" t="s">
        <v>38</v>
      </c>
      <c r="O696">
        <v>14464</v>
      </c>
      <c r="P696">
        <v>90</v>
      </c>
      <c r="Q696" cm="1">
        <f t="array" ref="Q696">SUM(--(Taureaux[[#This Row],[indice 1]:[Somme des indices]]&gt;=résultats!$E$4:$J$4))</f>
        <v>4</v>
      </c>
    </row>
    <row r="697" spans="1:17" x14ac:dyDescent="0.25">
      <c r="A697">
        <v>81683232</v>
      </c>
      <c r="B697" t="s">
        <v>850</v>
      </c>
      <c r="C697" t="s">
        <v>35</v>
      </c>
      <c r="D697" t="s">
        <v>428</v>
      </c>
      <c r="E697">
        <v>1084.56</v>
      </c>
      <c r="F697">
        <v>60.34</v>
      </c>
      <c r="G697">
        <v>70.760000000000005</v>
      </c>
      <c r="H697">
        <v>71.209999999999994</v>
      </c>
      <c r="I697">
        <v>68.849999999999994</v>
      </c>
      <c r="J697">
        <v>78.7</v>
      </c>
      <c r="K697" s="5">
        <v>349.85999999999996</v>
      </c>
      <c r="L697" t="s">
        <v>29</v>
      </c>
      <c r="M697" t="s">
        <v>29</v>
      </c>
      <c r="N697" t="s">
        <v>30</v>
      </c>
      <c r="O697">
        <v>2908</v>
      </c>
      <c r="P697">
        <v>30</v>
      </c>
      <c r="Q697" cm="1">
        <f t="array" ref="Q697">SUM(--(Taureaux[[#This Row],[indice 1]:[Somme des indices]]&gt;=résultats!$E$4:$J$4))</f>
        <v>5</v>
      </c>
    </row>
    <row r="698" spans="1:17" x14ac:dyDescent="0.25">
      <c r="A698">
        <v>80492849</v>
      </c>
      <c r="B698" t="s">
        <v>851</v>
      </c>
      <c r="C698" t="s">
        <v>120</v>
      </c>
      <c r="D698" t="s">
        <v>111</v>
      </c>
      <c r="E698">
        <v>1022.75</v>
      </c>
      <c r="F698">
        <v>60.31</v>
      </c>
      <c r="G698">
        <v>66.78</v>
      </c>
      <c r="H698">
        <v>67.97</v>
      </c>
      <c r="I698">
        <v>57.87</v>
      </c>
      <c r="J698">
        <v>66.569999999999993</v>
      </c>
      <c r="K698" s="5">
        <v>319.5</v>
      </c>
      <c r="L698" t="s">
        <v>93</v>
      </c>
      <c r="M698" t="s">
        <v>93</v>
      </c>
      <c r="N698" t="s">
        <v>30</v>
      </c>
      <c r="O698">
        <v>29669</v>
      </c>
      <c r="P698">
        <v>30</v>
      </c>
      <c r="Q698" cm="1">
        <f t="array" ref="Q698">SUM(--(Taureaux[[#This Row],[indice 1]:[Somme des indices]]&gt;=résultats!$E$4:$J$4))</f>
        <v>5</v>
      </c>
    </row>
    <row r="699" spans="1:17" x14ac:dyDescent="0.25">
      <c r="A699">
        <v>76843290</v>
      </c>
      <c r="B699" t="s">
        <v>852</v>
      </c>
      <c r="C699" t="s">
        <v>120</v>
      </c>
      <c r="D699" t="s">
        <v>80</v>
      </c>
      <c r="E699">
        <v>1025.03</v>
      </c>
      <c r="F699">
        <v>66.010000000000005</v>
      </c>
      <c r="G699">
        <v>62.99</v>
      </c>
      <c r="H699">
        <v>61.77</v>
      </c>
      <c r="I699">
        <v>55.21</v>
      </c>
      <c r="J699">
        <v>56.98</v>
      </c>
      <c r="K699" s="5">
        <v>302.96000000000004</v>
      </c>
      <c r="L699" t="s">
        <v>229</v>
      </c>
      <c r="M699" t="s">
        <v>229</v>
      </c>
      <c r="N699" t="s">
        <v>230</v>
      </c>
      <c r="O699">
        <v>6812</v>
      </c>
      <c r="P699">
        <v>30</v>
      </c>
      <c r="Q699" cm="1">
        <f t="array" ref="Q699">SUM(--(Taureaux[[#This Row],[indice 1]:[Somme des indices]]&gt;=résultats!$E$4:$J$4))</f>
        <v>3</v>
      </c>
    </row>
    <row r="700" spans="1:17" x14ac:dyDescent="0.25">
      <c r="A700">
        <v>80334283</v>
      </c>
      <c r="B700" t="s">
        <v>853</v>
      </c>
      <c r="C700" t="s">
        <v>52</v>
      </c>
      <c r="D700" t="s">
        <v>46</v>
      </c>
      <c r="E700">
        <v>1099.1199999999999</v>
      </c>
      <c r="F700">
        <v>63.14</v>
      </c>
      <c r="G700">
        <v>72.83</v>
      </c>
      <c r="H700">
        <v>78.91</v>
      </c>
      <c r="I700">
        <v>62.31</v>
      </c>
      <c r="J700">
        <v>72.94</v>
      </c>
      <c r="K700" s="5">
        <v>350.13</v>
      </c>
      <c r="L700" t="s">
        <v>29</v>
      </c>
      <c r="M700" t="s">
        <v>29</v>
      </c>
      <c r="N700" t="s">
        <v>30</v>
      </c>
      <c r="O700">
        <v>11675</v>
      </c>
      <c r="P700">
        <v>30</v>
      </c>
      <c r="Q700" cm="1">
        <f t="array" ref="Q700">SUM(--(Taureaux[[#This Row],[indice 1]:[Somme des indices]]&gt;=résultats!$E$4:$J$4))</f>
        <v>6</v>
      </c>
    </row>
    <row r="701" spans="1:17" x14ac:dyDescent="0.25">
      <c r="A701">
        <v>80334283</v>
      </c>
      <c r="B701" t="s">
        <v>853</v>
      </c>
      <c r="C701" t="s">
        <v>52</v>
      </c>
      <c r="D701" t="s">
        <v>46</v>
      </c>
      <c r="E701">
        <v>1099.1199999999999</v>
      </c>
      <c r="F701">
        <v>63.14</v>
      </c>
      <c r="G701">
        <v>72.83</v>
      </c>
      <c r="H701">
        <v>78.91</v>
      </c>
      <c r="I701">
        <v>62.31</v>
      </c>
      <c r="J701">
        <v>72.94</v>
      </c>
      <c r="K701" s="5">
        <v>350.13</v>
      </c>
      <c r="L701" t="s">
        <v>161</v>
      </c>
      <c r="M701" t="s">
        <v>161</v>
      </c>
      <c r="N701" t="s">
        <v>162</v>
      </c>
      <c r="O701">
        <v>7755</v>
      </c>
      <c r="P701">
        <v>30</v>
      </c>
      <c r="Q701" cm="1">
        <f t="array" ref="Q701">SUM(--(Taureaux[[#This Row],[indice 1]:[Somme des indices]]&gt;=résultats!$E$4:$J$4))</f>
        <v>6</v>
      </c>
    </row>
    <row r="702" spans="1:17" x14ac:dyDescent="0.25">
      <c r="A702">
        <v>78512869</v>
      </c>
      <c r="B702" t="s">
        <v>854</v>
      </c>
      <c r="C702" t="s">
        <v>106</v>
      </c>
      <c r="D702" t="s">
        <v>247</v>
      </c>
      <c r="E702">
        <v>1371.27</v>
      </c>
      <c r="F702">
        <v>66.14</v>
      </c>
      <c r="G702">
        <v>74.28</v>
      </c>
      <c r="H702">
        <v>63.05</v>
      </c>
      <c r="I702">
        <v>73.459999999999994</v>
      </c>
      <c r="J702">
        <v>71.14</v>
      </c>
      <c r="K702" s="5">
        <v>348.07</v>
      </c>
      <c r="L702" t="s">
        <v>93</v>
      </c>
      <c r="M702" t="s">
        <v>93</v>
      </c>
      <c r="N702" t="s">
        <v>30</v>
      </c>
      <c r="O702">
        <v>27713</v>
      </c>
      <c r="P702">
        <v>30</v>
      </c>
      <c r="Q702" cm="1">
        <f t="array" ref="Q702">SUM(--(Taureaux[[#This Row],[indice 1]:[Somme des indices]]&gt;=résultats!$E$4:$J$4))</f>
        <v>5</v>
      </c>
    </row>
    <row r="703" spans="1:17" x14ac:dyDescent="0.25">
      <c r="A703">
        <v>74137071</v>
      </c>
      <c r="B703" t="s">
        <v>855</v>
      </c>
      <c r="C703" t="s">
        <v>95</v>
      </c>
      <c r="D703" t="s">
        <v>170</v>
      </c>
      <c r="E703">
        <v>977.65</v>
      </c>
      <c r="F703">
        <v>33.61</v>
      </c>
      <c r="G703">
        <v>34.25</v>
      </c>
      <c r="H703">
        <v>33.71</v>
      </c>
      <c r="I703">
        <v>34.46</v>
      </c>
      <c r="J703">
        <v>34.15</v>
      </c>
      <c r="K703" s="5">
        <v>170.18</v>
      </c>
      <c r="L703" t="s">
        <v>93</v>
      </c>
      <c r="M703" t="s">
        <v>93</v>
      </c>
      <c r="N703" t="s">
        <v>30</v>
      </c>
      <c r="O703">
        <v>11669</v>
      </c>
      <c r="P703">
        <v>30</v>
      </c>
      <c r="Q703" cm="1">
        <f t="array" ref="Q703">SUM(--(Taureaux[[#This Row],[indice 1]:[Somme des indices]]&gt;=résultats!$E$4:$J$4))</f>
        <v>0</v>
      </c>
    </row>
    <row r="704" spans="1:17" x14ac:dyDescent="0.25">
      <c r="A704">
        <v>82113738</v>
      </c>
      <c r="B704" t="s">
        <v>856</v>
      </c>
      <c r="C704" t="s">
        <v>120</v>
      </c>
      <c r="D704" t="s">
        <v>130</v>
      </c>
      <c r="E704">
        <v>1037.9100000000001</v>
      </c>
      <c r="F704">
        <v>72.260000000000005</v>
      </c>
      <c r="G704">
        <v>67.61</v>
      </c>
      <c r="H704">
        <v>63.65</v>
      </c>
      <c r="I704">
        <v>61.36</v>
      </c>
      <c r="J704">
        <v>71.31</v>
      </c>
      <c r="K704" s="5">
        <v>336.19</v>
      </c>
      <c r="L704" t="s">
        <v>364</v>
      </c>
      <c r="M704" t="s">
        <v>364</v>
      </c>
      <c r="N704" t="s">
        <v>365</v>
      </c>
      <c r="O704">
        <v>1108</v>
      </c>
      <c r="P704">
        <v>90</v>
      </c>
      <c r="Q704" cm="1">
        <f t="array" ref="Q704">SUM(--(Taureaux[[#This Row],[indice 1]:[Somme des indices]]&gt;=résultats!$E$4:$J$4))</f>
        <v>5</v>
      </c>
    </row>
    <row r="705" spans="1:17" x14ac:dyDescent="0.25">
      <c r="A705">
        <v>77593416</v>
      </c>
      <c r="B705" t="s">
        <v>857</v>
      </c>
      <c r="C705" t="s">
        <v>35</v>
      </c>
      <c r="D705" t="s">
        <v>36</v>
      </c>
      <c r="E705">
        <v>1117.1300000000001</v>
      </c>
      <c r="F705">
        <v>62.39</v>
      </c>
      <c r="G705">
        <v>69.48</v>
      </c>
      <c r="H705">
        <v>66.59</v>
      </c>
      <c r="I705">
        <v>64.8</v>
      </c>
      <c r="J705">
        <v>66.11</v>
      </c>
      <c r="K705" s="5">
        <v>329.37</v>
      </c>
      <c r="L705" t="s">
        <v>161</v>
      </c>
      <c r="M705" t="s">
        <v>161</v>
      </c>
      <c r="N705" t="s">
        <v>162</v>
      </c>
      <c r="O705">
        <v>30801</v>
      </c>
      <c r="P705">
        <v>30</v>
      </c>
      <c r="Q705" cm="1">
        <f t="array" ref="Q705">SUM(--(Taureaux[[#This Row],[indice 1]:[Somme des indices]]&gt;=résultats!$E$4:$J$4))</f>
        <v>5</v>
      </c>
    </row>
    <row r="706" spans="1:17" x14ac:dyDescent="0.25">
      <c r="A706">
        <v>80946825</v>
      </c>
      <c r="B706" t="s">
        <v>858</v>
      </c>
      <c r="C706" t="s">
        <v>64</v>
      </c>
      <c r="D706" t="s">
        <v>269</v>
      </c>
      <c r="E706">
        <v>1165.67</v>
      </c>
      <c r="F706">
        <v>71.11</v>
      </c>
      <c r="G706">
        <v>68.63</v>
      </c>
      <c r="H706">
        <v>74.180000000000007</v>
      </c>
      <c r="I706">
        <v>57.94</v>
      </c>
      <c r="J706">
        <v>71.81</v>
      </c>
      <c r="K706" s="5">
        <v>343.67</v>
      </c>
      <c r="L706" t="s">
        <v>93</v>
      </c>
      <c r="M706" t="s">
        <v>93</v>
      </c>
      <c r="N706" t="s">
        <v>30</v>
      </c>
      <c r="O706">
        <v>25654</v>
      </c>
      <c r="P706">
        <v>30</v>
      </c>
      <c r="Q706" cm="1">
        <f t="array" ref="Q706">SUM(--(Taureaux[[#This Row],[indice 1]:[Somme des indices]]&gt;=résultats!$E$4:$J$4))</f>
        <v>5</v>
      </c>
    </row>
    <row r="707" spans="1:17" x14ac:dyDescent="0.25">
      <c r="A707">
        <v>79528844</v>
      </c>
      <c r="B707" t="s">
        <v>859</v>
      </c>
      <c r="C707" t="s">
        <v>64</v>
      </c>
      <c r="D707" t="s">
        <v>232</v>
      </c>
      <c r="E707">
        <v>1110.96</v>
      </c>
      <c r="F707">
        <v>73.81</v>
      </c>
      <c r="G707">
        <v>70.06</v>
      </c>
      <c r="H707">
        <v>70.959999999999994</v>
      </c>
      <c r="I707">
        <v>66.19</v>
      </c>
      <c r="J707">
        <v>76.97</v>
      </c>
      <c r="K707" s="5">
        <v>357.99</v>
      </c>
      <c r="L707" t="s">
        <v>133</v>
      </c>
      <c r="M707" t="s">
        <v>133</v>
      </c>
      <c r="N707" t="s">
        <v>134</v>
      </c>
      <c r="O707">
        <v>739</v>
      </c>
      <c r="P707">
        <v>90</v>
      </c>
      <c r="Q707" cm="1">
        <f t="array" ref="Q707">SUM(--(Taureaux[[#This Row],[indice 1]:[Somme des indices]]&gt;=résultats!$E$4:$J$4))</f>
        <v>5</v>
      </c>
    </row>
    <row r="708" spans="1:17" x14ac:dyDescent="0.25">
      <c r="A708">
        <v>76580997</v>
      </c>
      <c r="B708" t="s">
        <v>860</v>
      </c>
      <c r="C708" t="s">
        <v>64</v>
      </c>
      <c r="D708" t="s">
        <v>111</v>
      </c>
      <c r="E708">
        <v>1110.72</v>
      </c>
      <c r="F708">
        <v>66.3</v>
      </c>
      <c r="G708">
        <v>65.67</v>
      </c>
      <c r="H708">
        <v>71.599999999999994</v>
      </c>
      <c r="I708">
        <v>55.52</v>
      </c>
      <c r="J708">
        <v>78.37</v>
      </c>
      <c r="K708" s="5">
        <v>337.46</v>
      </c>
      <c r="L708" t="s">
        <v>93</v>
      </c>
      <c r="M708" t="s">
        <v>93</v>
      </c>
      <c r="N708" t="s">
        <v>30</v>
      </c>
      <c r="O708">
        <v>26727</v>
      </c>
      <c r="P708">
        <v>30</v>
      </c>
      <c r="Q708" cm="1">
        <f t="array" ref="Q708">SUM(--(Taureaux[[#This Row],[indice 1]:[Somme des indices]]&gt;=résultats!$E$4:$J$4))</f>
        <v>4</v>
      </c>
    </row>
    <row r="709" spans="1:17" x14ac:dyDescent="0.25">
      <c r="A709">
        <v>78577111</v>
      </c>
      <c r="B709" t="s">
        <v>861</v>
      </c>
      <c r="C709" t="s">
        <v>120</v>
      </c>
      <c r="D709" t="s">
        <v>156</v>
      </c>
      <c r="E709">
        <v>1033.72</v>
      </c>
      <c r="F709">
        <v>80.650000000000006</v>
      </c>
      <c r="G709">
        <v>68.62</v>
      </c>
      <c r="H709">
        <v>70.790000000000006</v>
      </c>
      <c r="I709">
        <v>59.7</v>
      </c>
      <c r="J709">
        <v>67.78</v>
      </c>
      <c r="K709" s="5">
        <v>347.53999999999996</v>
      </c>
      <c r="L709" t="s">
        <v>133</v>
      </c>
      <c r="M709" t="s">
        <v>133</v>
      </c>
      <c r="N709" t="s">
        <v>134</v>
      </c>
      <c r="O709">
        <v>1325</v>
      </c>
      <c r="P709">
        <v>90</v>
      </c>
      <c r="Q709" cm="1">
        <f t="array" ref="Q709">SUM(--(Taureaux[[#This Row],[indice 1]:[Somme des indices]]&gt;=résultats!$E$4:$J$4))</f>
        <v>5</v>
      </c>
    </row>
    <row r="710" spans="1:17" x14ac:dyDescent="0.25">
      <c r="A710">
        <v>78268854</v>
      </c>
      <c r="B710" t="s">
        <v>862</v>
      </c>
      <c r="C710" t="s">
        <v>22</v>
      </c>
      <c r="D710" t="s">
        <v>375</v>
      </c>
      <c r="E710">
        <v>1027.03</v>
      </c>
      <c r="F710">
        <v>63.06</v>
      </c>
      <c r="G710">
        <v>60.88</v>
      </c>
      <c r="H710">
        <v>83.87</v>
      </c>
      <c r="I710">
        <v>67.75</v>
      </c>
      <c r="J710">
        <v>64.510000000000005</v>
      </c>
      <c r="K710" s="5">
        <v>340.07</v>
      </c>
      <c r="L710" t="s">
        <v>93</v>
      </c>
      <c r="M710" t="s">
        <v>93</v>
      </c>
      <c r="N710" t="s">
        <v>30</v>
      </c>
      <c r="O710">
        <v>9682</v>
      </c>
      <c r="P710">
        <v>30</v>
      </c>
      <c r="Q710" cm="1">
        <f t="array" ref="Q710">SUM(--(Taureaux[[#This Row],[indice 1]:[Somme des indices]]&gt;=résultats!$E$4:$J$4))</f>
        <v>6</v>
      </c>
    </row>
    <row r="711" spans="1:17" x14ac:dyDescent="0.25">
      <c r="A711">
        <v>82891996</v>
      </c>
      <c r="B711" t="s">
        <v>863</v>
      </c>
      <c r="C711" t="s">
        <v>64</v>
      </c>
      <c r="D711" t="s">
        <v>128</v>
      </c>
      <c r="E711">
        <v>1160.27</v>
      </c>
      <c r="F711">
        <v>76.349999999999994</v>
      </c>
      <c r="G711">
        <v>71.77</v>
      </c>
      <c r="H711">
        <v>74.11</v>
      </c>
      <c r="I711">
        <v>70.89</v>
      </c>
      <c r="J711">
        <v>77.94</v>
      </c>
      <c r="K711" s="5">
        <v>371.06</v>
      </c>
      <c r="L711" t="s">
        <v>124</v>
      </c>
      <c r="M711" t="s">
        <v>124</v>
      </c>
      <c r="N711" t="s">
        <v>38</v>
      </c>
      <c r="O711">
        <v>991</v>
      </c>
      <c r="P711">
        <v>30</v>
      </c>
      <c r="Q711" cm="1">
        <f t="array" ref="Q711">SUM(--(Taureaux[[#This Row],[indice 1]:[Somme des indices]]&gt;=résultats!$E$4:$J$4))</f>
        <v>5</v>
      </c>
    </row>
    <row r="712" spans="1:17" x14ac:dyDescent="0.25">
      <c r="A712">
        <v>79320334</v>
      </c>
      <c r="B712" t="s">
        <v>864</v>
      </c>
      <c r="C712" t="s">
        <v>195</v>
      </c>
      <c r="D712" t="s">
        <v>295</v>
      </c>
      <c r="E712">
        <v>792.35</v>
      </c>
      <c r="F712">
        <v>60.57</v>
      </c>
      <c r="G712">
        <v>60.68</v>
      </c>
      <c r="H712">
        <v>67.86</v>
      </c>
      <c r="I712">
        <v>62.61</v>
      </c>
      <c r="J712">
        <v>57.04</v>
      </c>
      <c r="K712" s="5">
        <v>308.76000000000005</v>
      </c>
      <c r="L712" t="s">
        <v>93</v>
      </c>
      <c r="M712" t="s">
        <v>93</v>
      </c>
      <c r="N712" t="s">
        <v>30</v>
      </c>
      <c r="O712">
        <v>395</v>
      </c>
      <c r="P712">
        <v>30</v>
      </c>
      <c r="Q712" cm="1">
        <f t="array" ref="Q712">SUM(--(Taureaux[[#This Row],[indice 1]:[Somme des indices]]&gt;=résultats!$E$4:$J$4))</f>
        <v>4</v>
      </c>
    </row>
    <row r="713" spans="1:17" x14ac:dyDescent="0.25">
      <c r="A713">
        <v>80694923</v>
      </c>
      <c r="B713" t="s">
        <v>865</v>
      </c>
      <c r="C713" t="s">
        <v>64</v>
      </c>
      <c r="D713" t="s">
        <v>136</v>
      </c>
      <c r="E713">
        <v>1146.75</v>
      </c>
      <c r="F713">
        <v>65.790000000000006</v>
      </c>
      <c r="G713">
        <v>69.58</v>
      </c>
      <c r="H713">
        <v>73.02</v>
      </c>
      <c r="I713">
        <v>55.25</v>
      </c>
      <c r="J713">
        <v>70.28</v>
      </c>
      <c r="K713" s="5">
        <v>333.91999999999996</v>
      </c>
      <c r="L713" t="s">
        <v>93</v>
      </c>
      <c r="M713" t="s">
        <v>93</v>
      </c>
      <c r="N713" t="s">
        <v>30</v>
      </c>
      <c r="O713">
        <v>28577</v>
      </c>
      <c r="P713">
        <v>30</v>
      </c>
      <c r="Q713" cm="1">
        <f t="array" ref="Q713">SUM(--(Taureaux[[#This Row],[indice 1]:[Somme des indices]]&gt;=résultats!$E$4:$J$4))</f>
        <v>4</v>
      </c>
    </row>
    <row r="714" spans="1:17" x14ac:dyDescent="0.25">
      <c r="A714">
        <v>77399587</v>
      </c>
      <c r="B714" t="s">
        <v>866</v>
      </c>
      <c r="C714" t="s">
        <v>52</v>
      </c>
      <c r="D714" t="s">
        <v>414</v>
      </c>
      <c r="E714">
        <v>961.59</v>
      </c>
      <c r="F714">
        <v>44.87</v>
      </c>
      <c r="G714">
        <v>63.25</v>
      </c>
      <c r="H714">
        <v>72.010000000000005</v>
      </c>
      <c r="I714">
        <v>56.12</v>
      </c>
      <c r="J714">
        <v>63.04</v>
      </c>
      <c r="K714" s="5">
        <v>299.29000000000002</v>
      </c>
      <c r="L714" t="s">
        <v>58</v>
      </c>
      <c r="M714" t="s">
        <v>58</v>
      </c>
      <c r="N714" t="s">
        <v>59</v>
      </c>
      <c r="O714">
        <v>21408</v>
      </c>
      <c r="P714">
        <v>60</v>
      </c>
      <c r="Q714" cm="1">
        <f t="array" ref="Q714">SUM(--(Taureaux[[#This Row],[indice 1]:[Somme des indices]]&gt;=résultats!$E$4:$J$4))</f>
        <v>2</v>
      </c>
    </row>
    <row r="715" spans="1:17" x14ac:dyDescent="0.25">
      <c r="A715">
        <v>82400430</v>
      </c>
      <c r="B715" t="s">
        <v>867</v>
      </c>
      <c r="C715" t="s">
        <v>22</v>
      </c>
      <c r="D715" t="s">
        <v>533</v>
      </c>
      <c r="E715">
        <v>1018.22</v>
      </c>
      <c r="F715">
        <v>55.84</v>
      </c>
      <c r="G715">
        <v>73.58</v>
      </c>
      <c r="H715">
        <v>79.569999999999993</v>
      </c>
      <c r="I715">
        <v>66.77</v>
      </c>
      <c r="J715">
        <v>53.72</v>
      </c>
      <c r="K715" s="5">
        <v>329.48</v>
      </c>
      <c r="L715" t="s">
        <v>93</v>
      </c>
      <c r="M715" t="s">
        <v>93</v>
      </c>
      <c r="N715" t="s">
        <v>30</v>
      </c>
      <c r="O715">
        <v>7607</v>
      </c>
      <c r="P715">
        <v>30</v>
      </c>
      <c r="Q715" cm="1">
        <f t="array" ref="Q715">SUM(--(Taureaux[[#This Row],[indice 1]:[Somme des indices]]&gt;=résultats!$E$4:$J$4))</f>
        <v>4</v>
      </c>
    </row>
    <row r="716" spans="1:17" x14ac:dyDescent="0.25">
      <c r="A716">
        <v>71837051</v>
      </c>
      <c r="B716" t="s">
        <v>868</v>
      </c>
      <c r="C716" t="s">
        <v>22</v>
      </c>
      <c r="D716" t="s">
        <v>269</v>
      </c>
      <c r="E716">
        <v>1183.49</v>
      </c>
      <c r="F716">
        <v>75.150000000000006</v>
      </c>
      <c r="G716">
        <v>70.84</v>
      </c>
      <c r="H716">
        <v>79.28</v>
      </c>
      <c r="I716">
        <v>63.42</v>
      </c>
      <c r="J716">
        <v>64.739999999999995</v>
      </c>
      <c r="K716" s="5">
        <v>353.43</v>
      </c>
      <c r="L716" t="s">
        <v>24</v>
      </c>
      <c r="M716" t="s">
        <v>24</v>
      </c>
      <c r="N716" t="s">
        <v>25</v>
      </c>
      <c r="O716">
        <v>6033</v>
      </c>
      <c r="P716">
        <v>90</v>
      </c>
      <c r="Q716" cm="1">
        <f t="array" ref="Q716">SUM(--(Taureaux[[#This Row],[indice 1]:[Somme des indices]]&gt;=résultats!$E$4:$J$4))</f>
        <v>6</v>
      </c>
    </row>
    <row r="717" spans="1:17" x14ac:dyDescent="0.25">
      <c r="A717">
        <v>81438670</v>
      </c>
      <c r="B717" t="s">
        <v>869</v>
      </c>
      <c r="C717" t="s">
        <v>27</v>
      </c>
      <c r="D717" t="s">
        <v>314</v>
      </c>
      <c r="E717">
        <v>1315.48</v>
      </c>
      <c r="F717">
        <v>68.67</v>
      </c>
      <c r="G717">
        <v>76.11</v>
      </c>
      <c r="H717">
        <v>65.41</v>
      </c>
      <c r="I717">
        <v>72.91</v>
      </c>
      <c r="J717">
        <v>69.319999999999993</v>
      </c>
      <c r="K717" s="5">
        <v>352.42</v>
      </c>
      <c r="L717" t="s">
        <v>146</v>
      </c>
      <c r="M717" t="s">
        <v>146</v>
      </c>
      <c r="N717" t="s">
        <v>147</v>
      </c>
      <c r="O717">
        <v>1339</v>
      </c>
      <c r="P717">
        <v>90</v>
      </c>
      <c r="Q717" cm="1">
        <f t="array" ref="Q717">SUM(--(Taureaux[[#This Row],[indice 1]:[Somme des indices]]&gt;=résultats!$E$4:$J$4))</f>
        <v>5</v>
      </c>
    </row>
    <row r="718" spans="1:17" x14ac:dyDescent="0.25">
      <c r="A718">
        <v>80039719</v>
      </c>
      <c r="B718" t="s">
        <v>870</v>
      </c>
      <c r="C718" t="s">
        <v>22</v>
      </c>
      <c r="D718" t="s">
        <v>50</v>
      </c>
      <c r="E718">
        <v>1148.0899999999999</v>
      </c>
      <c r="F718">
        <v>69.77</v>
      </c>
      <c r="G718">
        <v>67.56</v>
      </c>
      <c r="H718">
        <v>71.42</v>
      </c>
      <c r="I718">
        <v>62.98</v>
      </c>
      <c r="J718">
        <v>54.59</v>
      </c>
      <c r="K718" s="5">
        <v>326.32000000000005</v>
      </c>
      <c r="L718" t="s">
        <v>93</v>
      </c>
      <c r="M718" t="s">
        <v>93</v>
      </c>
      <c r="N718" t="s">
        <v>30</v>
      </c>
      <c r="O718">
        <v>28917</v>
      </c>
      <c r="P718">
        <v>30</v>
      </c>
      <c r="Q718" cm="1">
        <f t="array" ref="Q718">SUM(--(Taureaux[[#This Row],[indice 1]:[Somme des indices]]&gt;=résultats!$E$4:$J$4))</f>
        <v>4</v>
      </c>
    </row>
    <row r="719" spans="1:17" x14ac:dyDescent="0.25">
      <c r="A719">
        <v>70472611</v>
      </c>
      <c r="B719" t="s">
        <v>871</v>
      </c>
      <c r="C719" t="s">
        <v>115</v>
      </c>
      <c r="D719" t="s">
        <v>82</v>
      </c>
      <c r="E719">
        <v>1028.55</v>
      </c>
      <c r="F719">
        <v>62.96</v>
      </c>
      <c r="G719">
        <v>61</v>
      </c>
      <c r="H719">
        <v>70.150000000000006</v>
      </c>
      <c r="I719">
        <v>66.69</v>
      </c>
      <c r="J719">
        <v>68.25</v>
      </c>
      <c r="K719" s="5">
        <v>329.05</v>
      </c>
      <c r="L719" t="s">
        <v>41</v>
      </c>
      <c r="M719" t="s">
        <v>47</v>
      </c>
      <c r="N719" t="s">
        <v>48</v>
      </c>
      <c r="O719">
        <v>30</v>
      </c>
      <c r="P719">
        <v>150</v>
      </c>
      <c r="Q719" cm="1">
        <f t="array" ref="Q719">SUM(--(Taureaux[[#This Row],[indice 1]:[Somme des indices]]&gt;=résultats!$E$4:$J$4))</f>
        <v>5</v>
      </c>
    </row>
    <row r="720" spans="1:17" x14ac:dyDescent="0.25">
      <c r="A720">
        <v>32761681</v>
      </c>
      <c r="B720" t="s">
        <v>872</v>
      </c>
      <c r="C720" t="s">
        <v>64</v>
      </c>
      <c r="D720" t="s">
        <v>530</v>
      </c>
      <c r="E720">
        <v>1119.93</v>
      </c>
      <c r="F720">
        <v>71.95</v>
      </c>
      <c r="G720">
        <v>67.209999999999994</v>
      </c>
      <c r="H720">
        <v>70.11</v>
      </c>
      <c r="I720">
        <v>56.85</v>
      </c>
      <c r="J720">
        <v>70.11</v>
      </c>
      <c r="K720" s="5">
        <v>336.23</v>
      </c>
      <c r="L720" t="s">
        <v>41</v>
      </c>
      <c r="M720" t="s">
        <v>124</v>
      </c>
      <c r="N720" t="s">
        <v>38</v>
      </c>
      <c r="O720">
        <v>15</v>
      </c>
      <c r="P720">
        <v>180</v>
      </c>
      <c r="Q720" cm="1">
        <f t="array" ref="Q720">SUM(--(Taureaux[[#This Row],[indice 1]:[Somme des indices]]&gt;=résultats!$E$4:$J$4))</f>
        <v>4</v>
      </c>
    </row>
    <row r="721" spans="1:17" x14ac:dyDescent="0.25">
      <c r="A721">
        <v>53101561</v>
      </c>
      <c r="B721" t="s">
        <v>873</v>
      </c>
      <c r="C721" t="s">
        <v>32</v>
      </c>
      <c r="D721" t="s">
        <v>541</v>
      </c>
      <c r="E721">
        <v>1173</v>
      </c>
      <c r="F721">
        <v>34.06</v>
      </c>
      <c r="G721">
        <v>34.24</v>
      </c>
      <c r="H721">
        <v>34.5</v>
      </c>
      <c r="I721">
        <v>35.54</v>
      </c>
      <c r="J721">
        <v>31.86</v>
      </c>
      <c r="K721" s="5">
        <v>170.2</v>
      </c>
      <c r="L721" t="s">
        <v>41</v>
      </c>
      <c r="M721" t="s">
        <v>238</v>
      </c>
      <c r="N721" t="s">
        <v>230</v>
      </c>
      <c r="O721">
        <v>10</v>
      </c>
      <c r="P721">
        <v>110.42</v>
      </c>
      <c r="Q721" cm="1">
        <f t="array" ref="Q721">SUM(--(Taureaux[[#This Row],[indice 1]:[Somme des indices]]&gt;=résultats!$E$4:$J$4))</f>
        <v>0</v>
      </c>
    </row>
    <row r="722" spans="1:17" x14ac:dyDescent="0.25">
      <c r="A722">
        <v>6147135</v>
      </c>
      <c r="B722" t="s">
        <v>874</v>
      </c>
      <c r="C722" t="s">
        <v>22</v>
      </c>
      <c r="D722" t="s">
        <v>204</v>
      </c>
      <c r="E722">
        <v>1117.99</v>
      </c>
      <c r="F722">
        <v>63.28</v>
      </c>
      <c r="G722">
        <v>66.77</v>
      </c>
      <c r="H722">
        <v>58.45</v>
      </c>
      <c r="I722">
        <v>68.209999999999994</v>
      </c>
      <c r="J722">
        <v>49.44</v>
      </c>
      <c r="K722" s="5">
        <v>306.14999999999998</v>
      </c>
      <c r="L722" t="s">
        <v>24</v>
      </c>
      <c r="M722" t="s">
        <v>24</v>
      </c>
      <c r="N722" t="s">
        <v>25</v>
      </c>
      <c r="O722">
        <v>10502</v>
      </c>
      <c r="P722">
        <v>86.15</v>
      </c>
      <c r="Q722" cm="1">
        <f t="array" ref="Q722">SUM(--(Taureaux[[#This Row],[indice 1]:[Somme des indices]]&gt;=résultats!$E$4:$J$4))</f>
        <v>4</v>
      </c>
    </row>
    <row r="723" spans="1:17" x14ac:dyDescent="0.25">
      <c r="A723">
        <v>6916537</v>
      </c>
      <c r="B723" t="s">
        <v>875</v>
      </c>
      <c r="C723" t="s">
        <v>22</v>
      </c>
      <c r="D723" t="s">
        <v>232</v>
      </c>
      <c r="E723">
        <v>1026</v>
      </c>
      <c r="F723">
        <v>75.42</v>
      </c>
      <c r="G723">
        <v>57.54</v>
      </c>
      <c r="H723">
        <v>46.47</v>
      </c>
      <c r="I723">
        <v>47.7</v>
      </c>
      <c r="J723">
        <v>59.41</v>
      </c>
      <c r="K723" s="5">
        <v>286.53999999999996</v>
      </c>
      <c r="L723" t="s">
        <v>24</v>
      </c>
      <c r="M723" t="s">
        <v>24</v>
      </c>
      <c r="N723" t="s">
        <v>25</v>
      </c>
      <c r="O723">
        <v>20560</v>
      </c>
      <c r="P723">
        <v>66.540000000000006</v>
      </c>
      <c r="Q723" cm="1">
        <f t="array" ref="Q723">SUM(--(Taureaux[[#This Row],[indice 1]:[Somme des indices]]&gt;=résultats!$E$4:$J$4))</f>
        <v>3</v>
      </c>
    </row>
    <row r="724" spans="1:17" x14ac:dyDescent="0.25">
      <c r="A724">
        <v>79377432</v>
      </c>
      <c r="B724" t="s">
        <v>876</v>
      </c>
      <c r="C724" t="s">
        <v>64</v>
      </c>
      <c r="D724" t="s">
        <v>541</v>
      </c>
      <c r="E724">
        <v>1130.76</v>
      </c>
      <c r="F724">
        <v>70.680000000000007</v>
      </c>
      <c r="G724">
        <v>64.19</v>
      </c>
      <c r="H724">
        <v>78.790000000000006</v>
      </c>
      <c r="I724">
        <v>61.62</v>
      </c>
      <c r="J724">
        <v>53.6</v>
      </c>
      <c r="K724" s="5">
        <v>328.88000000000005</v>
      </c>
      <c r="L724" t="s">
        <v>41</v>
      </c>
      <c r="M724" t="s">
        <v>97</v>
      </c>
      <c r="N724" t="s">
        <v>98</v>
      </c>
      <c r="O724">
        <v>9</v>
      </c>
      <c r="P724">
        <v>260</v>
      </c>
      <c r="Q724" cm="1">
        <f t="array" ref="Q724">SUM(--(Taureaux[[#This Row],[indice 1]:[Somme des indices]]&gt;=résultats!$E$4:$J$4))</f>
        <v>5</v>
      </c>
    </row>
    <row r="725" spans="1:17" x14ac:dyDescent="0.25">
      <c r="A725">
        <v>82231188</v>
      </c>
      <c r="B725" t="s">
        <v>877</v>
      </c>
      <c r="C725" t="s">
        <v>64</v>
      </c>
      <c r="D725" t="s">
        <v>388</v>
      </c>
      <c r="E725">
        <v>1110.98</v>
      </c>
      <c r="F725">
        <v>80.760000000000005</v>
      </c>
      <c r="G725">
        <v>70.19</v>
      </c>
      <c r="H725">
        <v>70.900000000000006</v>
      </c>
      <c r="I725">
        <v>59.67</v>
      </c>
      <c r="J725">
        <v>75.48</v>
      </c>
      <c r="K725" s="5">
        <v>357</v>
      </c>
      <c r="L725" t="s">
        <v>108</v>
      </c>
      <c r="M725" t="s">
        <v>108</v>
      </c>
      <c r="N725" t="s">
        <v>109</v>
      </c>
      <c r="O725">
        <v>672</v>
      </c>
      <c r="P725">
        <v>60</v>
      </c>
      <c r="Q725" cm="1">
        <f t="array" ref="Q725">SUM(--(Taureaux[[#This Row],[indice 1]:[Somme des indices]]&gt;=résultats!$E$4:$J$4))</f>
        <v>5</v>
      </c>
    </row>
    <row r="726" spans="1:17" x14ac:dyDescent="0.25">
      <c r="A726">
        <v>82915261</v>
      </c>
      <c r="B726" t="s">
        <v>878</v>
      </c>
      <c r="C726" t="s">
        <v>95</v>
      </c>
      <c r="D726" t="s">
        <v>123</v>
      </c>
      <c r="E726">
        <v>975.97</v>
      </c>
      <c r="F726">
        <v>37.25</v>
      </c>
      <c r="G726">
        <v>35.049999999999997</v>
      </c>
      <c r="H726">
        <v>37.01</v>
      </c>
      <c r="I726">
        <v>36.24</v>
      </c>
      <c r="J726">
        <v>38.26</v>
      </c>
      <c r="K726" s="5">
        <v>183.81</v>
      </c>
      <c r="L726" t="s">
        <v>124</v>
      </c>
      <c r="M726" t="s">
        <v>124</v>
      </c>
      <c r="N726" t="s">
        <v>38</v>
      </c>
      <c r="O726">
        <v>611</v>
      </c>
      <c r="P726">
        <v>30</v>
      </c>
      <c r="Q726" cm="1">
        <f t="array" ref="Q726">SUM(--(Taureaux[[#This Row],[indice 1]:[Somme des indices]]&gt;=résultats!$E$4:$J$4))</f>
        <v>0</v>
      </c>
    </row>
    <row r="727" spans="1:17" x14ac:dyDescent="0.25">
      <c r="A727">
        <v>79322413</v>
      </c>
      <c r="B727" t="s">
        <v>879</v>
      </c>
      <c r="C727" t="s">
        <v>64</v>
      </c>
      <c r="D727" t="s">
        <v>50</v>
      </c>
      <c r="E727">
        <v>1132.1099999999999</v>
      </c>
      <c r="F727">
        <v>69.63</v>
      </c>
      <c r="G727">
        <v>67.88</v>
      </c>
      <c r="H727">
        <v>70.97</v>
      </c>
      <c r="I727">
        <v>60.3</v>
      </c>
      <c r="J727">
        <v>66.239999999999995</v>
      </c>
      <c r="K727" s="5">
        <v>335.02</v>
      </c>
      <c r="L727" t="s">
        <v>93</v>
      </c>
      <c r="M727" t="s">
        <v>93</v>
      </c>
      <c r="N727" t="s">
        <v>30</v>
      </c>
      <c r="O727">
        <v>29554</v>
      </c>
      <c r="P727">
        <v>30</v>
      </c>
      <c r="Q727" cm="1">
        <f t="array" ref="Q727">SUM(--(Taureaux[[#This Row],[indice 1]:[Somme des indices]]&gt;=résultats!$E$4:$J$4))</f>
        <v>5</v>
      </c>
    </row>
    <row r="728" spans="1:17" x14ac:dyDescent="0.25">
      <c r="A728">
        <v>81569004</v>
      </c>
      <c r="B728" t="s">
        <v>880</v>
      </c>
      <c r="C728" t="s">
        <v>52</v>
      </c>
      <c r="D728" t="s">
        <v>180</v>
      </c>
      <c r="E728">
        <v>1099.19</v>
      </c>
      <c r="F728">
        <v>60.76</v>
      </c>
      <c r="G728">
        <v>74.790000000000006</v>
      </c>
      <c r="H728">
        <v>79.17</v>
      </c>
      <c r="I728">
        <v>64.34</v>
      </c>
      <c r="J728">
        <v>76.55</v>
      </c>
      <c r="K728" s="5">
        <v>355.61000000000007</v>
      </c>
      <c r="L728" t="s">
        <v>117</v>
      </c>
      <c r="M728" t="s">
        <v>117</v>
      </c>
      <c r="N728" t="s">
        <v>118</v>
      </c>
      <c r="O728">
        <v>9971</v>
      </c>
      <c r="P728">
        <v>30</v>
      </c>
      <c r="Q728" cm="1">
        <f t="array" ref="Q728">SUM(--(Taureaux[[#This Row],[indice 1]:[Somme des indices]]&gt;=résultats!$E$4:$J$4))</f>
        <v>6</v>
      </c>
    </row>
    <row r="729" spans="1:17" x14ac:dyDescent="0.25">
      <c r="A729">
        <v>52792581</v>
      </c>
      <c r="B729" t="s">
        <v>881</v>
      </c>
      <c r="C729" t="s">
        <v>32</v>
      </c>
      <c r="D729" t="s">
        <v>136</v>
      </c>
      <c r="E729">
        <v>1127</v>
      </c>
      <c r="F729">
        <v>34.56</v>
      </c>
      <c r="G729">
        <v>32.700000000000003</v>
      </c>
      <c r="H729">
        <v>34.54</v>
      </c>
      <c r="I729">
        <v>34.56</v>
      </c>
      <c r="J729">
        <v>33.92</v>
      </c>
      <c r="K729" s="5">
        <v>170.28000000000003</v>
      </c>
      <c r="L729" t="s">
        <v>238</v>
      </c>
      <c r="M729" t="s">
        <v>238</v>
      </c>
      <c r="N729" t="s">
        <v>230</v>
      </c>
      <c r="O729">
        <v>27507</v>
      </c>
      <c r="P729">
        <v>30</v>
      </c>
      <c r="Q729" cm="1">
        <f t="array" ref="Q729">SUM(--(Taureaux[[#This Row],[indice 1]:[Somme des indices]]&gt;=résultats!$E$4:$J$4))</f>
        <v>0</v>
      </c>
    </row>
    <row r="730" spans="1:17" x14ac:dyDescent="0.25">
      <c r="A730">
        <v>79632768</v>
      </c>
      <c r="B730" t="s">
        <v>882</v>
      </c>
      <c r="C730" t="s">
        <v>87</v>
      </c>
      <c r="D730" t="s">
        <v>50</v>
      </c>
      <c r="E730">
        <v>939.36</v>
      </c>
      <c r="F730">
        <v>60.23</v>
      </c>
      <c r="G730">
        <v>58.48</v>
      </c>
      <c r="H730">
        <v>68.739999999999995</v>
      </c>
      <c r="I730">
        <v>61.67</v>
      </c>
      <c r="J730">
        <v>58.88</v>
      </c>
      <c r="K730" s="5">
        <v>308</v>
      </c>
      <c r="L730" t="s">
        <v>205</v>
      </c>
      <c r="M730" t="s">
        <v>205</v>
      </c>
      <c r="N730" t="s">
        <v>162</v>
      </c>
      <c r="O730">
        <v>686</v>
      </c>
      <c r="P730">
        <v>90</v>
      </c>
      <c r="Q730" cm="1">
        <f t="array" ref="Q730">SUM(--(Taureaux[[#This Row],[indice 1]:[Somme des indices]]&gt;=résultats!$E$4:$J$4))</f>
        <v>5</v>
      </c>
    </row>
    <row r="731" spans="1:17" x14ac:dyDescent="0.25">
      <c r="A731">
        <v>79713680</v>
      </c>
      <c r="B731" t="s">
        <v>883</v>
      </c>
      <c r="C731" t="s">
        <v>22</v>
      </c>
      <c r="D731" t="s">
        <v>336</v>
      </c>
      <c r="E731">
        <v>1108.46</v>
      </c>
      <c r="F731">
        <v>63.79</v>
      </c>
      <c r="G731">
        <v>60.54</v>
      </c>
      <c r="H731">
        <v>77.989999999999995</v>
      </c>
      <c r="I731">
        <v>64.069999999999993</v>
      </c>
      <c r="J731">
        <v>57.82</v>
      </c>
      <c r="K731" s="5">
        <v>324.20999999999998</v>
      </c>
      <c r="L731" t="s">
        <v>108</v>
      </c>
      <c r="M731" t="s">
        <v>108</v>
      </c>
      <c r="N731" t="s">
        <v>109</v>
      </c>
      <c r="O731">
        <v>2019</v>
      </c>
      <c r="P731">
        <v>60</v>
      </c>
      <c r="Q731" cm="1">
        <f t="array" ref="Q731">SUM(--(Taureaux[[#This Row],[indice 1]:[Somme des indices]]&gt;=résultats!$E$4:$J$4))</f>
        <v>4</v>
      </c>
    </row>
    <row r="732" spans="1:17" x14ac:dyDescent="0.25">
      <c r="A732">
        <v>82899841</v>
      </c>
      <c r="B732" t="s">
        <v>884</v>
      </c>
      <c r="C732" t="s">
        <v>64</v>
      </c>
      <c r="D732" t="s">
        <v>123</v>
      </c>
      <c r="E732">
        <v>1193.83</v>
      </c>
      <c r="F732">
        <v>80.680000000000007</v>
      </c>
      <c r="G732">
        <v>65.53</v>
      </c>
      <c r="H732">
        <v>73.010000000000005</v>
      </c>
      <c r="I732">
        <v>66.53</v>
      </c>
      <c r="J732">
        <v>78.83</v>
      </c>
      <c r="K732" s="5">
        <v>364.58</v>
      </c>
      <c r="L732" t="s">
        <v>124</v>
      </c>
      <c r="M732" t="s">
        <v>124</v>
      </c>
      <c r="N732" t="s">
        <v>38</v>
      </c>
      <c r="O732">
        <v>986</v>
      </c>
      <c r="P732">
        <v>30</v>
      </c>
      <c r="Q732" cm="1">
        <f t="array" ref="Q732">SUM(--(Taureaux[[#This Row],[indice 1]:[Somme des indices]]&gt;=résultats!$E$4:$J$4))</f>
        <v>5</v>
      </c>
    </row>
    <row r="733" spans="1:17" x14ac:dyDescent="0.25">
      <c r="A733">
        <v>82609048</v>
      </c>
      <c r="B733" t="s">
        <v>885</v>
      </c>
      <c r="C733" t="s">
        <v>35</v>
      </c>
      <c r="D733" t="s">
        <v>422</v>
      </c>
      <c r="E733">
        <v>1105.6400000000001</v>
      </c>
      <c r="F733">
        <v>69.489999999999995</v>
      </c>
      <c r="G733">
        <v>69.569999999999993</v>
      </c>
      <c r="H733">
        <v>66.87</v>
      </c>
      <c r="I733">
        <v>68.39</v>
      </c>
      <c r="J733">
        <v>65.39</v>
      </c>
      <c r="K733" s="5">
        <v>339.71</v>
      </c>
      <c r="L733" t="s">
        <v>93</v>
      </c>
      <c r="M733" t="s">
        <v>93</v>
      </c>
      <c r="N733" t="s">
        <v>30</v>
      </c>
      <c r="O733">
        <v>5327</v>
      </c>
      <c r="P733">
        <v>30</v>
      </c>
      <c r="Q733" cm="1">
        <f t="array" ref="Q733">SUM(--(Taureaux[[#This Row],[indice 1]:[Somme des indices]]&gt;=résultats!$E$4:$J$4))</f>
        <v>5</v>
      </c>
    </row>
    <row r="734" spans="1:17" x14ac:dyDescent="0.25">
      <c r="A734">
        <v>77718144</v>
      </c>
      <c r="B734" t="s">
        <v>886</v>
      </c>
      <c r="C734" t="s">
        <v>27</v>
      </c>
      <c r="D734" t="s">
        <v>247</v>
      </c>
      <c r="E734">
        <v>1273.45</v>
      </c>
      <c r="F734">
        <v>70.62</v>
      </c>
      <c r="G734">
        <v>78.36</v>
      </c>
      <c r="H734">
        <v>67.150000000000006</v>
      </c>
      <c r="I734">
        <v>75.209999999999994</v>
      </c>
      <c r="J734">
        <v>67.239999999999995</v>
      </c>
      <c r="K734" s="5">
        <v>358.58000000000004</v>
      </c>
      <c r="L734" t="s">
        <v>41</v>
      </c>
      <c r="M734" t="s">
        <v>29</v>
      </c>
      <c r="N734" t="s">
        <v>30</v>
      </c>
      <c r="O734">
        <v>18</v>
      </c>
      <c r="P734">
        <v>30</v>
      </c>
      <c r="Q734" cm="1">
        <f t="array" ref="Q734">SUM(--(Taureaux[[#This Row],[indice 1]:[Somme des indices]]&gt;=résultats!$E$4:$J$4))</f>
        <v>5</v>
      </c>
    </row>
    <row r="735" spans="1:17" x14ac:dyDescent="0.25">
      <c r="A735">
        <v>59242391</v>
      </c>
      <c r="B735" t="s">
        <v>887</v>
      </c>
      <c r="C735" t="s">
        <v>64</v>
      </c>
      <c r="D735" t="s">
        <v>111</v>
      </c>
      <c r="E735">
        <v>1174.97</v>
      </c>
      <c r="F735">
        <v>73.23</v>
      </c>
      <c r="G735">
        <v>59.41</v>
      </c>
      <c r="H735">
        <v>65.67</v>
      </c>
      <c r="I735">
        <v>60.52</v>
      </c>
      <c r="J735">
        <v>73.72</v>
      </c>
      <c r="K735" s="5">
        <v>332.54999999999995</v>
      </c>
      <c r="L735" t="s">
        <v>108</v>
      </c>
      <c r="M735" t="s">
        <v>108</v>
      </c>
      <c r="N735" t="s">
        <v>109</v>
      </c>
      <c r="O735">
        <v>4953</v>
      </c>
      <c r="P735">
        <v>60</v>
      </c>
      <c r="Q735" cm="1">
        <f t="array" ref="Q735">SUM(--(Taureaux[[#This Row],[indice 1]:[Somme des indices]]&gt;=résultats!$E$4:$J$4))</f>
        <v>5</v>
      </c>
    </row>
    <row r="736" spans="1:17" x14ac:dyDescent="0.25">
      <c r="A736">
        <v>82856855</v>
      </c>
      <c r="B736" t="s">
        <v>888</v>
      </c>
      <c r="C736" t="s">
        <v>77</v>
      </c>
      <c r="D736" t="s">
        <v>149</v>
      </c>
      <c r="E736">
        <v>1129.26</v>
      </c>
      <c r="F736">
        <v>60.08</v>
      </c>
      <c r="G736">
        <v>74.77</v>
      </c>
      <c r="H736">
        <v>66.59</v>
      </c>
      <c r="I736">
        <v>71.55</v>
      </c>
      <c r="J736">
        <v>65.73</v>
      </c>
      <c r="K736" s="5">
        <v>338.72</v>
      </c>
      <c r="L736" t="s">
        <v>93</v>
      </c>
      <c r="M736" t="s">
        <v>93</v>
      </c>
      <c r="N736" t="s">
        <v>30</v>
      </c>
      <c r="O736">
        <v>1503</v>
      </c>
      <c r="P736">
        <v>30</v>
      </c>
      <c r="Q736" cm="1">
        <f t="array" ref="Q736">SUM(--(Taureaux[[#This Row],[indice 1]:[Somme des indices]]&gt;=résultats!$E$4:$J$4))</f>
        <v>5</v>
      </c>
    </row>
    <row r="737" spans="1:17" x14ac:dyDescent="0.25">
      <c r="A737">
        <v>80090624</v>
      </c>
      <c r="B737" t="s">
        <v>889</v>
      </c>
      <c r="C737" t="s">
        <v>35</v>
      </c>
      <c r="D737" t="s">
        <v>591</v>
      </c>
      <c r="E737">
        <v>1130.92</v>
      </c>
      <c r="F737">
        <v>65.41</v>
      </c>
      <c r="G737">
        <v>73.819999999999993</v>
      </c>
      <c r="H737">
        <v>71.209999999999994</v>
      </c>
      <c r="I737">
        <v>63.15</v>
      </c>
      <c r="J737">
        <v>72.58</v>
      </c>
      <c r="K737" s="5">
        <v>346.16999999999996</v>
      </c>
      <c r="L737" t="s">
        <v>41</v>
      </c>
      <c r="M737" t="s">
        <v>47</v>
      </c>
      <c r="N737" t="s">
        <v>48</v>
      </c>
      <c r="O737">
        <v>20</v>
      </c>
      <c r="P737">
        <v>150</v>
      </c>
      <c r="Q737" cm="1">
        <f t="array" ref="Q737">SUM(--(Taureaux[[#This Row],[indice 1]:[Somme des indices]]&gt;=résultats!$E$4:$J$4))</f>
        <v>5</v>
      </c>
    </row>
    <row r="738" spans="1:17" x14ac:dyDescent="0.25">
      <c r="A738">
        <v>80521349</v>
      </c>
      <c r="B738" t="s">
        <v>890</v>
      </c>
      <c r="C738" t="s">
        <v>52</v>
      </c>
      <c r="D738" t="s">
        <v>111</v>
      </c>
      <c r="E738">
        <v>1068.92</v>
      </c>
      <c r="F738">
        <v>56.75</v>
      </c>
      <c r="G738">
        <v>75.98</v>
      </c>
      <c r="H738">
        <v>77.650000000000006</v>
      </c>
      <c r="I738">
        <v>54.13</v>
      </c>
      <c r="J738">
        <v>56.61</v>
      </c>
      <c r="K738" s="5">
        <v>321.12000000000006</v>
      </c>
      <c r="L738" t="s">
        <v>93</v>
      </c>
      <c r="M738" t="s">
        <v>93</v>
      </c>
      <c r="N738" t="s">
        <v>30</v>
      </c>
      <c r="O738">
        <v>29746</v>
      </c>
      <c r="P738">
        <v>30</v>
      </c>
      <c r="Q738" cm="1">
        <f t="array" ref="Q738">SUM(--(Taureaux[[#This Row],[indice 1]:[Somme des indices]]&gt;=résultats!$E$4:$J$4))</f>
        <v>3</v>
      </c>
    </row>
    <row r="739" spans="1:17" x14ac:dyDescent="0.25">
      <c r="A739">
        <v>49237851</v>
      </c>
      <c r="B739" t="s">
        <v>891</v>
      </c>
      <c r="C739" t="s">
        <v>22</v>
      </c>
      <c r="D739" t="s">
        <v>36</v>
      </c>
      <c r="E739">
        <v>1162.47</v>
      </c>
      <c r="F739">
        <v>73.45</v>
      </c>
      <c r="G739">
        <v>66.069999999999993</v>
      </c>
      <c r="H739">
        <v>77.87</v>
      </c>
      <c r="I739">
        <v>64.48</v>
      </c>
      <c r="J739">
        <v>62.22</v>
      </c>
      <c r="K739" s="5">
        <v>344.09000000000003</v>
      </c>
      <c r="L739" t="s">
        <v>24</v>
      </c>
      <c r="M739" t="s">
        <v>24</v>
      </c>
      <c r="N739" t="s">
        <v>25</v>
      </c>
      <c r="O739">
        <v>6304</v>
      </c>
      <c r="P739">
        <v>90</v>
      </c>
      <c r="Q739" cm="1">
        <f t="array" ref="Q739">SUM(--(Taureaux[[#This Row],[indice 1]:[Somme des indices]]&gt;=résultats!$E$4:$J$4))</f>
        <v>5</v>
      </c>
    </row>
    <row r="740" spans="1:17" x14ac:dyDescent="0.25">
      <c r="A740">
        <v>82057127</v>
      </c>
      <c r="B740" t="s">
        <v>892</v>
      </c>
      <c r="C740" t="s">
        <v>67</v>
      </c>
      <c r="D740" t="s">
        <v>785</v>
      </c>
      <c r="E740">
        <v>1012.74</v>
      </c>
      <c r="F740">
        <v>72.91</v>
      </c>
      <c r="G740">
        <v>72.69</v>
      </c>
      <c r="H740">
        <v>63.97</v>
      </c>
      <c r="I740">
        <v>59.53</v>
      </c>
      <c r="J740">
        <v>77.28</v>
      </c>
      <c r="K740" s="5">
        <v>346.38</v>
      </c>
      <c r="L740" t="s">
        <v>146</v>
      </c>
      <c r="M740" t="s">
        <v>146</v>
      </c>
      <c r="N740" t="s">
        <v>147</v>
      </c>
      <c r="O740">
        <v>3055</v>
      </c>
      <c r="P740">
        <v>90</v>
      </c>
      <c r="Q740" cm="1">
        <f t="array" ref="Q740">SUM(--(Taureaux[[#This Row],[indice 1]:[Somme des indices]]&gt;=résultats!$E$4:$J$4))</f>
        <v>5</v>
      </c>
    </row>
    <row r="741" spans="1:17" x14ac:dyDescent="0.25">
      <c r="A741">
        <v>80458003</v>
      </c>
      <c r="B741" t="s">
        <v>893</v>
      </c>
      <c r="C741" t="s">
        <v>52</v>
      </c>
      <c r="D741" t="s">
        <v>154</v>
      </c>
      <c r="E741">
        <v>1099.3900000000001</v>
      </c>
      <c r="F741">
        <v>65.400000000000006</v>
      </c>
      <c r="G741">
        <v>78.08</v>
      </c>
      <c r="H741">
        <v>77.239999999999995</v>
      </c>
      <c r="I741">
        <v>60.4</v>
      </c>
      <c r="J741">
        <v>75.37</v>
      </c>
      <c r="K741" s="5">
        <v>356.49</v>
      </c>
      <c r="L741" t="s">
        <v>117</v>
      </c>
      <c r="M741" t="s">
        <v>117</v>
      </c>
      <c r="N741" t="s">
        <v>118</v>
      </c>
      <c r="O741">
        <v>9656</v>
      </c>
      <c r="P741">
        <v>30</v>
      </c>
      <c r="Q741" cm="1">
        <f t="array" ref="Q741">SUM(--(Taureaux[[#This Row],[indice 1]:[Somme des indices]]&gt;=résultats!$E$4:$J$4))</f>
        <v>5</v>
      </c>
    </row>
    <row r="742" spans="1:17" x14ac:dyDescent="0.25">
      <c r="A742">
        <v>80458003</v>
      </c>
      <c r="B742" t="s">
        <v>893</v>
      </c>
      <c r="C742" t="s">
        <v>52</v>
      </c>
      <c r="D742" t="s">
        <v>154</v>
      </c>
      <c r="E742">
        <v>1099.3900000000001</v>
      </c>
      <c r="F742">
        <v>65.400000000000006</v>
      </c>
      <c r="G742">
        <v>78.08</v>
      </c>
      <c r="H742">
        <v>77.239999999999995</v>
      </c>
      <c r="I742">
        <v>60.4</v>
      </c>
      <c r="J742">
        <v>75.37</v>
      </c>
      <c r="K742" s="5">
        <v>356.49</v>
      </c>
      <c r="L742" t="s">
        <v>41</v>
      </c>
      <c r="M742" t="s">
        <v>183</v>
      </c>
      <c r="N742" t="s">
        <v>48</v>
      </c>
      <c r="O742">
        <v>10</v>
      </c>
      <c r="P742">
        <v>132.78</v>
      </c>
      <c r="Q742" cm="1">
        <f t="array" ref="Q742">SUM(--(Taureaux[[#This Row],[indice 1]:[Somme des indices]]&gt;=résultats!$E$4:$J$4))</f>
        <v>5</v>
      </c>
    </row>
    <row r="743" spans="1:17" x14ac:dyDescent="0.25">
      <c r="A743">
        <v>82912329</v>
      </c>
      <c r="B743" t="s">
        <v>894</v>
      </c>
      <c r="C743" t="s">
        <v>190</v>
      </c>
      <c r="D743" t="s">
        <v>123</v>
      </c>
      <c r="E743">
        <v>1134.6400000000001</v>
      </c>
      <c r="F743">
        <v>68.34</v>
      </c>
      <c r="G743">
        <v>67.849999999999994</v>
      </c>
      <c r="H743">
        <v>58.66</v>
      </c>
      <c r="I743">
        <v>77.739999999999995</v>
      </c>
      <c r="J743">
        <v>55.68</v>
      </c>
      <c r="K743" s="5">
        <v>328.27</v>
      </c>
      <c r="L743" t="s">
        <v>124</v>
      </c>
      <c r="M743" t="s">
        <v>124</v>
      </c>
      <c r="N743" t="s">
        <v>38</v>
      </c>
      <c r="O743">
        <v>632</v>
      </c>
      <c r="P743">
        <v>30</v>
      </c>
      <c r="Q743" cm="1">
        <f t="array" ref="Q743">SUM(--(Taureaux[[#This Row],[indice 1]:[Somme des indices]]&gt;=résultats!$E$4:$J$4))</f>
        <v>4</v>
      </c>
    </row>
    <row r="744" spans="1:17" x14ac:dyDescent="0.25">
      <c r="A744">
        <v>70361821</v>
      </c>
      <c r="B744" t="s">
        <v>895</v>
      </c>
      <c r="C744" t="s">
        <v>491</v>
      </c>
      <c r="D744" t="s">
        <v>465</v>
      </c>
      <c r="E744">
        <v>523.37</v>
      </c>
      <c r="F744">
        <v>32.590000000000003</v>
      </c>
      <c r="G744">
        <v>35.33</v>
      </c>
      <c r="H744">
        <v>31.43</v>
      </c>
      <c r="I744">
        <v>35.54</v>
      </c>
      <c r="J744">
        <v>35.32</v>
      </c>
      <c r="K744" s="5">
        <v>170.20999999999998</v>
      </c>
      <c r="L744" t="s">
        <v>37</v>
      </c>
      <c r="M744" t="s">
        <v>37</v>
      </c>
      <c r="N744" t="s">
        <v>38</v>
      </c>
      <c r="O744">
        <v>6536</v>
      </c>
      <c r="P744">
        <v>90</v>
      </c>
      <c r="Q744" cm="1">
        <f t="array" ref="Q744">SUM(--(Taureaux[[#This Row],[indice 1]:[Somme des indices]]&gt;=résultats!$E$4:$J$4))</f>
        <v>0</v>
      </c>
    </row>
    <row r="745" spans="1:17" x14ac:dyDescent="0.25">
      <c r="A745">
        <v>82255865</v>
      </c>
      <c r="B745" t="s">
        <v>896</v>
      </c>
      <c r="C745" t="s">
        <v>77</v>
      </c>
      <c r="D745" t="s">
        <v>158</v>
      </c>
      <c r="E745">
        <v>1181.2</v>
      </c>
      <c r="F745">
        <v>67.44</v>
      </c>
      <c r="G745">
        <v>70.239999999999995</v>
      </c>
      <c r="H745">
        <v>66.069999999999993</v>
      </c>
      <c r="I745">
        <v>82.98</v>
      </c>
      <c r="J745">
        <v>45.87</v>
      </c>
      <c r="K745" s="5">
        <v>332.6</v>
      </c>
      <c r="L745" t="s">
        <v>389</v>
      </c>
      <c r="M745" t="s">
        <v>389</v>
      </c>
      <c r="N745" t="s">
        <v>118</v>
      </c>
      <c r="O745">
        <v>316</v>
      </c>
      <c r="P745">
        <v>90</v>
      </c>
      <c r="Q745" cm="1">
        <f t="array" ref="Q745">SUM(--(Taureaux[[#This Row],[indice 1]:[Somme des indices]]&gt;=résultats!$E$4:$J$4))</f>
        <v>4</v>
      </c>
    </row>
    <row r="746" spans="1:17" x14ac:dyDescent="0.25">
      <c r="A746">
        <v>25680691</v>
      </c>
      <c r="B746" t="s">
        <v>897</v>
      </c>
      <c r="C746" t="s">
        <v>115</v>
      </c>
      <c r="D746" t="s">
        <v>370</v>
      </c>
      <c r="E746">
        <v>982.16</v>
      </c>
      <c r="F746">
        <v>54.07</v>
      </c>
      <c r="G746">
        <v>60.24</v>
      </c>
      <c r="H746">
        <v>57.37</v>
      </c>
      <c r="I746">
        <v>63.52</v>
      </c>
      <c r="J746">
        <v>65.319999999999993</v>
      </c>
      <c r="K746" s="5">
        <v>300.52</v>
      </c>
      <c r="L746" t="s">
        <v>41</v>
      </c>
      <c r="M746" t="s">
        <v>47</v>
      </c>
      <c r="N746" t="s">
        <v>48</v>
      </c>
      <c r="O746">
        <v>10</v>
      </c>
      <c r="P746">
        <v>130</v>
      </c>
      <c r="Q746" cm="1">
        <f t="array" ref="Q746">SUM(--(Taureaux[[#This Row],[indice 1]:[Somme des indices]]&gt;=résultats!$E$4:$J$4))</f>
        <v>3</v>
      </c>
    </row>
    <row r="747" spans="1:17" x14ac:dyDescent="0.25">
      <c r="A747">
        <v>82796786</v>
      </c>
      <c r="B747" t="s">
        <v>898</v>
      </c>
      <c r="C747" t="s">
        <v>87</v>
      </c>
      <c r="D747" t="s">
        <v>100</v>
      </c>
      <c r="E747">
        <v>974.72</v>
      </c>
      <c r="F747">
        <v>61.53</v>
      </c>
      <c r="G747">
        <v>63.54</v>
      </c>
      <c r="H747">
        <v>81.28</v>
      </c>
      <c r="I747">
        <v>67.459999999999994</v>
      </c>
      <c r="J747">
        <v>70.98</v>
      </c>
      <c r="K747" s="5">
        <v>344.79</v>
      </c>
      <c r="L747" t="s">
        <v>93</v>
      </c>
      <c r="M747" t="s">
        <v>93</v>
      </c>
      <c r="N747" t="s">
        <v>30</v>
      </c>
      <c r="O747">
        <v>1420</v>
      </c>
      <c r="P747">
        <v>30</v>
      </c>
      <c r="Q747" cm="1">
        <f t="array" ref="Q747">SUM(--(Taureaux[[#This Row],[indice 1]:[Somme des indices]]&gt;=résultats!$E$4:$J$4))</f>
        <v>6</v>
      </c>
    </row>
    <row r="748" spans="1:17" x14ac:dyDescent="0.25">
      <c r="A748">
        <v>79033196</v>
      </c>
      <c r="B748" t="s">
        <v>899</v>
      </c>
      <c r="C748" t="s">
        <v>35</v>
      </c>
      <c r="D748" t="s">
        <v>111</v>
      </c>
      <c r="E748">
        <v>1101.44</v>
      </c>
      <c r="F748">
        <v>55.65</v>
      </c>
      <c r="G748">
        <v>68.87</v>
      </c>
      <c r="H748">
        <v>67.25</v>
      </c>
      <c r="I748">
        <v>59.79</v>
      </c>
      <c r="J748">
        <v>65.28</v>
      </c>
      <c r="K748" s="5">
        <v>316.84000000000003</v>
      </c>
      <c r="L748" t="s">
        <v>93</v>
      </c>
      <c r="M748" t="s">
        <v>93</v>
      </c>
      <c r="N748" t="s">
        <v>30</v>
      </c>
      <c r="O748">
        <v>29673</v>
      </c>
      <c r="P748">
        <v>30</v>
      </c>
      <c r="Q748" cm="1">
        <f t="array" ref="Q748">SUM(--(Taureaux[[#This Row],[indice 1]:[Somme des indices]]&gt;=résultats!$E$4:$J$4))</f>
        <v>4</v>
      </c>
    </row>
    <row r="749" spans="1:17" x14ac:dyDescent="0.25">
      <c r="A749">
        <v>19666001</v>
      </c>
      <c r="B749" t="s">
        <v>900</v>
      </c>
      <c r="C749" t="s">
        <v>115</v>
      </c>
      <c r="D749" t="s">
        <v>591</v>
      </c>
      <c r="E749">
        <v>1006.21</v>
      </c>
      <c r="F749">
        <v>64.040000000000006</v>
      </c>
      <c r="G749">
        <v>65.819999999999993</v>
      </c>
      <c r="H749">
        <v>61.17</v>
      </c>
      <c r="I749">
        <v>47.8</v>
      </c>
      <c r="J749">
        <v>64.25</v>
      </c>
      <c r="K749" s="5">
        <v>303.08000000000004</v>
      </c>
      <c r="L749" t="s">
        <v>41</v>
      </c>
      <c r="M749" t="s">
        <v>47</v>
      </c>
      <c r="N749" t="s">
        <v>48</v>
      </c>
      <c r="O749">
        <v>9</v>
      </c>
      <c r="P749">
        <v>130</v>
      </c>
      <c r="Q749" cm="1">
        <f t="array" ref="Q749">SUM(--(Taureaux[[#This Row],[indice 1]:[Somme des indices]]&gt;=résultats!$E$4:$J$4))</f>
        <v>4</v>
      </c>
    </row>
    <row r="750" spans="1:17" x14ac:dyDescent="0.25">
      <c r="A750">
        <v>81284420</v>
      </c>
      <c r="B750" t="s">
        <v>901</v>
      </c>
      <c r="C750" t="s">
        <v>106</v>
      </c>
      <c r="D750" t="s">
        <v>170</v>
      </c>
      <c r="E750">
        <v>1381.27</v>
      </c>
      <c r="F750">
        <v>77.25</v>
      </c>
      <c r="G750">
        <v>77.790000000000006</v>
      </c>
      <c r="H750">
        <v>66.36</v>
      </c>
      <c r="I750">
        <v>67.61</v>
      </c>
      <c r="J750">
        <v>72.13</v>
      </c>
      <c r="K750" s="5">
        <v>361.14000000000004</v>
      </c>
      <c r="L750" t="s">
        <v>271</v>
      </c>
      <c r="M750" t="s">
        <v>271</v>
      </c>
      <c r="N750" t="s">
        <v>109</v>
      </c>
      <c r="O750">
        <v>908</v>
      </c>
      <c r="P750">
        <v>30</v>
      </c>
      <c r="Q750" cm="1">
        <f t="array" ref="Q750">SUM(--(Taureaux[[#This Row],[indice 1]:[Somme des indices]]&gt;=résultats!$E$4:$J$4))</f>
        <v>5</v>
      </c>
    </row>
    <row r="751" spans="1:17" x14ac:dyDescent="0.25">
      <c r="A751">
        <v>81633927</v>
      </c>
      <c r="B751" t="s">
        <v>902</v>
      </c>
      <c r="C751" t="s">
        <v>115</v>
      </c>
      <c r="D751" t="s">
        <v>323</v>
      </c>
      <c r="E751">
        <v>1017.63</v>
      </c>
      <c r="F751">
        <v>66.239999999999995</v>
      </c>
      <c r="G751">
        <v>55.15</v>
      </c>
      <c r="H751">
        <v>72.459999999999994</v>
      </c>
      <c r="I751">
        <v>52.82</v>
      </c>
      <c r="J751">
        <v>67.290000000000006</v>
      </c>
      <c r="K751" s="5">
        <v>313.95999999999998</v>
      </c>
      <c r="L751" t="s">
        <v>229</v>
      </c>
      <c r="M751" t="s">
        <v>229</v>
      </c>
      <c r="N751" t="s">
        <v>230</v>
      </c>
      <c r="O751">
        <v>5412</v>
      </c>
      <c r="P751">
        <v>30</v>
      </c>
      <c r="Q751" cm="1">
        <f t="array" ref="Q751">SUM(--(Taureaux[[#This Row],[indice 1]:[Somme des indices]]&gt;=résultats!$E$4:$J$4))</f>
        <v>4</v>
      </c>
    </row>
    <row r="752" spans="1:17" x14ac:dyDescent="0.25">
      <c r="A752">
        <v>80134129</v>
      </c>
      <c r="B752" t="s">
        <v>903</v>
      </c>
      <c r="C752" t="s">
        <v>106</v>
      </c>
      <c r="D752" t="s">
        <v>196</v>
      </c>
      <c r="E752">
        <v>1358.85</v>
      </c>
      <c r="F752">
        <v>67.260000000000005</v>
      </c>
      <c r="G752">
        <v>64.150000000000006</v>
      </c>
      <c r="H752">
        <v>61.75</v>
      </c>
      <c r="I752">
        <v>61.86</v>
      </c>
      <c r="J752">
        <v>63.3</v>
      </c>
      <c r="K752" s="5">
        <v>318.32000000000005</v>
      </c>
      <c r="L752" t="s">
        <v>205</v>
      </c>
      <c r="M752" t="s">
        <v>205</v>
      </c>
      <c r="N752" t="s">
        <v>162</v>
      </c>
      <c r="O752">
        <v>356</v>
      </c>
      <c r="P752">
        <v>90</v>
      </c>
      <c r="Q752" cm="1">
        <f t="array" ref="Q752">SUM(--(Taureaux[[#This Row],[indice 1]:[Somme des indices]]&gt;=résultats!$E$4:$J$4))</f>
        <v>5</v>
      </c>
    </row>
    <row r="753" spans="1:17" x14ac:dyDescent="0.25">
      <c r="A753">
        <v>31448841</v>
      </c>
      <c r="B753" t="s">
        <v>904</v>
      </c>
      <c r="C753" t="s">
        <v>22</v>
      </c>
      <c r="D753" t="s">
        <v>591</v>
      </c>
      <c r="E753">
        <v>1126.8699999999999</v>
      </c>
      <c r="F753">
        <v>56.52</v>
      </c>
      <c r="G753">
        <v>45.92</v>
      </c>
      <c r="H753">
        <v>63.54</v>
      </c>
      <c r="I753">
        <v>34.5</v>
      </c>
      <c r="J753">
        <v>81.05</v>
      </c>
      <c r="K753" s="5">
        <v>281.52999999999997</v>
      </c>
      <c r="L753" t="s">
        <v>24</v>
      </c>
      <c r="M753" t="s">
        <v>24</v>
      </c>
      <c r="N753" t="s">
        <v>25</v>
      </c>
      <c r="O753">
        <v>6149</v>
      </c>
      <c r="P753">
        <v>61.05</v>
      </c>
      <c r="Q753" cm="1">
        <f t="array" ref="Q753">SUM(--(Taureaux[[#This Row],[indice 1]:[Somme des indices]]&gt;=résultats!$E$4:$J$4))</f>
        <v>2</v>
      </c>
    </row>
    <row r="754" spans="1:17" x14ac:dyDescent="0.25">
      <c r="A754">
        <v>82924345</v>
      </c>
      <c r="B754" t="s">
        <v>905</v>
      </c>
      <c r="C754" t="s">
        <v>52</v>
      </c>
      <c r="D754" t="s">
        <v>158</v>
      </c>
      <c r="E754">
        <v>1071.1400000000001</v>
      </c>
      <c r="F754">
        <v>67.790000000000006</v>
      </c>
      <c r="G754">
        <v>74.540000000000006</v>
      </c>
      <c r="H754">
        <v>74.680000000000007</v>
      </c>
      <c r="I754">
        <v>65.37</v>
      </c>
      <c r="J754">
        <v>75.14</v>
      </c>
      <c r="K754" s="5">
        <v>357.52</v>
      </c>
      <c r="L754" t="s">
        <v>124</v>
      </c>
      <c r="M754" t="s">
        <v>124</v>
      </c>
      <c r="N754" t="s">
        <v>38</v>
      </c>
      <c r="O754">
        <v>344</v>
      </c>
      <c r="P754">
        <v>30</v>
      </c>
      <c r="Q754" cm="1">
        <f t="array" ref="Q754">SUM(--(Taureaux[[#This Row],[indice 1]:[Somme des indices]]&gt;=résultats!$E$4:$J$4))</f>
        <v>5</v>
      </c>
    </row>
    <row r="755" spans="1:17" x14ac:dyDescent="0.25">
      <c r="A755">
        <v>53720111</v>
      </c>
      <c r="B755" t="s">
        <v>906</v>
      </c>
      <c r="C755" t="s">
        <v>35</v>
      </c>
      <c r="D755" t="s">
        <v>90</v>
      </c>
      <c r="E755">
        <v>1081.6300000000001</v>
      </c>
      <c r="F755">
        <v>64.37</v>
      </c>
      <c r="G755">
        <v>57.45</v>
      </c>
      <c r="H755">
        <v>62.17</v>
      </c>
      <c r="I755">
        <v>65.08</v>
      </c>
      <c r="J755">
        <v>67.209999999999994</v>
      </c>
      <c r="K755" s="5">
        <v>316.27999999999997</v>
      </c>
      <c r="L755" t="s">
        <v>58</v>
      </c>
      <c r="M755" t="s">
        <v>58</v>
      </c>
      <c r="N755" t="s">
        <v>59</v>
      </c>
      <c r="O755">
        <v>32227</v>
      </c>
      <c r="P755">
        <v>35</v>
      </c>
      <c r="Q755" cm="1">
        <f t="array" ref="Q755">SUM(--(Taureaux[[#This Row],[indice 1]:[Somme des indices]]&gt;=résultats!$E$4:$J$4))</f>
        <v>5</v>
      </c>
    </row>
    <row r="756" spans="1:17" x14ac:dyDescent="0.25">
      <c r="A756">
        <v>72510431</v>
      </c>
      <c r="B756" t="s">
        <v>907</v>
      </c>
      <c r="C756" t="s">
        <v>22</v>
      </c>
      <c r="D756" t="s">
        <v>662</v>
      </c>
      <c r="E756">
        <v>1168.27</v>
      </c>
      <c r="F756">
        <v>74.62</v>
      </c>
      <c r="G756">
        <v>69.03</v>
      </c>
      <c r="H756">
        <v>81.540000000000006</v>
      </c>
      <c r="I756">
        <v>69.34</v>
      </c>
      <c r="J756">
        <v>60.91</v>
      </c>
      <c r="K756" s="5">
        <v>355.43999999999994</v>
      </c>
      <c r="L756" t="s">
        <v>24</v>
      </c>
      <c r="M756" t="s">
        <v>24</v>
      </c>
      <c r="N756" t="s">
        <v>25</v>
      </c>
      <c r="O756">
        <v>5990</v>
      </c>
      <c r="P756">
        <v>90</v>
      </c>
      <c r="Q756" cm="1">
        <f t="array" ref="Q756">SUM(--(Taureaux[[#This Row],[indice 1]:[Somme des indices]]&gt;=résultats!$E$4:$J$4))</f>
        <v>6</v>
      </c>
    </row>
    <row r="757" spans="1:17" x14ac:dyDescent="0.25">
      <c r="A757">
        <v>77124297</v>
      </c>
      <c r="B757" t="s">
        <v>908</v>
      </c>
      <c r="C757" t="s">
        <v>22</v>
      </c>
      <c r="D757" t="s">
        <v>204</v>
      </c>
      <c r="E757">
        <v>945.51</v>
      </c>
      <c r="F757">
        <v>74.22</v>
      </c>
      <c r="G757">
        <v>64.540000000000006</v>
      </c>
      <c r="H757">
        <v>76.739999999999995</v>
      </c>
      <c r="I757">
        <v>66.69</v>
      </c>
      <c r="J757">
        <v>57.81</v>
      </c>
      <c r="K757" s="5">
        <v>340</v>
      </c>
      <c r="L757" t="s">
        <v>57</v>
      </c>
      <c r="M757" t="s">
        <v>58</v>
      </c>
      <c r="N757" t="s">
        <v>59</v>
      </c>
      <c r="O757">
        <v>35141</v>
      </c>
      <c r="P757">
        <v>70</v>
      </c>
      <c r="Q757" cm="1">
        <f t="array" ref="Q757">SUM(--(Taureaux[[#This Row],[indice 1]:[Somme des indices]]&gt;=résultats!$E$4:$J$4))</f>
        <v>4</v>
      </c>
    </row>
    <row r="758" spans="1:17" x14ac:dyDescent="0.25">
      <c r="A758">
        <v>53078541</v>
      </c>
      <c r="B758" t="s">
        <v>909</v>
      </c>
      <c r="C758" t="s">
        <v>113</v>
      </c>
      <c r="D758" t="s">
        <v>96</v>
      </c>
      <c r="E758">
        <v>1392.48</v>
      </c>
      <c r="F758">
        <v>67.489999999999995</v>
      </c>
      <c r="G758">
        <v>52.28</v>
      </c>
      <c r="H758">
        <v>66.489999999999995</v>
      </c>
      <c r="I758">
        <v>63.04</v>
      </c>
      <c r="J758">
        <v>35.56</v>
      </c>
      <c r="K758" s="5">
        <v>284.86</v>
      </c>
      <c r="L758" t="s">
        <v>124</v>
      </c>
      <c r="M758" t="s">
        <v>124</v>
      </c>
      <c r="N758" t="s">
        <v>38</v>
      </c>
      <c r="O758">
        <v>1330</v>
      </c>
      <c r="P758">
        <v>30</v>
      </c>
      <c r="Q758" cm="1">
        <f t="array" ref="Q758">SUM(--(Taureaux[[#This Row],[indice 1]:[Somme des indices]]&gt;=résultats!$E$4:$J$4))</f>
        <v>3</v>
      </c>
    </row>
    <row r="759" spans="1:17" x14ac:dyDescent="0.25">
      <c r="A759">
        <v>80134465</v>
      </c>
      <c r="B759" t="s">
        <v>910</v>
      </c>
      <c r="C759" t="s">
        <v>106</v>
      </c>
      <c r="D759" t="s">
        <v>196</v>
      </c>
      <c r="E759">
        <v>1383.57</v>
      </c>
      <c r="F759">
        <v>72.13</v>
      </c>
      <c r="G759">
        <v>65.819999999999993</v>
      </c>
      <c r="H759">
        <v>58.76</v>
      </c>
      <c r="I759">
        <v>68.86</v>
      </c>
      <c r="J759">
        <v>59.46</v>
      </c>
      <c r="K759" s="5">
        <v>325.02999999999997</v>
      </c>
      <c r="L759" t="s">
        <v>205</v>
      </c>
      <c r="M759" t="s">
        <v>205</v>
      </c>
      <c r="N759" t="s">
        <v>162</v>
      </c>
      <c r="O759">
        <v>292</v>
      </c>
      <c r="P759">
        <v>90</v>
      </c>
      <c r="Q759" cm="1">
        <f t="array" ref="Q759">SUM(--(Taureaux[[#This Row],[indice 1]:[Somme des indices]]&gt;=résultats!$E$4:$J$4))</f>
        <v>5</v>
      </c>
    </row>
    <row r="760" spans="1:17" x14ac:dyDescent="0.25">
      <c r="A760">
        <v>78030631</v>
      </c>
      <c r="B760" t="s">
        <v>911</v>
      </c>
      <c r="C760" t="s">
        <v>106</v>
      </c>
      <c r="D760" t="s">
        <v>143</v>
      </c>
      <c r="E760">
        <v>1376.96</v>
      </c>
      <c r="F760">
        <v>72.14</v>
      </c>
      <c r="G760">
        <v>64.09</v>
      </c>
      <c r="H760">
        <v>57.93</v>
      </c>
      <c r="I760">
        <v>68.37</v>
      </c>
      <c r="J760">
        <v>63.73</v>
      </c>
      <c r="K760" s="5">
        <v>326.26000000000005</v>
      </c>
      <c r="L760" t="s">
        <v>205</v>
      </c>
      <c r="M760" t="s">
        <v>205</v>
      </c>
      <c r="N760" t="s">
        <v>162</v>
      </c>
      <c r="O760">
        <v>978</v>
      </c>
      <c r="P760">
        <v>80</v>
      </c>
      <c r="Q760" cm="1">
        <f t="array" ref="Q760">SUM(--(Taureaux[[#This Row],[indice 1]:[Somme des indices]]&gt;=résultats!$E$4:$J$4))</f>
        <v>5</v>
      </c>
    </row>
    <row r="761" spans="1:17" x14ac:dyDescent="0.25">
      <c r="A761">
        <v>79020529</v>
      </c>
      <c r="B761" t="s">
        <v>912</v>
      </c>
      <c r="C761" t="s">
        <v>106</v>
      </c>
      <c r="D761" t="s">
        <v>323</v>
      </c>
      <c r="E761">
        <v>1362.4</v>
      </c>
      <c r="F761">
        <v>68.650000000000006</v>
      </c>
      <c r="G761">
        <v>66.12</v>
      </c>
      <c r="H761">
        <v>60.01</v>
      </c>
      <c r="I761">
        <v>66.02</v>
      </c>
      <c r="J761">
        <v>60.61</v>
      </c>
      <c r="K761" s="5">
        <v>321.41000000000003</v>
      </c>
      <c r="L761" t="s">
        <v>205</v>
      </c>
      <c r="M761" t="s">
        <v>205</v>
      </c>
      <c r="N761" t="s">
        <v>162</v>
      </c>
      <c r="O761">
        <v>829</v>
      </c>
      <c r="P761">
        <v>90</v>
      </c>
      <c r="Q761" cm="1">
        <f t="array" ref="Q761">SUM(--(Taureaux[[#This Row],[indice 1]:[Somme des indices]]&gt;=résultats!$E$4:$J$4))</f>
        <v>5</v>
      </c>
    </row>
    <row r="762" spans="1:17" x14ac:dyDescent="0.25">
      <c r="A762">
        <v>82892088</v>
      </c>
      <c r="B762" t="s">
        <v>913</v>
      </c>
      <c r="C762" t="s">
        <v>491</v>
      </c>
      <c r="D762" t="s">
        <v>128</v>
      </c>
      <c r="E762">
        <v>533.49</v>
      </c>
      <c r="F762">
        <v>37.340000000000003</v>
      </c>
      <c r="G762">
        <v>37.79</v>
      </c>
      <c r="H762">
        <v>35.729999999999997</v>
      </c>
      <c r="I762">
        <v>33.979999999999997</v>
      </c>
      <c r="J762">
        <v>36.17</v>
      </c>
      <c r="K762" s="5">
        <v>181.01</v>
      </c>
      <c r="L762" t="s">
        <v>124</v>
      </c>
      <c r="M762" t="s">
        <v>124</v>
      </c>
      <c r="N762" t="s">
        <v>38</v>
      </c>
      <c r="O762">
        <v>1089</v>
      </c>
      <c r="P762">
        <v>30</v>
      </c>
      <c r="Q762" cm="1">
        <f t="array" ref="Q762">SUM(--(Taureaux[[#This Row],[indice 1]:[Somme des indices]]&gt;=résultats!$E$4:$J$4))</f>
        <v>0</v>
      </c>
    </row>
    <row r="763" spans="1:17" x14ac:dyDescent="0.25">
      <c r="A763">
        <v>48798101</v>
      </c>
      <c r="B763" t="s">
        <v>914</v>
      </c>
      <c r="C763" t="s">
        <v>52</v>
      </c>
      <c r="D763" t="s">
        <v>68</v>
      </c>
      <c r="E763">
        <v>1083.33</v>
      </c>
      <c r="F763">
        <v>58.1</v>
      </c>
      <c r="G763">
        <v>71.88</v>
      </c>
      <c r="H763">
        <v>73</v>
      </c>
      <c r="I763">
        <v>61.01</v>
      </c>
      <c r="J763">
        <v>69.17</v>
      </c>
      <c r="K763" s="5">
        <v>333.16</v>
      </c>
      <c r="L763" t="s">
        <v>93</v>
      </c>
      <c r="M763" t="s">
        <v>93</v>
      </c>
      <c r="N763" t="s">
        <v>30</v>
      </c>
      <c r="O763">
        <v>27070</v>
      </c>
      <c r="P763">
        <v>30</v>
      </c>
      <c r="Q763" cm="1">
        <f t="array" ref="Q763">SUM(--(Taureaux[[#This Row],[indice 1]:[Somme des indices]]&gt;=résultats!$E$4:$J$4))</f>
        <v>5</v>
      </c>
    </row>
    <row r="764" spans="1:17" x14ac:dyDescent="0.25">
      <c r="A764">
        <v>80829891</v>
      </c>
      <c r="B764" t="s">
        <v>915</v>
      </c>
      <c r="C764" t="s">
        <v>64</v>
      </c>
      <c r="D764" t="s">
        <v>332</v>
      </c>
      <c r="E764">
        <v>1118.43</v>
      </c>
      <c r="F764">
        <v>73.13</v>
      </c>
      <c r="G764">
        <v>68.48</v>
      </c>
      <c r="H764">
        <v>72.959999999999994</v>
      </c>
      <c r="I764">
        <v>65.569999999999993</v>
      </c>
      <c r="J764">
        <v>72.36</v>
      </c>
      <c r="K764" s="5">
        <v>352.5</v>
      </c>
      <c r="L764" t="s">
        <v>93</v>
      </c>
      <c r="M764" t="s">
        <v>93</v>
      </c>
      <c r="N764" t="s">
        <v>30</v>
      </c>
      <c r="O764">
        <v>10487</v>
      </c>
      <c r="P764">
        <v>30</v>
      </c>
      <c r="Q764" cm="1">
        <f t="array" ref="Q764">SUM(--(Taureaux[[#This Row],[indice 1]:[Somme des indices]]&gt;=résultats!$E$4:$J$4))</f>
        <v>5</v>
      </c>
    </row>
    <row r="765" spans="1:17" x14ac:dyDescent="0.25">
      <c r="A765">
        <v>79717034</v>
      </c>
      <c r="B765" t="s">
        <v>916</v>
      </c>
      <c r="C765" t="s">
        <v>120</v>
      </c>
      <c r="D765" t="s">
        <v>357</v>
      </c>
      <c r="E765">
        <v>1041.6300000000001</v>
      </c>
      <c r="F765">
        <v>73.88</v>
      </c>
      <c r="G765">
        <v>71.5</v>
      </c>
      <c r="H765">
        <v>61.03</v>
      </c>
      <c r="I765">
        <v>57.39</v>
      </c>
      <c r="J765">
        <v>67.73</v>
      </c>
      <c r="K765" s="5">
        <v>331.53000000000003</v>
      </c>
      <c r="L765" t="s">
        <v>389</v>
      </c>
      <c r="M765" t="s">
        <v>389</v>
      </c>
      <c r="N765" t="s">
        <v>118</v>
      </c>
      <c r="O765">
        <v>3197</v>
      </c>
      <c r="P765">
        <v>90</v>
      </c>
      <c r="Q765" cm="1">
        <f t="array" ref="Q765">SUM(--(Taureaux[[#This Row],[indice 1]:[Somme des indices]]&gt;=résultats!$E$4:$J$4))</f>
        <v>5</v>
      </c>
    </row>
    <row r="766" spans="1:17" x14ac:dyDescent="0.25">
      <c r="A766">
        <v>81510936</v>
      </c>
      <c r="B766" t="s">
        <v>917</v>
      </c>
      <c r="C766" t="s">
        <v>22</v>
      </c>
      <c r="D766" t="s">
        <v>323</v>
      </c>
      <c r="E766">
        <v>1129.0999999999999</v>
      </c>
      <c r="F766">
        <v>75.16</v>
      </c>
      <c r="G766">
        <v>72.2</v>
      </c>
      <c r="H766">
        <v>81.99</v>
      </c>
      <c r="I766">
        <v>63.9</v>
      </c>
      <c r="J766">
        <v>60.84</v>
      </c>
      <c r="K766" s="5">
        <v>354.09000000000003</v>
      </c>
      <c r="L766" t="s">
        <v>918</v>
      </c>
      <c r="M766" t="s">
        <v>918</v>
      </c>
      <c r="N766" t="s">
        <v>147</v>
      </c>
      <c r="O766">
        <v>11620</v>
      </c>
      <c r="P766">
        <v>50</v>
      </c>
      <c r="Q766" cm="1">
        <f t="array" ref="Q766">SUM(--(Taureaux[[#This Row],[indice 1]:[Somme des indices]]&gt;=résultats!$E$4:$J$4))</f>
        <v>6</v>
      </c>
    </row>
    <row r="767" spans="1:17" x14ac:dyDescent="0.25">
      <c r="A767">
        <v>82741424</v>
      </c>
      <c r="B767" t="s">
        <v>919</v>
      </c>
      <c r="C767" t="s">
        <v>22</v>
      </c>
      <c r="D767" t="s">
        <v>235</v>
      </c>
      <c r="E767">
        <v>1151.6300000000001</v>
      </c>
      <c r="F767">
        <v>79.239999999999995</v>
      </c>
      <c r="G767">
        <v>68.81</v>
      </c>
      <c r="H767">
        <v>83</v>
      </c>
      <c r="I767">
        <v>77.16</v>
      </c>
      <c r="J767">
        <v>64.290000000000006</v>
      </c>
      <c r="K767" s="5">
        <v>372.50000000000006</v>
      </c>
      <c r="L767" t="s">
        <v>101</v>
      </c>
      <c r="M767" t="s">
        <v>101</v>
      </c>
      <c r="N767" t="s">
        <v>102</v>
      </c>
      <c r="O767">
        <v>2014</v>
      </c>
      <c r="P767">
        <v>30</v>
      </c>
      <c r="Q767" cm="1">
        <f t="array" ref="Q767">SUM(--(Taureaux[[#This Row],[indice 1]:[Somme des indices]]&gt;=résultats!$E$4:$J$4))</f>
        <v>6</v>
      </c>
    </row>
    <row r="768" spans="1:17" x14ac:dyDescent="0.25">
      <c r="A768">
        <v>45669931</v>
      </c>
      <c r="B768" t="s">
        <v>920</v>
      </c>
      <c r="C768" t="s">
        <v>64</v>
      </c>
      <c r="D768" t="s">
        <v>247</v>
      </c>
      <c r="E768">
        <v>973.22</v>
      </c>
      <c r="F768">
        <v>61.17</v>
      </c>
      <c r="G768">
        <v>63.43</v>
      </c>
      <c r="H768">
        <v>67.930000000000007</v>
      </c>
      <c r="I768">
        <v>56.91</v>
      </c>
      <c r="J768">
        <v>69.260000000000005</v>
      </c>
      <c r="K768" s="5">
        <v>318.7</v>
      </c>
      <c r="L768" t="s">
        <v>57</v>
      </c>
      <c r="M768" t="s">
        <v>58</v>
      </c>
      <c r="N768" t="s">
        <v>59</v>
      </c>
      <c r="O768">
        <v>722</v>
      </c>
      <c r="P768">
        <v>70</v>
      </c>
      <c r="Q768" cm="1">
        <f t="array" ref="Q768">SUM(--(Taureaux[[#This Row],[indice 1]:[Somme des indices]]&gt;=résultats!$E$4:$J$4))</f>
        <v>4</v>
      </c>
    </row>
    <row r="769" spans="1:17" x14ac:dyDescent="0.25">
      <c r="A769">
        <v>80457830</v>
      </c>
      <c r="B769" t="s">
        <v>921</v>
      </c>
      <c r="C769" t="s">
        <v>106</v>
      </c>
      <c r="D769" t="s">
        <v>428</v>
      </c>
      <c r="E769">
        <v>1361.29</v>
      </c>
      <c r="F769">
        <v>72.319999999999993</v>
      </c>
      <c r="G769">
        <v>75.87</v>
      </c>
      <c r="H769">
        <v>54.31</v>
      </c>
      <c r="I769">
        <v>71.19</v>
      </c>
      <c r="J769">
        <v>68.180000000000007</v>
      </c>
      <c r="K769" s="5">
        <v>341.87</v>
      </c>
      <c r="L769" t="s">
        <v>108</v>
      </c>
      <c r="M769" t="s">
        <v>108</v>
      </c>
      <c r="N769" t="s">
        <v>109</v>
      </c>
      <c r="O769">
        <v>1027</v>
      </c>
      <c r="P769">
        <v>30</v>
      </c>
      <c r="Q769" cm="1">
        <f t="array" ref="Q769">SUM(--(Taureaux[[#This Row],[indice 1]:[Somme des indices]]&gt;=résultats!$E$4:$J$4))</f>
        <v>5</v>
      </c>
    </row>
    <row r="770" spans="1:17" x14ac:dyDescent="0.25">
      <c r="A770">
        <v>78075421</v>
      </c>
      <c r="B770" t="s">
        <v>922</v>
      </c>
      <c r="C770" t="s">
        <v>113</v>
      </c>
      <c r="D770" t="s">
        <v>111</v>
      </c>
      <c r="E770">
        <v>1371.89</v>
      </c>
      <c r="F770">
        <v>55.63</v>
      </c>
      <c r="G770">
        <v>78.33</v>
      </c>
      <c r="H770">
        <v>75.97</v>
      </c>
      <c r="I770">
        <v>66.849999999999994</v>
      </c>
      <c r="J770">
        <v>55.33</v>
      </c>
      <c r="K770" s="5">
        <v>332.10999999999996</v>
      </c>
      <c r="L770" t="s">
        <v>93</v>
      </c>
      <c r="M770" t="s">
        <v>93</v>
      </c>
      <c r="N770" t="s">
        <v>30</v>
      </c>
      <c r="O770">
        <v>22076</v>
      </c>
      <c r="P770">
        <v>30</v>
      </c>
      <c r="Q770" cm="1">
        <f t="array" ref="Q770">SUM(--(Taureaux[[#This Row],[indice 1]:[Somme des indices]]&gt;=résultats!$E$4:$J$4))</f>
        <v>3</v>
      </c>
    </row>
    <row r="771" spans="1:17" x14ac:dyDescent="0.25">
      <c r="A771">
        <v>78494211</v>
      </c>
      <c r="B771" t="s">
        <v>923</v>
      </c>
      <c r="C771" t="s">
        <v>22</v>
      </c>
      <c r="D771" t="s">
        <v>50</v>
      </c>
      <c r="E771">
        <v>1183.32</v>
      </c>
      <c r="F771">
        <v>77.37</v>
      </c>
      <c r="G771">
        <v>76.7</v>
      </c>
      <c r="H771">
        <v>79.239999999999995</v>
      </c>
      <c r="I771">
        <v>74.58</v>
      </c>
      <c r="J771">
        <v>63.4</v>
      </c>
      <c r="K771" s="5">
        <v>371.28999999999996</v>
      </c>
      <c r="L771" t="s">
        <v>41</v>
      </c>
      <c r="M771" t="s">
        <v>29</v>
      </c>
      <c r="N771" t="s">
        <v>30</v>
      </c>
      <c r="O771">
        <v>27</v>
      </c>
      <c r="P771">
        <v>30</v>
      </c>
      <c r="Q771" cm="1">
        <f t="array" ref="Q771">SUM(--(Taureaux[[#This Row],[indice 1]:[Somme des indices]]&gt;=résultats!$E$4:$J$4))</f>
        <v>6</v>
      </c>
    </row>
    <row r="772" spans="1:17" x14ac:dyDescent="0.25">
      <c r="A772">
        <v>78494211</v>
      </c>
      <c r="B772" t="s">
        <v>923</v>
      </c>
      <c r="C772" t="s">
        <v>22</v>
      </c>
      <c r="D772" t="s">
        <v>50</v>
      </c>
      <c r="E772">
        <v>1183.32</v>
      </c>
      <c r="F772">
        <v>77.37</v>
      </c>
      <c r="G772">
        <v>76.7</v>
      </c>
      <c r="H772">
        <v>79.239999999999995</v>
      </c>
      <c r="I772">
        <v>74.58</v>
      </c>
      <c r="J772">
        <v>63.4</v>
      </c>
      <c r="K772" s="5">
        <v>371.28999999999996</v>
      </c>
      <c r="L772" t="s">
        <v>24</v>
      </c>
      <c r="M772" t="s">
        <v>24</v>
      </c>
      <c r="N772" t="s">
        <v>25</v>
      </c>
      <c r="O772">
        <v>6771</v>
      </c>
      <c r="P772">
        <v>90</v>
      </c>
      <c r="Q772" cm="1">
        <f t="array" ref="Q772">SUM(--(Taureaux[[#This Row],[indice 1]:[Somme des indices]]&gt;=résultats!$E$4:$J$4))</f>
        <v>6</v>
      </c>
    </row>
    <row r="773" spans="1:17" x14ac:dyDescent="0.25">
      <c r="A773">
        <v>63623081</v>
      </c>
      <c r="B773" t="s">
        <v>924</v>
      </c>
      <c r="C773" t="s">
        <v>22</v>
      </c>
      <c r="D773" t="s">
        <v>469</v>
      </c>
      <c r="E773">
        <v>1180.08</v>
      </c>
      <c r="F773">
        <v>75.23</v>
      </c>
      <c r="G773">
        <v>72.98</v>
      </c>
      <c r="H773">
        <v>72.42</v>
      </c>
      <c r="I773">
        <v>71.09</v>
      </c>
      <c r="J773">
        <v>58.29</v>
      </c>
      <c r="K773" s="5">
        <v>350.01000000000005</v>
      </c>
      <c r="L773" t="s">
        <v>24</v>
      </c>
      <c r="M773" t="s">
        <v>24</v>
      </c>
      <c r="N773" t="s">
        <v>25</v>
      </c>
      <c r="O773">
        <v>6175</v>
      </c>
      <c r="P773">
        <v>90</v>
      </c>
      <c r="Q773" cm="1">
        <f t="array" ref="Q773">SUM(--(Taureaux[[#This Row],[indice 1]:[Somme des indices]]&gt;=résultats!$E$4:$J$4))</f>
        <v>4</v>
      </c>
    </row>
    <row r="774" spans="1:17" x14ac:dyDescent="0.25">
      <c r="A774">
        <v>82900510</v>
      </c>
      <c r="B774" t="s">
        <v>925</v>
      </c>
      <c r="C774" t="s">
        <v>106</v>
      </c>
      <c r="D774" t="s">
        <v>123</v>
      </c>
      <c r="E774">
        <v>1405.91</v>
      </c>
      <c r="F774">
        <v>76.489999999999995</v>
      </c>
      <c r="G774">
        <v>79.7</v>
      </c>
      <c r="H774">
        <v>60.46</v>
      </c>
      <c r="I774">
        <v>79.81</v>
      </c>
      <c r="J774">
        <v>73.13</v>
      </c>
      <c r="K774" s="5">
        <v>369.59000000000003</v>
      </c>
      <c r="L774" t="s">
        <v>124</v>
      </c>
      <c r="M774" t="s">
        <v>124</v>
      </c>
      <c r="N774" t="s">
        <v>38</v>
      </c>
      <c r="O774">
        <v>1125</v>
      </c>
      <c r="P774">
        <v>30</v>
      </c>
      <c r="Q774" cm="1">
        <f t="array" ref="Q774">SUM(--(Taureaux[[#This Row],[indice 1]:[Somme des indices]]&gt;=résultats!$E$4:$J$4))</f>
        <v>5</v>
      </c>
    </row>
    <row r="775" spans="1:17" x14ac:dyDescent="0.25">
      <c r="A775">
        <v>82795949</v>
      </c>
      <c r="B775" t="s">
        <v>926</v>
      </c>
      <c r="C775" t="s">
        <v>67</v>
      </c>
      <c r="D775" t="s">
        <v>100</v>
      </c>
      <c r="E775">
        <v>997.18</v>
      </c>
      <c r="F775">
        <v>73.66</v>
      </c>
      <c r="G775">
        <v>65.760000000000005</v>
      </c>
      <c r="H775">
        <v>70.150000000000006</v>
      </c>
      <c r="I775">
        <v>58.96</v>
      </c>
      <c r="J775">
        <v>73.33</v>
      </c>
      <c r="K775" s="5">
        <v>341.86</v>
      </c>
      <c r="L775" t="s">
        <v>214</v>
      </c>
      <c r="M775" t="s">
        <v>214</v>
      </c>
      <c r="N775" t="s">
        <v>162</v>
      </c>
      <c r="O775">
        <v>1826</v>
      </c>
      <c r="P775">
        <v>30</v>
      </c>
      <c r="Q775" cm="1">
        <f t="array" ref="Q775">SUM(--(Taureaux[[#This Row],[indice 1]:[Somme des indices]]&gt;=résultats!$E$4:$J$4))</f>
        <v>5</v>
      </c>
    </row>
    <row r="776" spans="1:17" x14ac:dyDescent="0.25">
      <c r="A776">
        <v>76257988</v>
      </c>
      <c r="B776" t="s">
        <v>927</v>
      </c>
      <c r="C776" t="s">
        <v>120</v>
      </c>
      <c r="D776" t="s">
        <v>44</v>
      </c>
      <c r="E776">
        <v>920.93</v>
      </c>
      <c r="F776">
        <v>79.14</v>
      </c>
      <c r="G776">
        <v>69.06</v>
      </c>
      <c r="H776">
        <v>67.83</v>
      </c>
      <c r="I776">
        <v>61.48</v>
      </c>
      <c r="J776">
        <v>63.55</v>
      </c>
      <c r="K776" s="5">
        <v>341.06</v>
      </c>
      <c r="L776" t="s">
        <v>133</v>
      </c>
      <c r="M776" t="s">
        <v>133</v>
      </c>
      <c r="N776" t="s">
        <v>134</v>
      </c>
      <c r="O776">
        <v>321</v>
      </c>
      <c r="P776">
        <v>90</v>
      </c>
      <c r="Q776" cm="1">
        <f t="array" ref="Q776">SUM(--(Taureaux[[#This Row],[indice 1]:[Somme des indices]]&gt;=résultats!$E$4:$J$4))</f>
        <v>5</v>
      </c>
    </row>
    <row r="777" spans="1:17" x14ac:dyDescent="0.25">
      <c r="A777">
        <v>56957861</v>
      </c>
      <c r="B777" t="s">
        <v>928</v>
      </c>
      <c r="C777" t="s">
        <v>35</v>
      </c>
      <c r="D777" t="s">
        <v>23</v>
      </c>
      <c r="E777">
        <v>1134.54</v>
      </c>
      <c r="F777">
        <v>63.07</v>
      </c>
      <c r="G777">
        <v>73.38</v>
      </c>
      <c r="H777">
        <v>65.92</v>
      </c>
      <c r="I777">
        <v>58.12</v>
      </c>
      <c r="J777">
        <v>66.84</v>
      </c>
      <c r="K777" s="5">
        <v>327.33000000000004</v>
      </c>
      <c r="L777" t="s">
        <v>24</v>
      </c>
      <c r="M777" t="s">
        <v>24</v>
      </c>
      <c r="N777" t="s">
        <v>25</v>
      </c>
      <c r="O777">
        <v>4099</v>
      </c>
      <c r="P777">
        <v>90</v>
      </c>
      <c r="Q777" cm="1">
        <f t="array" ref="Q777">SUM(--(Taureaux[[#This Row],[indice 1]:[Somme des indices]]&gt;=résultats!$E$4:$J$4))</f>
        <v>5</v>
      </c>
    </row>
    <row r="778" spans="1:17" x14ac:dyDescent="0.25">
      <c r="A778">
        <v>5841598</v>
      </c>
      <c r="B778" t="s">
        <v>929</v>
      </c>
      <c r="C778" t="s">
        <v>113</v>
      </c>
      <c r="D778" t="s">
        <v>342</v>
      </c>
      <c r="E778">
        <v>1345.79</v>
      </c>
      <c r="F778">
        <v>57.08</v>
      </c>
      <c r="G778">
        <v>40.700000000000003</v>
      </c>
      <c r="H778">
        <v>61.31</v>
      </c>
      <c r="I778">
        <v>46.88</v>
      </c>
      <c r="J778">
        <v>56.56</v>
      </c>
      <c r="K778" s="5">
        <v>262.52999999999997</v>
      </c>
      <c r="L778" t="s">
        <v>42</v>
      </c>
      <c r="M778" t="s">
        <v>42</v>
      </c>
      <c r="N778" t="s">
        <v>25</v>
      </c>
      <c r="O778">
        <v>3186</v>
      </c>
      <c r="P778">
        <v>30</v>
      </c>
      <c r="Q778" cm="1">
        <f t="array" ref="Q778">SUM(--(Taureaux[[#This Row],[indice 1]:[Somme des indices]]&gt;=résultats!$E$4:$J$4))</f>
        <v>1</v>
      </c>
    </row>
    <row r="779" spans="1:17" x14ac:dyDescent="0.25">
      <c r="A779">
        <v>79621237</v>
      </c>
      <c r="B779" t="s">
        <v>930</v>
      </c>
      <c r="C779" t="s">
        <v>195</v>
      </c>
      <c r="D779" t="s">
        <v>111</v>
      </c>
      <c r="E779">
        <v>824.09</v>
      </c>
      <c r="F779">
        <v>68.290000000000006</v>
      </c>
      <c r="G779">
        <v>60.19</v>
      </c>
      <c r="H779">
        <v>70.14</v>
      </c>
      <c r="I779">
        <v>67.900000000000006</v>
      </c>
      <c r="J779">
        <v>58.76</v>
      </c>
      <c r="K779" s="5">
        <v>325.27999999999997</v>
      </c>
      <c r="L779" t="s">
        <v>93</v>
      </c>
      <c r="M779" t="s">
        <v>93</v>
      </c>
      <c r="N779" t="s">
        <v>30</v>
      </c>
      <c r="O779">
        <v>27529</v>
      </c>
      <c r="P779">
        <v>30</v>
      </c>
      <c r="Q779" cm="1">
        <f t="array" ref="Q779">SUM(--(Taureaux[[#This Row],[indice 1]:[Somme des indices]]&gt;=résultats!$E$4:$J$4))</f>
        <v>5</v>
      </c>
    </row>
    <row r="780" spans="1:17" x14ac:dyDescent="0.25">
      <c r="A780">
        <v>81383189</v>
      </c>
      <c r="B780" t="s">
        <v>931</v>
      </c>
      <c r="C780" t="s">
        <v>120</v>
      </c>
      <c r="D780" t="s">
        <v>121</v>
      </c>
      <c r="E780">
        <v>1032.81</v>
      </c>
      <c r="F780">
        <v>79.62</v>
      </c>
      <c r="G780">
        <v>63.31</v>
      </c>
      <c r="H780">
        <v>66.7</v>
      </c>
      <c r="I780">
        <v>61.54</v>
      </c>
      <c r="J780">
        <v>68.22</v>
      </c>
      <c r="K780" s="5">
        <v>339.39</v>
      </c>
      <c r="L780" t="s">
        <v>117</v>
      </c>
      <c r="M780" t="s">
        <v>117</v>
      </c>
      <c r="N780" t="s">
        <v>118</v>
      </c>
      <c r="O780">
        <v>6744</v>
      </c>
      <c r="P780">
        <v>30</v>
      </c>
      <c r="Q780" cm="1">
        <f t="array" ref="Q780">SUM(--(Taureaux[[#This Row],[indice 1]:[Somme des indices]]&gt;=résultats!$E$4:$J$4))</f>
        <v>5</v>
      </c>
    </row>
    <row r="781" spans="1:17" x14ac:dyDescent="0.25">
      <c r="A781">
        <v>82923279</v>
      </c>
      <c r="B781" t="s">
        <v>932</v>
      </c>
      <c r="C781" t="s">
        <v>195</v>
      </c>
      <c r="D781" t="s">
        <v>158</v>
      </c>
      <c r="E781">
        <v>827.9</v>
      </c>
      <c r="F781">
        <v>62.62</v>
      </c>
      <c r="G781">
        <v>65.59</v>
      </c>
      <c r="H781">
        <v>70.19</v>
      </c>
      <c r="I781">
        <v>69.819999999999993</v>
      </c>
      <c r="J781">
        <v>62.78</v>
      </c>
      <c r="K781" s="5">
        <v>331</v>
      </c>
      <c r="L781" t="s">
        <v>117</v>
      </c>
      <c r="M781" t="s">
        <v>117</v>
      </c>
      <c r="N781" t="s">
        <v>118</v>
      </c>
      <c r="O781">
        <v>383</v>
      </c>
      <c r="P781">
        <v>30</v>
      </c>
      <c r="Q781" cm="1">
        <f t="array" ref="Q781">SUM(--(Taureaux[[#This Row],[indice 1]:[Somme des indices]]&gt;=résultats!$E$4:$J$4))</f>
        <v>5</v>
      </c>
    </row>
    <row r="782" spans="1:17" x14ac:dyDescent="0.25">
      <c r="A782">
        <v>79881725</v>
      </c>
      <c r="B782" t="s">
        <v>933</v>
      </c>
      <c r="C782" t="s">
        <v>106</v>
      </c>
      <c r="D782" t="s">
        <v>291</v>
      </c>
      <c r="E782">
        <v>1371.82</v>
      </c>
      <c r="F782">
        <v>70.78</v>
      </c>
      <c r="G782">
        <v>65.75</v>
      </c>
      <c r="H782">
        <v>61.23</v>
      </c>
      <c r="I782">
        <v>63.49</v>
      </c>
      <c r="J782">
        <v>62.67</v>
      </c>
      <c r="K782" s="5">
        <v>323.92</v>
      </c>
      <c r="L782" t="s">
        <v>205</v>
      </c>
      <c r="M782" t="s">
        <v>205</v>
      </c>
      <c r="N782" t="s">
        <v>162</v>
      </c>
      <c r="O782">
        <v>221</v>
      </c>
      <c r="P782">
        <v>90</v>
      </c>
      <c r="Q782" cm="1">
        <f t="array" ref="Q782">SUM(--(Taureaux[[#This Row],[indice 1]:[Somme des indices]]&gt;=résultats!$E$4:$J$4))</f>
        <v>5</v>
      </c>
    </row>
    <row r="783" spans="1:17" x14ac:dyDescent="0.25">
      <c r="A783">
        <v>82543321</v>
      </c>
      <c r="B783" t="s">
        <v>934</v>
      </c>
      <c r="C783" t="s">
        <v>67</v>
      </c>
      <c r="D783" t="s">
        <v>370</v>
      </c>
      <c r="E783">
        <v>914.04</v>
      </c>
      <c r="F783">
        <v>70.41</v>
      </c>
      <c r="G783">
        <v>65.510000000000005</v>
      </c>
      <c r="H783">
        <v>70.400000000000006</v>
      </c>
      <c r="I783">
        <v>62.94</v>
      </c>
      <c r="J783">
        <v>66.81</v>
      </c>
      <c r="K783" s="5">
        <v>336.07</v>
      </c>
      <c r="L783" t="s">
        <v>93</v>
      </c>
      <c r="M783" t="s">
        <v>93</v>
      </c>
      <c r="N783" t="s">
        <v>30</v>
      </c>
      <c r="O783">
        <v>5779</v>
      </c>
      <c r="P783">
        <v>30</v>
      </c>
      <c r="Q783" cm="1">
        <f t="array" ref="Q783">SUM(--(Taureaux[[#This Row],[indice 1]:[Somme des indices]]&gt;=résultats!$E$4:$J$4))</f>
        <v>5</v>
      </c>
    </row>
    <row r="784" spans="1:17" x14ac:dyDescent="0.25">
      <c r="A784">
        <v>79153275</v>
      </c>
      <c r="B784" t="s">
        <v>935</v>
      </c>
      <c r="C784" t="s">
        <v>106</v>
      </c>
      <c r="D784" t="s">
        <v>36</v>
      </c>
      <c r="E784">
        <v>1363.48</v>
      </c>
      <c r="F784">
        <v>72.17</v>
      </c>
      <c r="G784">
        <v>64.98</v>
      </c>
      <c r="H784">
        <v>61.29</v>
      </c>
      <c r="I784">
        <v>73.31</v>
      </c>
      <c r="J784">
        <v>67.98</v>
      </c>
      <c r="K784" s="5">
        <v>339.73</v>
      </c>
      <c r="L784" t="s">
        <v>205</v>
      </c>
      <c r="M784" t="s">
        <v>205</v>
      </c>
      <c r="N784" t="s">
        <v>162</v>
      </c>
      <c r="O784">
        <v>821</v>
      </c>
      <c r="P784">
        <v>90</v>
      </c>
      <c r="Q784" cm="1">
        <f t="array" ref="Q784">SUM(--(Taureaux[[#This Row],[indice 1]:[Somme des indices]]&gt;=résultats!$E$4:$J$4))</f>
        <v>5</v>
      </c>
    </row>
    <row r="785" spans="1:17" x14ac:dyDescent="0.25">
      <c r="A785">
        <v>80643975</v>
      </c>
      <c r="B785" t="s">
        <v>936</v>
      </c>
      <c r="C785" t="s">
        <v>106</v>
      </c>
      <c r="D785" t="s">
        <v>143</v>
      </c>
      <c r="E785">
        <v>1376.89</v>
      </c>
      <c r="F785">
        <v>70.75</v>
      </c>
      <c r="G785">
        <v>65.56</v>
      </c>
      <c r="H785">
        <v>60.74</v>
      </c>
      <c r="I785">
        <v>68.349999999999994</v>
      </c>
      <c r="J785">
        <v>67.459999999999994</v>
      </c>
      <c r="K785" s="5">
        <v>332.85999999999996</v>
      </c>
      <c r="L785" t="s">
        <v>205</v>
      </c>
      <c r="M785" t="s">
        <v>205</v>
      </c>
      <c r="N785" t="s">
        <v>162</v>
      </c>
      <c r="O785">
        <v>3408</v>
      </c>
      <c r="P785">
        <v>90</v>
      </c>
      <c r="Q785" cm="1">
        <f t="array" ref="Q785">SUM(--(Taureaux[[#This Row],[indice 1]:[Somme des indices]]&gt;=résultats!$E$4:$J$4))</f>
        <v>5</v>
      </c>
    </row>
    <row r="786" spans="1:17" x14ac:dyDescent="0.25">
      <c r="A786">
        <v>34433741</v>
      </c>
      <c r="B786" t="s">
        <v>937</v>
      </c>
      <c r="C786" t="s">
        <v>35</v>
      </c>
      <c r="D786" t="s">
        <v>23</v>
      </c>
      <c r="E786">
        <v>972.4</v>
      </c>
      <c r="F786">
        <v>49.42</v>
      </c>
      <c r="G786">
        <v>22.2</v>
      </c>
      <c r="H786">
        <v>84.28</v>
      </c>
      <c r="I786">
        <v>32.11</v>
      </c>
      <c r="J786">
        <v>40.880000000000003</v>
      </c>
      <c r="K786" s="5">
        <v>228.89</v>
      </c>
      <c r="L786" t="s">
        <v>41</v>
      </c>
      <c r="M786" t="s">
        <v>497</v>
      </c>
      <c r="N786" t="s">
        <v>147</v>
      </c>
      <c r="O786">
        <v>3</v>
      </c>
      <c r="P786">
        <v>252.47</v>
      </c>
      <c r="Q786" cm="1">
        <f t="array" ref="Q786">SUM(--(Taureaux[[#This Row],[indice 1]:[Somme des indices]]&gt;=résultats!$E$4:$J$4))</f>
        <v>1</v>
      </c>
    </row>
    <row r="787" spans="1:17" x14ac:dyDescent="0.25">
      <c r="A787">
        <v>77219054</v>
      </c>
      <c r="B787" t="s">
        <v>938</v>
      </c>
      <c r="C787" t="s">
        <v>106</v>
      </c>
      <c r="D787" t="s">
        <v>36</v>
      </c>
      <c r="E787">
        <v>1348.96</v>
      </c>
      <c r="F787">
        <v>73.52</v>
      </c>
      <c r="G787">
        <v>72.510000000000005</v>
      </c>
      <c r="H787">
        <v>65.47</v>
      </c>
      <c r="I787">
        <v>72.790000000000006</v>
      </c>
      <c r="J787">
        <v>67.16</v>
      </c>
      <c r="K787" s="5">
        <v>351.45000000000005</v>
      </c>
      <c r="L787" t="s">
        <v>41</v>
      </c>
      <c r="M787" t="s">
        <v>124</v>
      </c>
      <c r="N787" t="s">
        <v>38</v>
      </c>
      <c r="O787">
        <v>10</v>
      </c>
      <c r="P787">
        <v>267.17</v>
      </c>
      <c r="Q787" cm="1">
        <f t="array" ref="Q787">SUM(--(Taureaux[[#This Row],[indice 1]:[Somme des indices]]&gt;=résultats!$E$4:$J$4))</f>
        <v>5</v>
      </c>
    </row>
    <row r="788" spans="1:17" x14ac:dyDescent="0.25">
      <c r="A788">
        <v>80078344</v>
      </c>
      <c r="B788" t="s">
        <v>939</v>
      </c>
      <c r="C788" t="s">
        <v>106</v>
      </c>
      <c r="D788" t="s">
        <v>136</v>
      </c>
      <c r="E788">
        <v>1361.58</v>
      </c>
      <c r="F788">
        <v>77.87</v>
      </c>
      <c r="G788">
        <v>73.16</v>
      </c>
      <c r="H788">
        <v>54.23</v>
      </c>
      <c r="I788">
        <v>70.069999999999993</v>
      </c>
      <c r="J788">
        <v>70.44</v>
      </c>
      <c r="K788" s="5">
        <v>345.77</v>
      </c>
      <c r="L788" t="s">
        <v>108</v>
      </c>
      <c r="M788" t="s">
        <v>108</v>
      </c>
      <c r="N788" t="s">
        <v>109</v>
      </c>
      <c r="O788">
        <v>1401</v>
      </c>
      <c r="P788">
        <v>60</v>
      </c>
      <c r="Q788" cm="1">
        <f t="array" ref="Q788">SUM(--(Taureaux[[#This Row],[indice 1]:[Somme des indices]]&gt;=résultats!$E$4:$J$4))</f>
        <v>5</v>
      </c>
    </row>
    <row r="789" spans="1:17" x14ac:dyDescent="0.25">
      <c r="A789">
        <v>53053191</v>
      </c>
      <c r="B789" t="s">
        <v>940</v>
      </c>
      <c r="C789" t="s">
        <v>115</v>
      </c>
      <c r="D789" t="s">
        <v>255</v>
      </c>
      <c r="E789">
        <v>1027.21</v>
      </c>
      <c r="F789">
        <v>66.7</v>
      </c>
      <c r="G789">
        <v>62.14</v>
      </c>
      <c r="H789">
        <v>59.99</v>
      </c>
      <c r="I789">
        <v>69.48</v>
      </c>
      <c r="J789">
        <v>62.7</v>
      </c>
      <c r="K789" s="5">
        <v>321.01</v>
      </c>
      <c r="L789" t="s">
        <v>41</v>
      </c>
      <c r="M789" t="s">
        <v>47</v>
      </c>
      <c r="N789" t="s">
        <v>48</v>
      </c>
      <c r="O789">
        <v>7</v>
      </c>
      <c r="P789">
        <v>128.52000000000001</v>
      </c>
      <c r="Q789" cm="1">
        <f t="array" ref="Q789">SUM(--(Taureaux[[#This Row],[indice 1]:[Somme des indices]]&gt;=résultats!$E$4:$J$4))</f>
        <v>5</v>
      </c>
    </row>
    <row r="790" spans="1:17" x14ac:dyDescent="0.25">
      <c r="A790">
        <v>78502983</v>
      </c>
      <c r="B790" t="s">
        <v>941</v>
      </c>
      <c r="C790" t="s">
        <v>67</v>
      </c>
      <c r="D790" t="s">
        <v>156</v>
      </c>
      <c r="E790">
        <v>1001.86</v>
      </c>
      <c r="F790">
        <v>67.72</v>
      </c>
      <c r="G790">
        <v>62.52</v>
      </c>
      <c r="H790">
        <v>69.13</v>
      </c>
      <c r="I790">
        <v>56.51</v>
      </c>
      <c r="J790">
        <v>64.459999999999994</v>
      </c>
      <c r="K790" s="5">
        <v>320.33999999999997</v>
      </c>
      <c r="L790" t="s">
        <v>229</v>
      </c>
      <c r="M790" t="s">
        <v>229</v>
      </c>
      <c r="N790" t="s">
        <v>230</v>
      </c>
      <c r="O790">
        <v>2095</v>
      </c>
      <c r="P790">
        <v>30</v>
      </c>
      <c r="Q790" cm="1">
        <f t="array" ref="Q790">SUM(--(Taureaux[[#This Row],[indice 1]:[Somme des indices]]&gt;=résultats!$E$4:$J$4))</f>
        <v>4</v>
      </c>
    </row>
    <row r="791" spans="1:17" x14ac:dyDescent="0.25">
      <c r="A791">
        <v>70948941</v>
      </c>
      <c r="B791" t="s">
        <v>942</v>
      </c>
      <c r="C791" t="s">
        <v>27</v>
      </c>
      <c r="D791" t="s">
        <v>50</v>
      </c>
      <c r="E791">
        <v>1279.5899999999999</v>
      </c>
      <c r="F791">
        <v>59.4</v>
      </c>
      <c r="G791">
        <v>71.48</v>
      </c>
      <c r="H791">
        <v>65.5</v>
      </c>
      <c r="I791">
        <v>66.5</v>
      </c>
      <c r="J791">
        <v>58.14</v>
      </c>
      <c r="K791" s="5">
        <v>321.02</v>
      </c>
      <c r="L791" t="s">
        <v>93</v>
      </c>
      <c r="M791" t="s">
        <v>93</v>
      </c>
      <c r="N791" t="s">
        <v>30</v>
      </c>
      <c r="O791">
        <v>29074</v>
      </c>
      <c r="P791">
        <v>30</v>
      </c>
      <c r="Q791" cm="1">
        <f t="array" ref="Q791">SUM(--(Taureaux[[#This Row],[indice 1]:[Somme des indices]]&gt;=résultats!$E$4:$J$4))</f>
        <v>4</v>
      </c>
    </row>
    <row r="792" spans="1:17" x14ac:dyDescent="0.25">
      <c r="A792">
        <v>80802546</v>
      </c>
      <c r="B792" t="s">
        <v>943</v>
      </c>
      <c r="C792" t="s">
        <v>52</v>
      </c>
      <c r="D792" t="s">
        <v>160</v>
      </c>
      <c r="E792">
        <v>1062.21</v>
      </c>
      <c r="F792">
        <v>53.2</v>
      </c>
      <c r="G792">
        <v>71.55</v>
      </c>
      <c r="H792">
        <v>76.540000000000006</v>
      </c>
      <c r="I792">
        <v>60.47</v>
      </c>
      <c r="J792">
        <v>66.55</v>
      </c>
      <c r="K792" s="5">
        <v>328.31</v>
      </c>
      <c r="L792" t="s">
        <v>93</v>
      </c>
      <c r="M792" t="s">
        <v>93</v>
      </c>
      <c r="N792" t="s">
        <v>30</v>
      </c>
      <c r="O792">
        <v>27596</v>
      </c>
      <c r="P792">
        <v>30</v>
      </c>
      <c r="Q792" cm="1">
        <f t="array" ref="Q792">SUM(--(Taureaux[[#This Row],[indice 1]:[Somme des indices]]&gt;=résultats!$E$4:$J$4))</f>
        <v>4</v>
      </c>
    </row>
    <row r="793" spans="1:17" x14ac:dyDescent="0.25">
      <c r="A793">
        <v>81305636</v>
      </c>
      <c r="B793" t="s">
        <v>944</v>
      </c>
      <c r="C793" t="s">
        <v>22</v>
      </c>
      <c r="D793" t="s">
        <v>224</v>
      </c>
      <c r="E793">
        <v>1173.51</v>
      </c>
      <c r="F793">
        <v>75.760000000000005</v>
      </c>
      <c r="G793">
        <v>75.260000000000005</v>
      </c>
      <c r="H793">
        <v>83.46</v>
      </c>
      <c r="I793">
        <v>67.33</v>
      </c>
      <c r="J793">
        <v>54.33</v>
      </c>
      <c r="K793" s="5">
        <v>356.14</v>
      </c>
      <c r="L793" t="s">
        <v>93</v>
      </c>
      <c r="M793" t="s">
        <v>93</v>
      </c>
      <c r="N793" t="s">
        <v>30</v>
      </c>
      <c r="O793">
        <v>21615</v>
      </c>
      <c r="P793">
        <v>30</v>
      </c>
      <c r="Q793" cm="1">
        <f t="array" ref="Q793">SUM(--(Taureaux[[#This Row],[indice 1]:[Somme des indices]]&gt;=résultats!$E$4:$J$4))</f>
        <v>5</v>
      </c>
    </row>
    <row r="794" spans="1:17" x14ac:dyDescent="0.25">
      <c r="A794">
        <v>80213154</v>
      </c>
      <c r="B794" t="s">
        <v>945</v>
      </c>
      <c r="C794" t="s">
        <v>77</v>
      </c>
      <c r="D794" t="s">
        <v>104</v>
      </c>
      <c r="E794">
        <v>1214.8599999999999</v>
      </c>
      <c r="F794">
        <v>65.47</v>
      </c>
      <c r="G794">
        <v>59.03</v>
      </c>
      <c r="H794">
        <v>66.819999999999993</v>
      </c>
      <c r="I794">
        <v>76.78</v>
      </c>
      <c r="J794">
        <v>56.61</v>
      </c>
      <c r="K794" s="5">
        <v>324.71000000000004</v>
      </c>
      <c r="L794" t="s">
        <v>29</v>
      </c>
      <c r="M794" t="s">
        <v>29</v>
      </c>
      <c r="N794" t="s">
        <v>30</v>
      </c>
      <c r="O794">
        <v>8209</v>
      </c>
      <c r="P794">
        <v>30</v>
      </c>
      <c r="Q794" cm="1">
        <f t="array" ref="Q794">SUM(--(Taureaux[[#This Row],[indice 1]:[Somme des indices]]&gt;=résultats!$E$4:$J$4))</f>
        <v>4</v>
      </c>
    </row>
    <row r="795" spans="1:17" x14ac:dyDescent="0.25">
      <c r="A795">
        <v>77035838</v>
      </c>
      <c r="B795" t="s">
        <v>946</v>
      </c>
      <c r="C795" t="s">
        <v>67</v>
      </c>
      <c r="D795" t="s">
        <v>192</v>
      </c>
      <c r="E795">
        <v>991.68</v>
      </c>
      <c r="F795">
        <v>68.180000000000007</v>
      </c>
      <c r="G795">
        <v>68.2</v>
      </c>
      <c r="H795">
        <v>68.36</v>
      </c>
      <c r="I795">
        <v>60.39</v>
      </c>
      <c r="J795">
        <v>77.06</v>
      </c>
      <c r="K795" s="5">
        <v>342.19</v>
      </c>
      <c r="L795" t="s">
        <v>41</v>
      </c>
      <c r="M795" t="s">
        <v>124</v>
      </c>
      <c r="N795" t="s">
        <v>38</v>
      </c>
      <c r="O795">
        <v>5</v>
      </c>
      <c r="P795">
        <v>266.06</v>
      </c>
      <c r="Q795" cm="1">
        <f t="array" ref="Q795">SUM(--(Taureaux[[#This Row],[indice 1]:[Somme des indices]]&gt;=résultats!$E$4:$J$4))</f>
        <v>5</v>
      </c>
    </row>
    <row r="796" spans="1:17" x14ac:dyDescent="0.25">
      <c r="A796">
        <v>81929768</v>
      </c>
      <c r="B796" t="s">
        <v>947</v>
      </c>
      <c r="C796" t="s">
        <v>22</v>
      </c>
      <c r="D796" t="s">
        <v>393</v>
      </c>
      <c r="E796">
        <v>1178.44</v>
      </c>
      <c r="F796">
        <v>83.9</v>
      </c>
      <c r="G796">
        <v>72.92</v>
      </c>
      <c r="H796">
        <v>88.67</v>
      </c>
      <c r="I796">
        <v>68.8</v>
      </c>
      <c r="J796">
        <v>69.86</v>
      </c>
      <c r="K796" s="5">
        <v>384.15000000000003</v>
      </c>
      <c r="L796" t="s">
        <v>24</v>
      </c>
      <c r="M796" t="s">
        <v>24</v>
      </c>
      <c r="N796" t="s">
        <v>25</v>
      </c>
      <c r="O796">
        <v>5799</v>
      </c>
      <c r="P796">
        <v>90</v>
      </c>
      <c r="Q796" cm="1">
        <f t="array" ref="Q796">SUM(--(Taureaux[[#This Row],[indice 1]:[Somme des indices]]&gt;=résultats!$E$4:$J$4))</f>
        <v>6</v>
      </c>
    </row>
    <row r="797" spans="1:17" x14ac:dyDescent="0.25">
      <c r="A797">
        <v>77317362</v>
      </c>
      <c r="B797" t="s">
        <v>948</v>
      </c>
      <c r="C797" t="s">
        <v>106</v>
      </c>
      <c r="D797" t="s">
        <v>486</v>
      </c>
      <c r="E797">
        <v>1361.48</v>
      </c>
      <c r="F797">
        <v>74.53</v>
      </c>
      <c r="G797">
        <v>74.95</v>
      </c>
      <c r="H797">
        <v>61.28</v>
      </c>
      <c r="I797">
        <v>73.75</v>
      </c>
      <c r="J797">
        <v>65.95</v>
      </c>
      <c r="K797" s="5">
        <v>350.46</v>
      </c>
      <c r="L797" t="s">
        <v>41</v>
      </c>
      <c r="M797" t="s">
        <v>124</v>
      </c>
      <c r="N797" t="s">
        <v>38</v>
      </c>
      <c r="O797">
        <v>2</v>
      </c>
      <c r="P797">
        <v>267.06</v>
      </c>
      <c r="Q797" cm="1">
        <f t="array" ref="Q797">SUM(--(Taureaux[[#This Row],[indice 1]:[Somme des indices]]&gt;=résultats!$E$4:$J$4))</f>
        <v>5</v>
      </c>
    </row>
    <row r="798" spans="1:17" x14ac:dyDescent="0.25">
      <c r="A798">
        <v>77317362</v>
      </c>
      <c r="B798" t="s">
        <v>948</v>
      </c>
      <c r="C798" t="s">
        <v>106</v>
      </c>
      <c r="D798" t="s">
        <v>486</v>
      </c>
      <c r="E798">
        <v>1361.48</v>
      </c>
      <c r="F798">
        <v>74.53</v>
      </c>
      <c r="G798">
        <v>74.95</v>
      </c>
      <c r="H798">
        <v>61.28</v>
      </c>
      <c r="I798">
        <v>73.75</v>
      </c>
      <c r="J798">
        <v>65.95</v>
      </c>
      <c r="K798" s="5">
        <v>350.46</v>
      </c>
      <c r="L798" t="s">
        <v>41</v>
      </c>
      <c r="M798" t="s">
        <v>146</v>
      </c>
      <c r="N798" t="s">
        <v>147</v>
      </c>
      <c r="O798">
        <v>10</v>
      </c>
      <c r="P798">
        <v>148.53</v>
      </c>
      <c r="Q798" cm="1">
        <f t="array" ref="Q798">SUM(--(Taureaux[[#This Row],[indice 1]:[Somme des indices]]&gt;=résultats!$E$4:$J$4))</f>
        <v>5</v>
      </c>
    </row>
    <row r="799" spans="1:17" x14ac:dyDescent="0.25">
      <c r="A799">
        <v>82391236</v>
      </c>
      <c r="B799" t="s">
        <v>949</v>
      </c>
      <c r="C799" t="s">
        <v>22</v>
      </c>
      <c r="D799" t="s">
        <v>533</v>
      </c>
      <c r="E799">
        <v>986.67</v>
      </c>
      <c r="F799">
        <v>77.7</v>
      </c>
      <c r="G799">
        <v>68.88</v>
      </c>
      <c r="H799">
        <v>86.95</v>
      </c>
      <c r="I799">
        <v>71.239999999999995</v>
      </c>
      <c r="J799">
        <v>66.83</v>
      </c>
      <c r="K799" s="5">
        <v>371.59999999999997</v>
      </c>
      <c r="L799" t="s">
        <v>133</v>
      </c>
      <c r="M799" t="s">
        <v>133</v>
      </c>
      <c r="N799" t="s">
        <v>134</v>
      </c>
      <c r="O799">
        <v>376</v>
      </c>
      <c r="P799">
        <v>90</v>
      </c>
      <c r="Q799" cm="1">
        <f t="array" ref="Q799">SUM(--(Taureaux[[#This Row],[indice 1]:[Somme des indices]]&gt;=résultats!$E$4:$J$4))</f>
        <v>6</v>
      </c>
    </row>
    <row r="800" spans="1:17" x14ac:dyDescent="0.25">
      <c r="A800">
        <v>79457973</v>
      </c>
      <c r="B800" t="s">
        <v>950</v>
      </c>
      <c r="C800" t="s">
        <v>52</v>
      </c>
      <c r="D800" t="s">
        <v>107</v>
      </c>
      <c r="E800">
        <v>1036.9100000000001</v>
      </c>
      <c r="F800">
        <v>60.84</v>
      </c>
      <c r="G800">
        <v>70.37</v>
      </c>
      <c r="H800">
        <v>70.95</v>
      </c>
      <c r="I800">
        <v>58.09</v>
      </c>
      <c r="J800">
        <v>68.98</v>
      </c>
      <c r="K800" s="5">
        <v>329.23</v>
      </c>
      <c r="L800" t="s">
        <v>229</v>
      </c>
      <c r="M800" t="s">
        <v>229</v>
      </c>
      <c r="N800" t="s">
        <v>230</v>
      </c>
      <c r="O800">
        <v>2349</v>
      </c>
      <c r="P800">
        <v>30</v>
      </c>
      <c r="Q800" cm="1">
        <f t="array" ref="Q800">SUM(--(Taureaux[[#This Row],[indice 1]:[Somme des indices]]&gt;=résultats!$E$4:$J$4))</f>
        <v>5</v>
      </c>
    </row>
    <row r="801" spans="1:17" x14ac:dyDescent="0.25">
      <c r="A801">
        <v>6337287</v>
      </c>
      <c r="B801" t="s">
        <v>951</v>
      </c>
      <c r="C801" t="s">
        <v>195</v>
      </c>
      <c r="D801" t="s">
        <v>36</v>
      </c>
      <c r="E801">
        <v>802.36</v>
      </c>
      <c r="F801">
        <v>63.09</v>
      </c>
      <c r="G801">
        <v>47.61</v>
      </c>
      <c r="H801">
        <v>62.05</v>
      </c>
      <c r="I801">
        <v>61.99</v>
      </c>
      <c r="J801">
        <v>61.45</v>
      </c>
      <c r="K801" s="5">
        <v>296.19</v>
      </c>
      <c r="L801" t="s">
        <v>24</v>
      </c>
      <c r="M801" t="s">
        <v>24</v>
      </c>
      <c r="N801" t="s">
        <v>25</v>
      </c>
      <c r="O801">
        <v>3120</v>
      </c>
      <c r="P801">
        <v>76.19</v>
      </c>
      <c r="Q801" cm="1">
        <f t="array" ref="Q801">SUM(--(Taureaux[[#This Row],[indice 1]:[Somme des indices]]&gt;=résultats!$E$4:$J$4))</f>
        <v>3</v>
      </c>
    </row>
    <row r="802" spans="1:17" x14ac:dyDescent="0.25">
      <c r="A802">
        <v>78998807</v>
      </c>
      <c r="B802" t="s">
        <v>952</v>
      </c>
      <c r="C802" t="s">
        <v>22</v>
      </c>
      <c r="D802" t="s">
        <v>182</v>
      </c>
      <c r="E802">
        <v>1127.33</v>
      </c>
      <c r="F802">
        <v>65.67</v>
      </c>
      <c r="G802">
        <v>67.88</v>
      </c>
      <c r="H802">
        <v>70.849999999999994</v>
      </c>
      <c r="I802">
        <v>64.06</v>
      </c>
      <c r="J802">
        <v>57.22</v>
      </c>
      <c r="K802" s="5">
        <v>325.68000000000006</v>
      </c>
      <c r="L802" t="s">
        <v>108</v>
      </c>
      <c r="M802" t="s">
        <v>108</v>
      </c>
      <c r="N802" t="s">
        <v>109</v>
      </c>
      <c r="O802">
        <v>2634</v>
      </c>
      <c r="P802">
        <v>60</v>
      </c>
      <c r="Q802" cm="1">
        <f t="array" ref="Q802">SUM(--(Taureaux[[#This Row],[indice 1]:[Somme des indices]]&gt;=résultats!$E$4:$J$4))</f>
        <v>4</v>
      </c>
    </row>
    <row r="803" spans="1:17" x14ac:dyDescent="0.25">
      <c r="A803">
        <v>77613182</v>
      </c>
      <c r="B803" t="s">
        <v>953</v>
      </c>
      <c r="C803" t="s">
        <v>52</v>
      </c>
      <c r="D803" t="s">
        <v>23</v>
      </c>
      <c r="E803">
        <v>1063.32</v>
      </c>
      <c r="F803">
        <v>62.77</v>
      </c>
      <c r="G803">
        <v>73.959999999999994</v>
      </c>
      <c r="H803">
        <v>76.62</v>
      </c>
      <c r="I803">
        <v>62.45</v>
      </c>
      <c r="J803">
        <v>77.8</v>
      </c>
      <c r="K803" s="5">
        <v>353.6</v>
      </c>
      <c r="L803" t="s">
        <v>41</v>
      </c>
      <c r="M803" t="s">
        <v>146</v>
      </c>
      <c r="N803" t="s">
        <v>147</v>
      </c>
      <c r="O803">
        <v>10</v>
      </c>
      <c r="P803">
        <v>30</v>
      </c>
      <c r="Q803" cm="1">
        <f t="array" ref="Q803">SUM(--(Taureaux[[#This Row],[indice 1]:[Somme des indices]]&gt;=résultats!$E$4:$J$4))</f>
        <v>5</v>
      </c>
    </row>
    <row r="804" spans="1:17" x14ac:dyDescent="0.25">
      <c r="A804">
        <v>79427105</v>
      </c>
      <c r="B804" t="s">
        <v>954</v>
      </c>
      <c r="C804" t="s">
        <v>115</v>
      </c>
      <c r="D804" t="s">
        <v>393</v>
      </c>
      <c r="E804">
        <v>1053.25</v>
      </c>
      <c r="F804">
        <v>67.8</v>
      </c>
      <c r="G804">
        <v>56.18</v>
      </c>
      <c r="H804">
        <v>70.75</v>
      </c>
      <c r="I804">
        <v>61.68</v>
      </c>
      <c r="J804">
        <v>74.02</v>
      </c>
      <c r="K804" s="5">
        <v>330.42999999999995</v>
      </c>
      <c r="L804" t="s">
        <v>117</v>
      </c>
      <c r="M804" t="s">
        <v>117</v>
      </c>
      <c r="N804" t="s">
        <v>118</v>
      </c>
      <c r="O804">
        <v>7273</v>
      </c>
      <c r="P804">
        <v>30</v>
      </c>
      <c r="Q804" cm="1">
        <f t="array" ref="Q804">SUM(--(Taureaux[[#This Row],[indice 1]:[Somme des indices]]&gt;=résultats!$E$4:$J$4))</f>
        <v>5</v>
      </c>
    </row>
    <row r="805" spans="1:17" x14ac:dyDescent="0.25">
      <c r="A805">
        <v>80548782</v>
      </c>
      <c r="B805" t="s">
        <v>955</v>
      </c>
      <c r="C805" t="s">
        <v>106</v>
      </c>
      <c r="D805" t="s">
        <v>342</v>
      </c>
      <c r="E805">
        <v>1393.29</v>
      </c>
      <c r="F805">
        <v>79.349999999999994</v>
      </c>
      <c r="G805">
        <v>76.63</v>
      </c>
      <c r="H805">
        <v>57.03</v>
      </c>
      <c r="I805">
        <v>70.959999999999994</v>
      </c>
      <c r="J805">
        <v>63.51</v>
      </c>
      <c r="K805" s="5">
        <v>347.47999999999996</v>
      </c>
      <c r="L805" t="s">
        <v>108</v>
      </c>
      <c r="M805" t="s">
        <v>108</v>
      </c>
      <c r="N805" t="s">
        <v>109</v>
      </c>
      <c r="O805">
        <v>1157</v>
      </c>
      <c r="P805">
        <v>60</v>
      </c>
      <c r="Q805" cm="1">
        <f t="array" ref="Q805">SUM(--(Taureaux[[#This Row],[indice 1]:[Somme des indices]]&gt;=résultats!$E$4:$J$4))</f>
        <v>5</v>
      </c>
    </row>
    <row r="806" spans="1:17" x14ac:dyDescent="0.25">
      <c r="A806">
        <v>58212591</v>
      </c>
      <c r="B806" t="s">
        <v>956</v>
      </c>
      <c r="C806" t="s">
        <v>52</v>
      </c>
      <c r="D806" t="s">
        <v>50</v>
      </c>
      <c r="E806">
        <v>905.73</v>
      </c>
      <c r="F806">
        <v>58.09</v>
      </c>
      <c r="G806">
        <v>74.45</v>
      </c>
      <c r="H806">
        <v>70.66</v>
      </c>
      <c r="I806">
        <v>59</v>
      </c>
      <c r="J806">
        <v>70.38</v>
      </c>
      <c r="K806" s="5">
        <v>332.58000000000004</v>
      </c>
      <c r="L806" t="s">
        <v>229</v>
      </c>
      <c r="M806" t="s">
        <v>229</v>
      </c>
      <c r="N806" t="s">
        <v>230</v>
      </c>
      <c r="O806">
        <v>7985</v>
      </c>
      <c r="P806">
        <v>30</v>
      </c>
      <c r="Q806" cm="1">
        <f t="array" ref="Q806">SUM(--(Taureaux[[#This Row],[indice 1]:[Somme des indices]]&gt;=résultats!$E$4:$J$4))</f>
        <v>5</v>
      </c>
    </row>
    <row r="807" spans="1:17" x14ac:dyDescent="0.25">
      <c r="A807">
        <v>76747476</v>
      </c>
      <c r="B807" t="s">
        <v>957</v>
      </c>
      <c r="C807" t="s">
        <v>115</v>
      </c>
      <c r="D807" t="s">
        <v>82</v>
      </c>
      <c r="E807">
        <v>991.24</v>
      </c>
      <c r="F807">
        <v>55.13</v>
      </c>
      <c r="G807">
        <v>51.82</v>
      </c>
      <c r="H807">
        <v>56.77</v>
      </c>
      <c r="I807">
        <v>53.89</v>
      </c>
      <c r="J807">
        <v>58.8</v>
      </c>
      <c r="K807" s="5">
        <v>276.41000000000003</v>
      </c>
      <c r="L807" t="s">
        <v>161</v>
      </c>
      <c r="M807" t="s">
        <v>161</v>
      </c>
      <c r="N807" t="s">
        <v>162</v>
      </c>
      <c r="O807">
        <v>21719</v>
      </c>
      <c r="P807">
        <v>30</v>
      </c>
      <c r="Q807" cm="1">
        <f t="array" ref="Q807">SUM(--(Taureaux[[#This Row],[indice 1]:[Somme des indices]]&gt;=résultats!$E$4:$J$4))</f>
        <v>1</v>
      </c>
    </row>
    <row r="808" spans="1:17" x14ac:dyDescent="0.25">
      <c r="A808">
        <v>82924171</v>
      </c>
      <c r="B808" t="s">
        <v>958</v>
      </c>
      <c r="C808" t="s">
        <v>169</v>
      </c>
      <c r="D808" t="s">
        <v>158</v>
      </c>
      <c r="E808">
        <v>1023.17</v>
      </c>
      <c r="F808">
        <v>78.13</v>
      </c>
      <c r="G808">
        <v>71.81</v>
      </c>
      <c r="H808">
        <v>67.28</v>
      </c>
      <c r="I808">
        <v>68.7</v>
      </c>
      <c r="J808">
        <v>43.6</v>
      </c>
      <c r="K808" s="5">
        <v>329.52000000000004</v>
      </c>
      <c r="L808" t="s">
        <v>124</v>
      </c>
      <c r="M808" t="s">
        <v>124</v>
      </c>
      <c r="N808" t="s">
        <v>38</v>
      </c>
      <c r="O808">
        <v>389</v>
      </c>
      <c r="P808">
        <v>30</v>
      </c>
      <c r="Q808" cm="1">
        <f t="array" ref="Q808">SUM(--(Taureaux[[#This Row],[indice 1]:[Somme des indices]]&gt;=résultats!$E$4:$J$4))</f>
        <v>4</v>
      </c>
    </row>
    <row r="809" spans="1:17" x14ac:dyDescent="0.25">
      <c r="A809">
        <v>80971391</v>
      </c>
      <c r="B809" t="s">
        <v>959</v>
      </c>
      <c r="C809" t="s">
        <v>113</v>
      </c>
      <c r="D809" t="s">
        <v>187</v>
      </c>
      <c r="E809">
        <v>1359.14</v>
      </c>
      <c r="F809">
        <v>56.96</v>
      </c>
      <c r="G809">
        <v>82.2</v>
      </c>
      <c r="H809">
        <v>75.89</v>
      </c>
      <c r="I809">
        <v>58.22</v>
      </c>
      <c r="J809">
        <v>55.02</v>
      </c>
      <c r="K809" s="5">
        <v>328.28999999999996</v>
      </c>
      <c r="L809" t="s">
        <v>93</v>
      </c>
      <c r="M809" t="s">
        <v>93</v>
      </c>
      <c r="N809" t="s">
        <v>30</v>
      </c>
      <c r="O809">
        <v>24541</v>
      </c>
      <c r="P809">
        <v>30</v>
      </c>
      <c r="Q809" cm="1">
        <f t="array" ref="Q809">SUM(--(Taureaux[[#This Row],[indice 1]:[Somme des indices]]&gt;=résultats!$E$4:$J$4))</f>
        <v>4</v>
      </c>
    </row>
    <row r="810" spans="1:17" x14ac:dyDescent="0.25">
      <c r="A810">
        <v>78186699</v>
      </c>
      <c r="B810" t="s">
        <v>960</v>
      </c>
      <c r="C810" t="s">
        <v>22</v>
      </c>
      <c r="D810" t="s">
        <v>182</v>
      </c>
      <c r="E810">
        <v>1155.8</v>
      </c>
      <c r="F810">
        <v>78.03</v>
      </c>
      <c r="G810">
        <v>70.36</v>
      </c>
      <c r="H810">
        <v>80.33</v>
      </c>
      <c r="I810">
        <v>66.34</v>
      </c>
      <c r="J810">
        <v>64.28</v>
      </c>
      <c r="K810" s="5">
        <v>359.33999999999992</v>
      </c>
      <c r="L810" t="s">
        <v>93</v>
      </c>
      <c r="M810" t="s">
        <v>93</v>
      </c>
      <c r="N810" t="s">
        <v>30</v>
      </c>
      <c r="O810">
        <v>11595</v>
      </c>
      <c r="P810">
        <v>30</v>
      </c>
      <c r="Q810" cm="1">
        <f t="array" ref="Q810">SUM(--(Taureaux[[#This Row],[indice 1]:[Somme des indices]]&gt;=résultats!$E$4:$J$4))</f>
        <v>6</v>
      </c>
    </row>
    <row r="811" spans="1:17" x14ac:dyDescent="0.25">
      <c r="A811">
        <v>80764086</v>
      </c>
      <c r="B811" t="s">
        <v>961</v>
      </c>
      <c r="C811" t="s">
        <v>169</v>
      </c>
      <c r="D811" t="s">
        <v>541</v>
      </c>
      <c r="E811">
        <v>954.79</v>
      </c>
      <c r="F811">
        <v>73.05</v>
      </c>
      <c r="G811">
        <v>70</v>
      </c>
      <c r="H811">
        <v>56.66</v>
      </c>
      <c r="I811">
        <v>59.33</v>
      </c>
      <c r="J811">
        <v>61.8</v>
      </c>
      <c r="K811" s="5">
        <v>320.84000000000003</v>
      </c>
      <c r="L811" t="s">
        <v>133</v>
      </c>
      <c r="M811" t="s">
        <v>133</v>
      </c>
      <c r="N811" t="s">
        <v>134</v>
      </c>
      <c r="O811">
        <v>753</v>
      </c>
      <c r="P811">
        <v>90</v>
      </c>
      <c r="Q811" cm="1">
        <f t="array" ref="Q811">SUM(--(Taureaux[[#This Row],[indice 1]:[Somme des indices]]&gt;=résultats!$E$4:$J$4))</f>
        <v>5</v>
      </c>
    </row>
    <row r="812" spans="1:17" x14ac:dyDescent="0.25">
      <c r="A812">
        <v>77371464</v>
      </c>
      <c r="B812" t="s">
        <v>962</v>
      </c>
      <c r="C812" t="s">
        <v>95</v>
      </c>
      <c r="D812" t="s">
        <v>282</v>
      </c>
      <c r="E812">
        <v>964.9</v>
      </c>
      <c r="F812">
        <v>35.22</v>
      </c>
      <c r="G812">
        <v>33.54</v>
      </c>
      <c r="H812">
        <v>37.090000000000003</v>
      </c>
      <c r="I812">
        <v>32.700000000000003</v>
      </c>
      <c r="J812">
        <v>32.22</v>
      </c>
      <c r="K812" s="5">
        <v>170.77</v>
      </c>
      <c r="L812" t="s">
        <v>93</v>
      </c>
      <c r="M812" t="s">
        <v>93</v>
      </c>
      <c r="N812" t="s">
        <v>30</v>
      </c>
      <c r="O812">
        <v>6452</v>
      </c>
      <c r="P812">
        <v>30</v>
      </c>
      <c r="Q812" cm="1">
        <f t="array" ref="Q812">SUM(--(Taureaux[[#This Row],[indice 1]:[Somme des indices]]&gt;=résultats!$E$4:$J$4))</f>
        <v>0</v>
      </c>
    </row>
    <row r="813" spans="1:17" x14ac:dyDescent="0.25">
      <c r="A813">
        <v>77057442</v>
      </c>
      <c r="B813" t="s">
        <v>963</v>
      </c>
      <c r="C813" t="s">
        <v>67</v>
      </c>
      <c r="D813" t="s">
        <v>269</v>
      </c>
      <c r="E813">
        <v>995.7</v>
      </c>
      <c r="F813">
        <v>67.94</v>
      </c>
      <c r="G813">
        <v>71.53</v>
      </c>
      <c r="H813">
        <v>71.319999999999993</v>
      </c>
      <c r="I813">
        <v>58.99</v>
      </c>
      <c r="J813">
        <v>77.349999999999994</v>
      </c>
      <c r="K813" s="5">
        <v>347.13</v>
      </c>
      <c r="L813" t="s">
        <v>41</v>
      </c>
      <c r="M813" t="s">
        <v>29</v>
      </c>
      <c r="N813" t="s">
        <v>30</v>
      </c>
      <c r="O813">
        <v>23</v>
      </c>
      <c r="P813">
        <v>30</v>
      </c>
      <c r="Q813" cm="1">
        <f t="array" ref="Q813">SUM(--(Taureaux[[#This Row],[indice 1]:[Somme des indices]]&gt;=résultats!$E$4:$J$4))</f>
        <v>5</v>
      </c>
    </row>
    <row r="814" spans="1:17" x14ac:dyDescent="0.25">
      <c r="A814">
        <v>79935611</v>
      </c>
      <c r="B814" t="s">
        <v>964</v>
      </c>
      <c r="C814" t="s">
        <v>115</v>
      </c>
      <c r="D814" t="s">
        <v>68</v>
      </c>
      <c r="E814">
        <v>963.77</v>
      </c>
      <c r="F814">
        <v>70.94</v>
      </c>
      <c r="G814">
        <v>54.28</v>
      </c>
      <c r="H814">
        <v>75.91</v>
      </c>
      <c r="I814">
        <v>60.22</v>
      </c>
      <c r="J814">
        <v>66.02</v>
      </c>
      <c r="K814" s="5">
        <v>327.37</v>
      </c>
      <c r="L814" t="s">
        <v>29</v>
      </c>
      <c r="M814" t="s">
        <v>29</v>
      </c>
      <c r="N814" t="s">
        <v>30</v>
      </c>
      <c r="O814">
        <v>19567</v>
      </c>
      <c r="P814">
        <v>30</v>
      </c>
      <c r="Q814" cm="1">
        <f t="array" ref="Q814">SUM(--(Taureaux[[#This Row],[indice 1]:[Somme des indices]]&gt;=résultats!$E$4:$J$4))</f>
        <v>5</v>
      </c>
    </row>
    <row r="815" spans="1:17" x14ac:dyDescent="0.25">
      <c r="A815">
        <v>26438321</v>
      </c>
      <c r="B815" t="s">
        <v>965</v>
      </c>
      <c r="C815" t="s">
        <v>22</v>
      </c>
      <c r="D815" t="s">
        <v>591</v>
      </c>
      <c r="E815">
        <v>1148.28</v>
      </c>
      <c r="F815">
        <v>68.58</v>
      </c>
      <c r="G815">
        <v>63.7</v>
      </c>
      <c r="H815">
        <v>74.08</v>
      </c>
      <c r="I815">
        <v>67.31</v>
      </c>
      <c r="J815">
        <v>59.03</v>
      </c>
      <c r="K815" s="5">
        <v>332.70000000000005</v>
      </c>
      <c r="L815" t="s">
        <v>24</v>
      </c>
      <c r="M815" t="s">
        <v>24</v>
      </c>
      <c r="N815" t="s">
        <v>25</v>
      </c>
      <c r="O815">
        <v>6171</v>
      </c>
      <c r="P815">
        <v>90</v>
      </c>
      <c r="Q815" cm="1">
        <f t="array" ref="Q815">SUM(--(Taureaux[[#This Row],[indice 1]:[Somme des indices]]&gt;=résultats!$E$4:$J$4))</f>
        <v>5</v>
      </c>
    </row>
    <row r="816" spans="1:17" x14ac:dyDescent="0.25">
      <c r="A816">
        <v>12060311</v>
      </c>
      <c r="B816" t="s">
        <v>966</v>
      </c>
      <c r="C816" t="s">
        <v>35</v>
      </c>
      <c r="D816" t="s">
        <v>530</v>
      </c>
      <c r="E816">
        <v>1004.8</v>
      </c>
      <c r="F816">
        <v>64.349999999999994</v>
      </c>
      <c r="G816">
        <v>57.24</v>
      </c>
      <c r="H816">
        <v>60.91</v>
      </c>
      <c r="I816">
        <v>62.38</v>
      </c>
      <c r="J816">
        <v>57.78</v>
      </c>
      <c r="K816" s="5">
        <v>302.65999999999997</v>
      </c>
      <c r="L816" t="s">
        <v>238</v>
      </c>
      <c r="M816" t="s">
        <v>238</v>
      </c>
      <c r="N816" t="s">
        <v>230</v>
      </c>
      <c r="O816">
        <v>10327</v>
      </c>
      <c r="P816">
        <v>30</v>
      </c>
      <c r="Q816" cm="1">
        <f t="array" ref="Q816">SUM(--(Taureaux[[#This Row],[indice 1]:[Somme des indices]]&gt;=résultats!$E$4:$J$4))</f>
        <v>4</v>
      </c>
    </row>
    <row r="817" spans="1:17" x14ac:dyDescent="0.25">
      <c r="A817">
        <v>81642716</v>
      </c>
      <c r="B817" t="s">
        <v>967</v>
      </c>
      <c r="C817" t="s">
        <v>95</v>
      </c>
      <c r="D817" t="s">
        <v>196</v>
      </c>
      <c r="E817">
        <v>968.48</v>
      </c>
      <c r="F817">
        <v>35.020000000000003</v>
      </c>
      <c r="G817">
        <v>36.33</v>
      </c>
      <c r="H817">
        <v>37.1</v>
      </c>
      <c r="I817">
        <v>37.64</v>
      </c>
      <c r="J817">
        <v>35.950000000000003</v>
      </c>
      <c r="K817" s="5">
        <v>182.03999999999996</v>
      </c>
      <c r="L817" t="s">
        <v>97</v>
      </c>
      <c r="M817" t="s">
        <v>97</v>
      </c>
      <c r="N817" t="s">
        <v>98</v>
      </c>
      <c r="O817">
        <v>208</v>
      </c>
      <c r="P817">
        <v>90</v>
      </c>
      <c r="Q817" cm="1">
        <f t="array" ref="Q817">SUM(--(Taureaux[[#This Row],[indice 1]:[Somme des indices]]&gt;=résultats!$E$4:$J$4))</f>
        <v>0</v>
      </c>
    </row>
    <row r="818" spans="1:17" x14ac:dyDescent="0.25">
      <c r="A818">
        <v>76557908</v>
      </c>
      <c r="B818" t="s">
        <v>968</v>
      </c>
      <c r="C818" t="s">
        <v>64</v>
      </c>
      <c r="D818" t="s">
        <v>111</v>
      </c>
      <c r="E818">
        <v>1154.8399999999999</v>
      </c>
      <c r="F818">
        <v>73.09</v>
      </c>
      <c r="G818">
        <v>69.83</v>
      </c>
      <c r="H818">
        <v>73.569999999999993</v>
      </c>
      <c r="I818">
        <v>63.14</v>
      </c>
      <c r="J818">
        <v>67.17</v>
      </c>
      <c r="K818" s="5">
        <v>346.8</v>
      </c>
      <c r="L818" t="s">
        <v>93</v>
      </c>
      <c r="M818" t="s">
        <v>93</v>
      </c>
      <c r="N818" t="s">
        <v>30</v>
      </c>
      <c r="O818">
        <v>13737</v>
      </c>
      <c r="P818">
        <v>30</v>
      </c>
      <c r="Q818" cm="1">
        <f t="array" ref="Q818">SUM(--(Taureaux[[#This Row],[indice 1]:[Somme des indices]]&gt;=résultats!$E$4:$J$4))</f>
        <v>5</v>
      </c>
    </row>
    <row r="819" spans="1:17" x14ac:dyDescent="0.25">
      <c r="A819">
        <v>14112001</v>
      </c>
      <c r="B819" t="s">
        <v>969</v>
      </c>
      <c r="C819" t="s">
        <v>64</v>
      </c>
      <c r="D819" t="s">
        <v>287</v>
      </c>
      <c r="E819">
        <v>1020.27</v>
      </c>
      <c r="F819">
        <v>45.5</v>
      </c>
      <c r="G819">
        <v>60.24</v>
      </c>
      <c r="H819">
        <v>57.72</v>
      </c>
      <c r="I819">
        <v>56.88</v>
      </c>
      <c r="J819">
        <v>61.84</v>
      </c>
      <c r="K819" s="5">
        <v>282.18</v>
      </c>
      <c r="L819" t="s">
        <v>167</v>
      </c>
      <c r="M819" t="s">
        <v>167</v>
      </c>
      <c r="N819" t="s">
        <v>30</v>
      </c>
      <c r="O819">
        <v>6352</v>
      </c>
      <c r="P819">
        <v>30</v>
      </c>
      <c r="Q819" cm="1">
        <f t="array" ref="Q819">SUM(--(Taureaux[[#This Row],[indice 1]:[Somme des indices]]&gt;=résultats!$E$4:$J$4))</f>
        <v>2</v>
      </c>
    </row>
    <row r="820" spans="1:17" x14ac:dyDescent="0.25">
      <c r="A820">
        <v>81647101</v>
      </c>
      <c r="B820" t="s">
        <v>970</v>
      </c>
      <c r="C820" t="s">
        <v>27</v>
      </c>
      <c r="D820" t="s">
        <v>323</v>
      </c>
      <c r="E820">
        <v>1309.29</v>
      </c>
      <c r="F820">
        <v>65.73</v>
      </c>
      <c r="G820">
        <v>74.849999999999994</v>
      </c>
      <c r="H820">
        <v>69.19</v>
      </c>
      <c r="I820">
        <v>70.89</v>
      </c>
      <c r="J820">
        <v>69.81</v>
      </c>
      <c r="K820" s="5">
        <v>350.46999999999997</v>
      </c>
      <c r="L820" t="s">
        <v>229</v>
      </c>
      <c r="M820" t="s">
        <v>229</v>
      </c>
      <c r="N820" t="s">
        <v>230</v>
      </c>
      <c r="O820">
        <v>5686</v>
      </c>
      <c r="P820">
        <v>30</v>
      </c>
      <c r="Q820" cm="1">
        <f t="array" ref="Q820">SUM(--(Taureaux[[#This Row],[indice 1]:[Somme des indices]]&gt;=résultats!$E$4:$J$4))</f>
        <v>5</v>
      </c>
    </row>
    <row r="821" spans="1:17" x14ac:dyDescent="0.25">
      <c r="A821">
        <v>81912717</v>
      </c>
      <c r="B821" t="s">
        <v>971</v>
      </c>
      <c r="C821" t="s">
        <v>195</v>
      </c>
      <c r="D821" t="s">
        <v>198</v>
      </c>
      <c r="E821">
        <v>826.01</v>
      </c>
      <c r="F821">
        <v>67.319999999999993</v>
      </c>
      <c r="G821">
        <v>68.78</v>
      </c>
      <c r="H821">
        <v>70.34</v>
      </c>
      <c r="I821">
        <v>55.12</v>
      </c>
      <c r="J821">
        <v>63.91</v>
      </c>
      <c r="K821" s="5">
        <v>325.47000000000003</v>
      </c>
      <c r="L821" t="s">
        <v>972</v>
      </c>
      <c r="M821" t="s">
        <v>972</v>
      </c>
      <c r="N821" t="s">
        <v>573</v>
      </c>
      <c r="O821">
        <v>1122</v>
      </c>
      <c r="P821">
        <v>90</v>
      </c>
      <c r="Q821" cm="1">
        <f t="array" ref="Q821">SUM(--(Taureaux[[#This Row],[indice 1]:[Somme des indices]]&gt;=résultats!$E$4:$J$4))</f>
        <v>4</v>
      </c>
    </row>
    <row r="822" spans="1:17" x14ac:dyDescent="0.25">
      <c r="A822">
        <v>76720439</v>
      </c>
      <c r="B822" t="s">
        <v>973</v>
      </c>
      <c r="C822" t="s">
        <v>22</v>
      </c>
      <c r="D822" t="s">
        <v>465</v>
      </c>
      <c r="E822">
        <v>1132.55</v>
      </c>
      <c r="F822">
        <v>71.34</v>
      </c>
      <c r="G822">
        <v>68.91</v>
      </c>
      <c r="H822">
        <v>79.540000000000006</v>
      </c>
      <c r="I822">
        <v>63.39</v>
      </c>
      <c r="J822">
        <v>57.48</v>
      </c>
      <c r="K822" s="5">
        <v>340.66</v>
      </c>
      <c r="L822" t="s">
        <v>572</v>
      </c>
      <c r="M822" t="s">
        <v>572</v>
      </c>
      <c r="N822" t="s">
        <v>573</v>
      </c>
      <c r="O822">
        <v>854</v>
      </c>
      <c r="P822">
        <v>60</v>
      </c>
      <c r="Q822" cm="1">
        <f t="array" ref="Q822">SUM(--(Taureaux[[#This Row],[indice 1]:[Somme des indices]]&gt;=résultats!$E$4:$J$4))</f>
        <v>5</v>
      </c>
    </row>
    <row r="823" spans="1:17" x14ac:dyDescent="0.25">
      <c r="A823">
        <v>81389391</v>
      </c>
      <c r="B823" t="s">
        <v>974</v>
      </c>
      <c r="C823" t="s">
        <v>106</v>
      </c>
      <c r="D823" t="s">
        <v>33</v>
      </c>
      <c r="E823">
        <v>1395.48</v>
      </c>
      <c r="F823">
        <v>72.62</v>
      </c>
      <c r="G823">
        <v>69.22</v>
      </c>
      <c r="H823">
        <v>60.15</v>
      </c>
      <c r="I823">
        <v>61.77</v>
      </c>
      <c r="J823">
        <v>67.459999999999994</v>
      </c>
      <c r="K823" s="5">
        <v>331.21999999999997</v>
      </c>
      <c r="L823" t="s">
        <v>205</v>
      </c>
      <c r="M823" t="s">
        <v>205</v>
      </c>
      <c r="N823" t="s">
        <v>162</v>
      </c>
      <c r="O823">
        <v>2999</v>
      </c>
      <c r="P823">
        <v>90</v>
      </c>
      <c r="Q823" cm="1">
        <f t="array" ref="Q823">SUM(--(Taureaux[[#This Row],[indice 1]:[Somme des indices]]&gt;=résultats!$E$4:$J$4))</f>
        <v>5</v>
      </c>
    </row>
    <row r="824" spans="1:17" x14ac:dyDescent="0.25">
      <c r="A824">
        <v>33712331</v>
      </c>
      <c r="B824" t="s">
        <v>975</v>
      </c>
      <c r="C824" t="s">
        <v>106</v>
      </c>
      <c r="D824" t="s">
        <v>232</v>
      </c>
      <c r="E824">
        <v>1379.4</v>
      </c>
      <c r="F824">
        <v>67.83</v>
      </c>
      <c r="G824">
        <v>68.61</v>
      </c>
      <c r="H824">
        <v>56.88</v>
      </c>
      <c r="I824">
        <v>74.55</v>
      </c>
      <c r="J824">
        <v>65.19</v>
      </c>
      <c r="K824" s="5">
        <v>333.06</v>
      </c>
      <c r="L824" t="s">
        <v>24</v>
      </c>
      <c r="M824" t="s">
        <v>24</v>
      </c>
      <c r="N824" t="s">
        <v>25</v>
      </c>
      <c r="O824">
        <v>6358</v>
      </c>
      <c r="P824">
        <v>90</v>
      </c>
      <c r="Q824" cm="1">
        <f t="array" ref="Q824">SUM(--(Taureaux[[#This Row],[indice 1]:[Somme des indices]]&gt;=résultats!$E$4:$J$4))</f>
        <v>5</v>
      </c>
    </row>
    <row r="825" spans="1:17" x14ac:dyDescent="0.25">
      <c r="A825">
        <v>80109396</v>
      </c>
      <c r="B825" t="s">
        <v>976</v>
      </c>
      <c r="C825" t="s">
        <v>27</v>
      </c>
      <c r="D825" t="s">
        <v>111</v>
      </c>
      <c r="E825">
        <v>1286.3399999999999</v>
      </c>
      <c r="F825">
        <v>64.819999999999993</v>
      </c>
      <c r="G825">
        <v>64.61</v>
      </c>
      <c r="H825">
        <v>69.260000000000005</v>
      </c>
      <c r="I825">
        <v>63.39</v>
      </c>
      <c r="J825">
        <v>59.01</v>
      </c>
      <c r="K825" s="5">
        <v>321.08999999999997</v>
      </c>
      <c r="L825" t="s">
        <v>93</v>
      </c>
      <c r="M825" t="s">
        <v>93</v>
      </c>
      <c r="N825" t="s">
        <v>30</v>
      </c>
      <c r="O825">
        <v>29456</v>
      </c>
      <c r="P825">
        <v>30</v>
      </c>
      <c r="Q825" cm="1">
        <f t="array" ref="Q825">SUM(--(Taureaux[[#This Row],[indice 1]:[Somme des indices]]&gt;=résultats!$E$4:$J$4))</f>
        <v>5</v>
      </c>
    </row>
    <row r="826" spans="1:17" x14ac:dyDescent="0.25">
      <c r="A826">
        <v>79050477</v>
      </c>
      <c r="B826" t="s">
        <v>977</v>
      </c>
      <c r="C826" t="s">
        <v>113</v>
      </c>
      <c r="D826" t="s">
        <v>111</v>
      </c>
      <c r="E826">
        <v>1372.86</v>
      </c>
      <c r="F826">
        <v>59.11</v>
      </c>
      <c r="G826">
        <v>64.97</v>
      </c>
      <c r="H826">
        <v>63.88</v>
      </c>
      <c r="I826">
        <v>51.05</v>
      </c>
      <c r="J826">
        <v>51.83</v>
      </c>
      <c r="K826" s="5">
        <v>290.83999999999997</v>
      </c>
      <c r="L826" t="s">
        <v>205</v>
      </c>
      <c r="M826" t="s">
        <v>205</v>
      </c>
      <c r="N826" t="s">
        <v>162</v>
      </c>
      <c r="O826">
        <v>347</v>
      </c>
      <c r="P826">
        <v>90</v>
      </c>
      <c r="Q826" cm="1">
        <f t="array" ref="Q826">SUM(--(Taureaux[[#This Row],[indice 1]:[Somme des indices]]&gt;=résultats!$E$4:$J$4))</f>
        <v>2</v>
      </c>
    </row>
    <row r="827" spans="1:17" x14ac:dyDescent="0.25">
      <c r="A827">
        <v>81993554</v>
      </c>
      <c r="B827" t="s">
        <v>978</v>
      </c>
      <c r="C827" t="s">
        <v>113</v>
      </c>
      <c r="D827" t="s">
        <v>96</v>
      </c>
      <c r="E827">
        <v>1373.05</v>
      </c>
      <c r="F827">
        <v>61.55</v>
      </c>
      <c r="G827">
        <v>67.58</v>
      </c>
      <c r="H827">
        <v>66.58</v>
      </c>
      <c r="I827">
        <v>49.09</v>
      </c>
      <c r="J827">
        <v>54.06</v>
      </c>
      <c r="K827" s="5">
        <v>298.86</v>
      </c>
      <c r="L827" t="s">
        <v>205</v>
      </c>
      <c r="M827" t="s">
        <v>205</v>
      </c>
      <c r="N827" t="s">
        <v>162</v>
      </c>
      <c r="O827">
        <v>1607</v>
      </c>
      <c r="P827">
        <v>90</v>
      </c>
      <c r="Q827" cm="1">
        <f t="array" ref="Q827">SUM(--(Taureaux[[#This Row],[indice 1]:[Somme des indices]]&gt;=résultats!$E$4:$J$4))</f>
        <v>2</v>
      </c>
    </row>
    <row r="828" spans="1:17" x14ac:dyDescent="0.25">
      <c r="A828">
        <v>81993659</v>
      </c>
      <c r="B828" t="s">
        <v>979</v>
      </c>
      <c r="C828" t="s">
        <v>113</v>
      </c>
      <c r="D828" t="s">
        <v>96</v>
      </c>
      <c r="E828">
        <v>1376.84</v>
      </c>
      <c r="F828">
        <v>61.06</v>
      </c>
      <c r="G828">
        <v>68.13</v>
      </c>
      <c r="H828">
        <v>66.63</v>
      </c>
      <c r="I828">
        <v>53.6</v>
      </c>
      <c r="J828">
        <v>50.38</v>
      </c>
      <c r="K828" s="5">
        <v>299.8</v>
      </c>
      <c r="L828" t="s">
        <v>205</v>
      </c>
      <c r="M828" t="s">
        <v>205</v>
      </c>
      <c r="N828" t="s">
        <v>162</v>
      </c>
      <c r="O828">
        <v>1741</v>
      </c>
      <c r="P828">
        <v>90</v>
      </c>
      <c r="Q828" cm="1">
        <f t="array" ref="Q828">SUM(--(Taureaux[[#This Row],[indice 1]:[Somme des indices]]&gt;=résultats!$E$4:$J$4))</f>
        <v>2</v>
      </c>
    </row>
    <row r="829" spans="1:17" x14ac:dyDescent="0.25">
      <c r="A829">
        <v>79778674</v>
      </c>
      <c r="B829" t="s">
        <v>979</v>
      </c>
      <c r="C829" t="s">
        <v>113</v>
      </c>
      <c r="D829" t="s">
        <v>36</v>
      </c>
      <c r="E829">
        <v>1385.6</v>
      </c>
      <c r="F829">
        <v>56.95</v>
      </c>
      <c r="G829">
        <v>67.930000000000007</v>
      </c>
      <c r="H829">
        <v>66.81</v>
      </c>
      <c r="I829">
        <v>49.3</v>
      </c>
      <c r="J829">
        <v>50.55</v>
      </c>
      <c r="K829" s="5">
        <v>291.54000000000002</v>
      </c>
      <c r="L829" t="s">
        <v>205</v>
      </c>
      <c r="M829" t="s">
        <v>205</v>
      </c>
      <c r="N829" t="s">
        <v>162</v>
      </c>
      <c r="O829">
        <v>1399</v>
      </c>
      <c r="P829">
        <v>90</v>
      </c>
      <c r="Q829" cm="1">
        <f t="array" ref="Q829">SUM(--(Taureaux[[#This Row],[indice 1]:[Somme des indices]]&gt;=résultats!$E$4:$J$4))</f>
        <v>2</v>
      </c>
    </row>
    <row r="830" spans="1:17" x14ac:dyDescent="0.25">
      <c r="A830">
        <v>5985133</v>
      </c>
      <c r="B830" t="s">
        <v>980</v>
      </c>
      <c r="C830" t="s">
        <v>22</v>
      </c>
      <c r="D830" t="s">
        <v>74</v>
      </c>
      <c r="E830">
        <v>1121.3800000000001</v>
      </c>
      <c r="F830">
        <v>56.35</v>
      </c>
      <c r="G830">
        <v>40.299999999999997</v>
      </c>
      <c r="H830">
        <v>42.04</v>
      </c>
      <c r="I830">
        <v>59.7</v>
      </c>
      <c r="J830">
        <v>64.44</v>
      </c>
      <c r="K830" s="5">
        <v>262.83</v>
      </c>
      <c r="L830" t="s">
        <v>24</v>
      </c>
      <c r="M830" t="s">
        <v>24</v>
      </c>
      <c r="N830" t="s">
        <v>25</v>
      </c>
      <c r="O830">
        <v>6995</v>
      </c>
      <c r="P830">
        <v>42.83</v>
      </c>
      <c r="Q830" cm="1">
        <f t="array" ref="Q830">SUM(--(Taureaux[[#This Row],[indice 1]:[Somme des indices]]&gt;=résultats!$E$4:$J$4))</f>
        <v>2</v>
      </c>
    </row>
    <row r="831" spans="1:17" x14ac:dyDescent="0.25">
      <c r="A831">
        <v>33010351</v>
      </c>
      <c r="B831" t="s">
        <v>981</v>
      </c>
      <c r="C831" t="s">
        <v>22</v>
      </c>
      <c r="D831" t="s">
        <v>46</v>
      </c>
      <c r="E831">
        <v>1147.27</v>
      </c>
      <c r="F831">
        <v>66.319999999999993</v>
      </c>
      <c r="G831">
        <v>66.83</v>
      </c>
      <c r="H831">
        <v>77.33</v>
      </c>
      <c r="I831">
        <v>64.27</v>
      </c>
      <c r="J831">
        <v>58.95</v>
      </c>
      <c r="K831" s="5">
        <v>333.69999999999993</v>
      </c>
      <c r="L831" t="s">
        <v>24</v>
      </c>
      <c r="M831" t="s">
        <v>24</v>
      </c>
      <c r="N831" t="s">
        <v>25</v>
      </c>
      <c r="O831">
        <v>5768</v>
      </c>
      <c r="P831">
        <v>90</v>
      </c>
      <c r="Q831" cm="1">
        <f t="array" ref="Q831">SUM(--(Taureaux[[#This Row],[indice 1]:[Somme des indices]]&gt;=résultats!$E$4:$J$4))</f>
        <v>5</v>
      </c>
    </row>
    <row r="832" spans="1:17" x14ac:dyDescent="0.25">
      <c r="A832">
        <v>79929205</v>
      </c>
      <c r="B832" t="s">
        <v>982</v>
      </c>
      <c r="C832" t="s">
        <v>106</v>
      </c>
      <c r="D832" t="s">
        <v>401</v>
      </c>
      <c r="E832">
        <v>1391.04</v>
      </c>
      <c r="F832">
        <v>72.209999999999994</v>
      </c>
      <c r="G832">
        <v>71.239999999999995</v>
      </c>
      <c r="H832">
        <v>66.150000000000006</v>
      </c>
      <c r="I832">
        <v>78.05</v>
      </c>
      <c r="J832">
        <v>67.33</v>
      </c>
      <c r="K832" s="5">
        <v>354.97999999999996</v>
      </c>
      <c r="L832" t="s">
        <v>983</v>
      </c>
      <c r="M832" t="s">
        <v>983</v>
      </c>
      <c r="N832" t="s">
        <v>984</v>
      </c>
      <c r="O832">
        <v>895</v>
      </c>
      <c r="P832">
        <v>30</v>
      </c>
      <c r="Q832" cm="1">
        <f t="array" ref="Q832">SUM(--(Taureaux[[#This Row],[indice 1]:[Somme des indices]]&gt;=résultats!$E$4:$J$4))</f>
        <v>5</v>
      </c>
    </row>
    <row r="833" spans="1:17" x14ac:dyDescent="0.25">
      <c r="A833">
        <v>82615926</v>
      </c>
      <c r="B833" t="s">
        <v>985</v>
      </c>
      <c r="C833" t="s">
        <v>115</v>
      </c>
      <c r="D833" t="s">
        <v>422</v>
      </c>
      <c r="E833">
        <v>1008.86</v>
      </c>
      <c r="F833">
        <v>67.62</v>
      </c>
      <c r="G833">
        <v>68.84</v>
      </c>
      <c r="H833">
        <v>63.92</v>
      </c>
      <c r="I833">
        <v>69.98</v>
      </c>
      <c r="J833">
        <v>74.33</v>
      </c>
      <c r="K833" s="5">
        <v>344.69</v>
      </c>
      <c r="L833" t="s">
        <v>117</v>
      </c>
      <c r="M833" t="s">
        <v>117</v>
      </c>
      <c r="N833" t="s">
        <v>118</v>
      </c>
      <c r="O833">
        <v>3794</v>
      </c>
      <c r="P833">
        <v>30</v>
      </c>
      <c r="Q833" cm="1">
        <f t="array" ref="Q833">SUM(--(Taureaux[[#This Row],[indice 1]:[Somme des indices]]&gt;=résultats!$E$4:$J$4))</f>
        <v>5</v>
      </c>
    </row>
    <row r="834" spans="1:17" x14ac:dyDescent="0.25">
      <c r="A834">
        <v>80406644</v>
      </c>
      <c r="B834" t="s">
        <v>986</v>
      </c>
      <c r="C834" t="s">
        <v>22</v>
      </c>
      <c r="D834" t="s">
        <v>44</v>
      </c>
      <c r="E834">
        <v>1098.67</v>
      </c>
      <c r="F834">
        <v>70.510000000000005</v>
      </c>
      <c r="G834">
        <v>62.2</v>
      </c>
      <c r="H834">
        <v>76.430000000000007</v>
      </c>
      <c r="I834">
        <v>61.23</v>
      </c>
      <c r="J834">
        <v>63.37</v>
      </c>
      <c r="K834" s="5">
        <v>333.74</v>
      </c>
      <c r="L834" t="s">
        <v>397</v>
      </c>
      <c r="M834" t="s">
        <v>397</v>
      </c>
      <c r="N834" t="s">
        <v>109</v>
      </c>
      <c r="O834">
        <v>6110</v>
      </c>
      <c r="P834">
        <v>50</v>
      </c>
      <c r="Q834" cm="1">
        <f t="array" ref="Q834">SUM(--(Taureaux[[#This Row],[indice 1]:[Somme des indices]]&gt;=résultats!$E$4:$J$4))</f>
        <v>5</v>
      </c>
    </row>
    <row r="835" spans="1:17" x14ac:dyDescent="0.25">
      <c r="A835">
        <v>82742792</v>
      </c>
      <c r="B835" t="s">
        <v>987</v>
      </c>
      <c r="C835" t="s">
        <v>115</v>
      </c>
      <c r="D835" t="s">
        <v>116</v>
      </c>
      <c r="E835">
        <v>1031.3900000000001</v>
      </c>
      <c r="F835">
        <v>68.040000000000006</v>
      </c>
      <c r="G835">
        <v>53.54</v>
      </c>
      <c r="H835">
        <v>74.56</v>
      </c>
      <c r="I835">
        <v>66.239999999999995</v>
      </c>
      <c r="J835">
        <v>76.069999999999993</v>
      </c>
      <c r="K835" s="5">
        <v>338.45</v>
      </c>
      <c r="L835" t="s">
        <v>117</v>
      </c>
      <c r="M835" t="s">
        <v>117</v>
      </c>
      <c r="N835" t="s">
        <v>118</v>
      </c>
      <c r="O835">
        <v>3121</v>
      </c>
      <c r="P835">
        <v>30</v>
      </c>
      <c r="Q835" cm="1">
        <f t="array" ref="Q835">SUM(--(Taureaux[[#This Row],[indice 1]:[Somme des indices]]&gt;=résultats!$E$4:$J$4))</f>
        <v>5</v>
      </c>
    </row>
    <row r="836" spans="1:17" x14ac:dyDescent="0.25">
      <c r="A836">
        <v>81383753</v>
      </c>
      <c r="B836" t="s">
        <v>988</v>
      </c>
      <c r="C836" t="s">
        <v>120</v>
      </c>
      <c r="D836" t="s">
        <v>121</v>
      </c>
      <c r="E836">
        <v>1053.58</v>
      </c>
      <c r="F836">
        <v>80.12</v>
      </c>
      <c r="G836">
        <v>68.48</v>
      </c>
      <c r="H836">
        <v>61.75</v>
      </c>
      <c r="I836">
        <v>61.88</v>
      </c>
      <c r="J836">
        <v>69.25</v>
      </c>
      <c r="K836" s="5">
        <v>341.48</v>
      </c>
      <c r="L836" t="s">
        <v>117</v>
      </c>
      <c r="M836" t="s">
        <v>117</v>
      </c>
      <c r="N836" t="s">
        <v>118</v>
      </c>
      <c r="O836">
        <v>6688</v>
      </c>
      <c r="P836">
        <v>30</v>
      </c>
      <c r="Q836" cm="1">
        <f t="array" ref="Q836">SUM(--(Taureaux[[#This Row],[indice 1]:[Somme des indices]]&gt;=résultats!$E$4:$J$4))</f>
        <v>5</v>
      </c>
    </row>
    <row r="837" spans="1:17" x14ac:dyDescent="0.25">
      <c r="A837">
        <v>78241812</v>
      </c>
      <c r="B837" t="s">
        <v>989</v>
      </c>
      <c r="C837" t="s">
        <v>169</v>
      </c>
      <c r="D837" t="s">
        <v>363</v>
      </c>
      <c r="E837">
        <v>1025.3699999999999</v>
      </c>
      <c r="F837">
        <v>69.36</v>
      </c>
      <c r="G837">
        <v>66.87</v>
      </c>
      <c r="H837">
        <v>57.74</v>
      </c>
      <c r="I837">
        <v>71.06</v>
      </c>
      <c r="J837">
        <v>36.18</v>
      </c>
      <c r="K837" s="5">
        <v>301.21000000000004</v>
      </c>
      <c r="L837" t="s">
        <v>161</v>
      </c>
      <c r="M837" t="s">
        <v>161</v>
      </c>
      <c r="N837" t="s">
        <v>162</v>
      </c>
      <c r="O837">
        <v>3435</v>
      </c>
      <c r="P837">
        <v>50</v>
      </c>
      <c r="Q837" cm="1">
        <f t="array" ref="Q837">SUM(--(Taureaux[[#This Row],[indice 1]:[Somme des indices]]&gt;=résultats!$E$4:$J$4))</f>
        <v>3</v>
      </c>
    </row>
    <row r="838" spans="1:17" x14ac:dyDescent="0.25">
      <c r="A838">
        <v>79823272</v>
      </c>
      <c r="B838" t="s">
        <v>990</v>
      </c>
      <c r="C838" t="s">
        <v>52</v>
      </c>
      <c r="D838" t="s">
        <v>247</v>
      </c>
      <c r="E838">
        <v>1083.22</v>
      </c>
      <c r="F838">
        <v>59.91</v>
      </c>
      <c r="G838">
        <v>70.31</v>
      </c>
      <c r="H838">
        <v>70.05</v>
      </c>
      <c r="I838">
        <v>60.11</v>
      </c>
      <c r="J838">
        <v>60.32</v>
      </c>
      <c r="K838" s="5">
        <v>320.7</v>
      </c>
      <c r="L838" t="s">
        <v>93</v>
      </c>
      <c r="M838" t="s">
        <v>93</v>
      </c>
      <c r="N838" t="s">
        <v>30</v>
      </c>
      <c r="O838">
        <v>30618</v>
      </c>
      <c r="P838">
        <v>30</v>
      </c>
      <c r="Q838" cm="1">
        <f t="array" ref="Q838">SUM(--(Taureaux[[#This Row],[indice 1]:[Somme des indices]]&gt;=résultats!$E$4:$J$4))</f>
        <v>5</v>
      </c>
    </row>
    <row r="839" spans="1:17" x14ac:dyDescent="0.25">
      <c r="A839">
        <v>79616483</v>
      </c>
      <c r="B839" t="s">
        <v>991</v>
      </c>
      <c r="C839" t="s">
        <v>195</v>
      </c>
      <c r="D839" t="s">
        <v>180</v>
      </c>
      <c r="E839">
        <v>859.96</v>
      </c>
      <c r="F839">
        <v>66.11</v>
      </c>
      <c r="G839">
        <v>59.2</v>
      </c>
      <c r="H839">
        <v>70.41</v>
      </c>
      <c r="I839">
        <v>69.400000000000006</v>
      </c>
      <c r="J839">
        <v>60.11</v>
      </c>
      <c r="K839" s="5">
        <v>325.23</v>
      </c>
      <c r="L839" t="s">
        <v>117</v>
      </c>
      <c r="M839" t="s">
        <v>117</v>
      </c>
      <c r="N839" t="s">
        <v>118</v>
      </c>
      <c r="O839">
        <v>7569</v>
      </c>
      <c r="P839">
        <v>30</v>
      </c>
      <c r="Q839" cm="1">
        <f t="array" ref="Q839">SUM(--(Taureaux[[#This Row],[indice 1]:[Somme des indices]]&gt;=résultats!$E$4:$J$4))</f>
        <v>5</v>
      </c>
    </row>
    <row r="840" spans="1:17" x14ac:dyDescent="0.25">
      <c r="A840">
        <v>78558465</v>
      </c>
      <c r="B840" t="s">
        <v>992</v>
      </c>
      <c r="C840" t="s">
        <v>87</v>
      </c>
      <c r="D840" t="s">
        <v>224</v>
      </c>
      <c r="E840">
        <v>916.8</v>
      </c>
      <c r="F840">
        <v>56.77</v>
      </c>
      <c r="G840">
        <v>54.79</v>
      </c>
      <c r="H840">
        <v>68.099999999999994</v>
      </c>
      <c r="I840">
        <v>60.58</v>
      </c>
      <c r="J840">
        <v>65.400000000000006</v>
      </c>
      <c r="K840" s="5">
        <v>305.64</v>
      </c>
      <c r="L840" t="s">
        <v>205</v>
      </c>
      <c r="M840" t="s">
        <v>205</v>
      </c>
      <c r="N840" t="s">
        <v>162</v>
      </c>
      <c r="O840">
        <v>596</v>
      </c>
      <c r="P840">
        <v>90</v>
      </c>
      <c r="Q840" cm="1">
        <f t="array" ref="Q840">SUM(--(Taureaux[[#This Row],[indice 1]:[Somme des indices]]&gt;=résultats!$E$4:$J$4))</f>
        <v>5</v>
      </c>
    </row>
    <row r="841" spans="1:17" x14ac:dyDescent="0.25">
      <c r="A841">
        <v>82365523</v>
      </c>
      <c r="B841" t="s">
        <v>993</v>
      </c>
      <c r="C841" t="s">
        <v>22</v>
      </c>
      <c r="D841" t="s">
        <v>388</v>
      </c>
      <c r="E841">
        <v>1106.06</v>
      </c>
      <c r="F841">
        <v>78.69</v>
      </c>
      <c r="G841">
        <v>67.58</v>
      </c>
      <c r="H841">
        <v>88.42</v>
      </c>
      <c r="I841">
        <v>75.98</v>
      </c>
      <c r="J841">
        <v>62.11</v>
      </c>
      <c r="K841" s="5">
        <v>372.78000000000003</v>
      </c>
      <c r="L841" t="s">
        <v>337</v>
      </c>
      <c r="M841" t="s">
        <v>337</v>
      </c>
      <c r="N841" t="s">
        <v>230</v>
      </c>
      <c r="O841">
        <v>363</v>
      </c>
      <c r="P841">
        <v>30</v>
      </c>
      <c r="Q841" cm="1">
        <f t="array" ref="Q841">SUM(--(Taureaux[[#This Row],[indice 1]:[Somme des indices]]&gt;=résultats!$E$4:$J$4))</f>
        <v>6</v>
      </c>
    </row>
    <row r="842" spans="1:17" x14ac:dyDescent="0.25">
      <c r="A842">
        <v>29157771</v>
      </c>
      <c r="B842" t="s">
        <v>994</v>
      </c>
      <c r="C842" t="s">
        <v>64</v>
      </c>
      <c r="D842" t="s">
        <v>541</v>
      </c>
      <c r="E842">
        <v>1191.1500000000001</v>
      </c>
      <c r="F842">
        <v>77.94</v>
      </c>
      <c r="G842">
        <v>60.09</v>
      </c>
      <c r="H842">
        <v>67.650000000000006</v>
      </c>
      <c r="I842">
        <v>60.15</v>
      </c>
      <c r="J842">
        <v>61.96</v>
      </c>
      <c r="K842" s="5">
        <v>327.78999999999996</v>
      </c>
      <c r="L842" t="s">
        <v>41</v>
      </c>
      <c r="M842" t="s">
        <v>97</v>
      </c>
      <c r="N842" t="s">
        <v>98</v>
      </c>
      <c r="O842">
        <v>20</v>
      </c>
      <c r="P842">
        <v>180</v>
      </c>
      <c r="Q842" cm="1">
        <f t="array" ref="Q842">SUM(--(Taureaux[[#This Row],[indice 1]:[Somme des indices]]&gt;=résultats!$E$4:$J$4))</f>
        <v>5</v>
      </c>
    </row>
    <row r="843" spans="1:17" x14ac:dyDescent="0.25">
      <c r="A843">
        <v>78534484</v>
      </c>
      <c r="B843" t="s">
        <v>995</v>
      </c>
      <c r="C843" t="s">
        <v>27</v>
      </c>
      <c r="D843" t="s">
        <v>345</v>
      </c>
      <c r="E843">
        <v>1302.2</v>
      </c>
      <c r="F843">
        <v>67.98</v>
      </c>
      <c r="G843">
        <v>76.67</v>
      </c>
      <c r="H843">
        <v>70.180000000000007</v>
      </c>
      <c r="I843">
        <v>72.37</v>
      </c>
      <c r="J843">
        <v>69.87</v>
      </c>
      <c r="K843" s="5">
        <v>357.07000000000005</v>
      </c>
      <c r="L843" t="s">
        <v>41</v>
      </c>
      <c r="M843" t="s">
        <v>29</v>
      </c>
      <c r="N843" t="s">
        <v>30</v>
      </c>
      <c r="O843">
        <v>13</v>
      </c>
      <c r="P843">
        <v>30</v>
      </c>
      <c r="Q843" cm="1">
        <f t="array" ref="Q843">SUM(--(Taureaux[[#This Row],[indice 1]:[Somme des indices]]&gt;=résultats!$E$4:$J$4))</f>
        <v>5</v>
      </c>
    </row>
    <row r="844" spans="1:17" x14ac:dyDescent="0.25">
      <c r="A844">
        <v>12617411</v>
      </c>
      <c r="B844" t="s">
        <v>996</v>
      </c>
      <c r="C844" t="s">
        <v>22</v>
      </c>
      <c r="D844" t="s">
        <v>752</v>
      </c>
      <c r="E844">
        <v>1124.9100000000001</v>
      </c>
      <c r="F844">
        <v>60.97</v>
      </c>
      <c r="G844">
        <v>54.69</v>
      </c>
      <c r="H844">
        <v>57.1</v>
      </c>
      <c r="I844">
        <v>77.36</v>
      </c>
      <c r="J844">
        <v>48.12</v>
      </c>
      <c r="K844" s="5">
        <v>298.24</v>
      </c>
      <c r="L844" t="s">
        <v>24</v>
      </c>
      <c r="M844" t="s">
        <v>24</v>
      </c>
      <c r="N844" t="s">
        <v>25</v>
      </c>
      <c r="O844">
        <v>4085</v>
      </c>
      <c r="P844">
        <v>78.239999999999995</v>
      </c>
      <c r="Q844" cm="1">
        <f t="array" ref="Q844">SUM(--(Taureaux[[#This Row],[indice 1]:[Somme des indices]]&gt;=résultats!$E$4:$J$4))</f>
        <v>3</v>
      </c>
    </row>
    <row r="845" spans="1:17" x14ac:dyDescent="0.25">
      <c r="A845">
        <v>77230537</v>
      </c>
      <c r="B845" t="s">
        <v>997</v>
      </c>
      <c r="C845" t="s">
        <v>106</v>
      </c>
      <c r="D845" t="s">
        <v>213</v>
      </c>
      <c r="E845">
        <v>1400.63</v>
      </c>
      <c r="F845">
        <v>74.69</v>
      </c>
      <c r="G845">
        <v>69.84</v>
      </c>
      <c r="H845">
        <v>62.51</v>
      </c>
      <c r="I845">
        <v>71.48</v>
      </c>
      <c r="J845">
        <v>71.06</v>
      </c>
      <c r="K845" s="5">
        <v>349.58</v>
      </c>
      <c r="L845" t="s">
        <v>41</v>
      </c>
      <c r="M845" t="s">
        <v>124</v>
      </c>
      <c r="N845" t="s">
        <v>38</v>
      </c>
      <c r="O845">
        <v>3</v>
      </c>
      <c r="P845">
        <v>266.95</v>
      </c>
      <c r="Q845" cm="1">
        <f t="array" ref="Q845">SUM(--(Taureaux[[#This Row],[indice 1]:[Somme des indices]]&gt;=résultats!$E$4:$J$4))</f>
        <v>5</v>
      </c>
    </row>
    <row r="846" spans="1:17" x14ac:dyDescent="0.25">
      <c r="A846">
        <v>25383901</v>
      </c>
      <c r="B846" t="s">
        <v>998</v>
      </c>
      <c r="C846" t="s">
        <v>115</v>
      </c>
      <c r="D846" t="s">
        <v>336</v>
      </c>
      <c r="E846">
        <v>1017.77</v>
      </c>
      <c r="F846">
        <v>62.92</v>
      </c>
      <c r="G846">
        <v>64.36</v>
      </c>
      <c r="H846">
        <v>48.25</v>
      </c>
      <c r="I846">
        <v>63.84</v>
      </c>
      <c r="J846">
        <v>67.34</v>
      </c>
      <c r="K846" s="5">
        <v>306.71000000000004</v>
      </c>
      <c r="L846" t="s">
        <v>41</v>
      </c>
      <c r="M846" t="s">
        <v>47</v>
      </c>
      <c r="N846" t="s">
        <v>48</v>
      </c>
      <c r="O846">
        <v>10</v>
      </c>
      <c r="P846">
        <v>130</v>
      </c>
      <c r="Q846" cm="1">
        <f t="array" ref="Q846">SUM(--(Taureaux[[#This Row],[indice 1]:[Somme des indices]]&gt;=résultats!$E$4:$J$4))</f>
        <v>5</v>
      </c>
    </row>
    <row r="847" spans="1:17" x14ac:dyDescent="0.25">
      <c r="A847">
        <v>77269545</v>
      </c>
      <c r="B847" t="s">
        <v>999</v>
      </c>
      <c r="C847" t="s">
        <v>22</v>
      </c>
      <c r="D847" t="s">
        <v>416</v>
      </c>
      <c r="E847">
        <v>976.93</v>
      </c>
      <c r="F847">
        <v>53.76</v>
      </c>
      <c r="G847">
        <v>59.57</v>
      </c>
      <c r="H847">
        <v>77.239999999999995</v>
      </c>
      <c r="I847">
        <v>58.83</v>
      </c>
      <c r="J847">
        <v>58.04</v>
      </c>
      <c r="K847" s="5">
        <v>307.44</v>
      </c>
      <c r="L847" t="s">
        <v>689</v>
      </c>
      <c r="M847" t="s">
        <v>689</v>
      </c>
      <c r="N847" t="s">
        <v>573</v>
      </c>
      <c r="O847">
        <v>6628</v>
      </c>
      <c r="P847">
        <v>30</v>
      </c>
      <c r="Q847" cm="1">
        <f t="array" ref="Q847">SUM(--(Taureaux[[#This Row],[indice 1]:[Somme des indices]]&gt;=résultats!$E$4:$J$4))</f>
        <v>3</v>
      </c>
    </row>
    <row r="848" spans="1:17" x14ac:dyDescent="0.25">
      <c r="A848">
        <v>82919310</v>
      </c>
      <c r="B848" t="s">
        <v>1000</v>
      </c>
      <c r="C848" t="s">
        <v>64</v>
      </c>
      <c r="D848" t="s">
        <v>123</v>
      </c>
      <c r="E848">
        <v>1190.97</v>
      </c>
      <c r="F848">
        <v>77.91</v>
      </c>
      <c r="G848">
        <v>71.709999999999994</v>
      </c>
      <c r="H848">
        <v>71.8</v>
      </c>
      <c r="I848">
        <v>64.95</v>
      </c>
      <c r="J848">
        <v>80.77</v>
      </c>
      <c r="K848" s="5">
        <v>367.14</v>
      </c>
      <c r="L848" t="s">
        <v>124</v>
      </c>
      <c r="M848" t="s">
        <v>124</v>
      </c>
      <c r="N848" t="s">
        <v>38</v>
      </c>
      <c r="O848">
        <v>653</v>
      </c>
      <c r="P848">
        <v>30</v>
      </c>
      <c r="Q848" cm="1">
        <f t="array" ref="Q848">SUM(--(Taureaux[[#This Row],[indice 1]:[Somme des indices]]&gt;=résultats!$E$4:$J$4))</f>
        <v>5</v>
      </c>
    </row>
    <row r="849" spans="1:17" x14ac:dyDescent="0.25">
      <c r="A849">
        <v>82567848</v>
      </c>
      <c r="B849" t="s">
        <v>1001</v>
      </c>
      <c r="C849" t="s">
        <v>52</v>
      </c>
      <c r="D849" t="s">
        <v>130</v>
      </c>
      <c r="E849">
        <v>1060.71</v>
      </c>
      <c r="F849">
        <v>61.61</v>
      </c>
      <c r="G849">
        <v>77.849999999999994</v>
      </c>
      <c r="H849">
        <v>75.53</v>
      </c>
      <c r="I849">
        <v>61.12</v>
      </c>
      <c r="J849">
        <v>80.98</v>
      </c>
      <c r="K849" s="5">
        <v>357.09</v>
      </c>
      <c r="L849" t="s">
        <v>93</v>
      </c>
      <c r="M849" t="s">
        <v>93</v>
      </c>
      <c r="N849" t="s">
        <v>30</v>
      </c>
      <c r="O849">
        <v>5536</v>
      </c>
      <c r="P849">
        <v>30</v>
      </c>
      <c r="Q849" cm="1">
        <f t="array" ref="Q849">SUM(--(Taureaux[[#This Row],[indice 1]:[Somme des indices]]&gt;=résultats!$E$4:$J$4))</f>
        <v>5</v>
      </c>
    </row>
    <row r="850" spans="1:17" x14ac:dyDescent="0.25">
      <c r="A850">
        <v>81274703</v>
      </c>
      <c r="B850" t="s">
        <v>1002</v>
      </c>
      <c r="C850" t="s">
        <v>195</v>
      </c>
      <c r="D850" t="s">
        <v>425</v>
      </c>
      <c r="E850">
        <v>817.82</v>
      </c>
      <c r="F850">
        <v>63.11</v>
      </c>
      <c r="G850">
        <v>66.06</v>
      </c>
      <c r="H850">
        <v>65.31</v>
      </c>
      <c r="I850">
        <v>72.11</v>
      </c>
      <c r="J850">
        <v>61.17</v>
      </c>
      <c r="K850" s="5">
        <v>327.76000000000005</v>
      </c>
      <c r="L850" t="s">
        <v>117</v>
      </c>
      <c r="M850" t="s">
        <v>117</v>
      </c>
      <c r="N850" t="s">
        <v>118</v>
      </c>
      <c r="O850">
        <v>8013</v>
      </c>
      <c r="P850">
        <v>30</v>
      </c>
      <c r="Q850" cm="1">
        <f t="array" ref="Q850">SUM(--(Taureaux[[#This Row],[indice 1]:[Somme des indices]]&gt;=résultats!$E$4:$J$4))</f>
        <v>5</v>
      </c>
    </row>
    <row r="851" spans="1:17" x14ac:dyDescent="0.25">
      <c r="A851">
        <v>64362411</v>
      </c>
      <c r="B851" t="s">
        <v>1003</v>
      </c>
      <c r="C851" t="s">
        <v>190</v>
      </c>
      <c r="D851" t="s">
        <v>46</v>
      </c>
      <c r="E851">
        <v>1131.92</v>
      </c>
      <c r="F851">
        <v>66.510000000000005</v>
      </c>
      <c r="G851">
        <v>62.29</v>
      </c>
      <c r="H851">
        <v>62.74</v>
      </c>
      <c r="I851">
        <v>65.95</v>
      </c>
      <c r="J851">
        <v>57.17</v>
      </c>
      <c r="K851" s="5">
        <v>314.66000000000003</v>
      </c>
      <c r="L851" t="s">
        <v>276</v>
      </c>
      <c r="M851" t="s">
        <v>276</v>
      </c>
      <c r="N851" t="s">
        <v>277</v>
      </c>
      <c r="O851">
        <v>3656</v>
      </c>
      <c r="P851">
        <v>90</v>
      </c>
      <c r="Q851" cm="1">
        <f t="array" ref="Q851">SUM(--(Taureaux[[#This Row],[indice 1]:[Somme des indices]]&gt;=résultats!$E$4:$J$4))</f>
        <v>4</v>
      </c>
    </row>
    <row r="852" spans="1:17" x14ac:dyDescent="0.25">
      <c r="A852">
        <v>45365341</v>
      </c>
      <c r="B852" t="s">
        <v>1004</v>
      </c>
      <c r="C852" t="s">
        <v>22</v>
      </c>
      <c r="D852" t="s">
        <v>68</v>
      </c>
      <c r="E852">
        <v>1132.42</v>
      </c>
      <c r="F852">
        <v>68.959999999999994</v>
      </c>
      <c r="G852">
        <v>66.709999999999994</v>
      </c>
      <c r="H852">
        <v>77.81</v>
      </c>
      <c r="I852">
        <v>67.239999999999995</v>
      </c>
      <c r="J852">
        <v>61.56</v>
      </c>
      <c r="K852" s="5">
        <v>342.28</v>
      </c>
      <c r="L852" t="s">
        <v>24</v>
      </c>
      <c r="M852" t="s">
        <v>24</v>
      </c>
      <c r="N852" t="s">
        <v>25</v>
      </c>
      <c r="O852">
        <v>6593</v>
      </c>
      <c r="P852">
        <v>90</v>
      </c>
      <c r="Q852" cm="1">
        <f t="array" ref="Q852">SUM(--(Taureaux[[#This Row],[indice 1]:[Somme des indices]]&gt;=résultats!$E$4:$J$4))</f>
        <v>5</v>
      </c>
    </row>
    <row r="853" spans="1:17" x14ac:dyDescent="0.25">
      <c r="A853">
        <v>82530414</v>
      </c>
      <c r="B853" t="s">
        <v>1005</v>
      </c>
      <c r="C853" t="s">
        <v>106</v>
      </c>
      <c r="D853" t="s">
        <v>370</v>
      </c>
      <c r="E853">
        <v>1305.17</v>
      </c>
      <c r="F853">
        <v>57.06</v>
      </c>
      <c r="G853">
        <v>62.35</v>
      </c>
      <c r="H853">
        <v>58.24</v>
      </c>
      <c r="I853">
        <v>58.56</v>
      </c>
      <c r="J853">
        <v>56.52</v>
      </c>
      <c r="K853" s="5">
        <v>292.73</v>
      </c>
      <c r="L853" t="s">
        <v>171</v>
      </c>
      <c r="M853" t="s">
        <v>171</v>
      </c>
      <c r="N853" t="s">
        <v>172</v>
      </c>
      <c r="O853">
        <v>1013</v>
      </c>
      <c r="P853">
        <v>30</v>
      </c>
      <c r="Q853" cm="1">
        <f t="array" ref="Q853">SUM(--(Taureaux[[#This Row],[indice 1]:[Somme des indices]]&gt;=résultats!$E$4:$J$4))</f>
        <v>3</v>
      </c>
    </row>
    <row r="854" spans="1:17" x14ac:dyDescent="0.25">
      <c r="A854">
        <v>7487499</v>
      </c>
      <c r="B854" t="s">
        <v>1006</v>
      </c>
      <c r="C854" t="s">
        <v>190</v>
      </c>
      <c r="D854" t="s">
        <v>166</v>
      </c>
      <c r="E854">
        <v>1118.83</v>
      </c>
      <c r="F854">
        <v>65.5</v>
      </c>
      <c r="G854">
        <v>66.599999999999994</v>
      </c>
      <c r="H854">
        <v>51.7</v>
      </c>
      <c r="I854">
        <v>61.9</v>
      </c>
      <c r="J854">
        <v>56.4</v>
      </c>
      <c r="K854" s="5">
        <v>302.10000000000002</v>
      </c>
      <c r="L854" t="s">
        <v>24</v>
      </c>
      <c r="M854" t="s">
        <v>24</v>
      </c>
      <c r="N854" t="s">
        <v>25</v>
      </c>
      <c r="O854">
        <v>6853</v>
      </c>
      <c r="P854">
        <v>82.1</v>
      </c>
      <c r="Q854" cm="1">
        <f t="array" ref="Q854">SUM(--(Taureaux[[#This Row],[indice 1]:[Somme des indices]]&gt;=résultats!$E$4:$J$4))</f>
        <v>3</v>
      </c>
    </row>
    <row r="855" spans="1:17" x14ac:dyDescent="0.25">
      <c r="A855">
        <v>78531910</v>
      </c>
      <c r="B855" t="s">
        <v>1007</v>
      </c>
      <c r="C855" t="s">
        <v>195</v>
      </c>
      <c r="D855" t="s">
        <v>282</v>
      </c>
      <c r="E855">
        <v>826.93</v>
      </c>
      <c r="F855">
        <v>65.13</v>
      </c>
      <c r="G855">
        <v>58.27</v>
      </c>
      <c r="H855">
        <v>76.31</v>
      </c>
      <c r="I855">
        <v>67.53</v>
      </c>
      <c r="J855">
        <v>56.35</v>
      </c>
      <c r="K855" s="5">
        <v>323.59000000000003</v>
      </c>
      <c r="L855" t="s">
        <v>93</v>
      </c>
      <c r="M855" t="s">
        <v>93</v>
      </c>
      <c r="N855" t="s">
        <v>30</v>
      </c>
      <c r="O855">
        <v>7764</v>
      </c>
      <c r="P855">
        <v>30</v>
      </c>
      <c r="Q855" cm="1">
        <f t="array" ref="Q855">SUM(--(Taureaux[[#This Row],[indice 1]:[Somme des indices]]&gt;=résultats!$E$4:$J$4))</f>
        <v>4</v>
      </c>
    </row>
    <row r="856" spans="1:17" x14ac:dyDescent="0.25">
      <c r="A856">
        <v>78178117</v>
      </c>
      <c r="B856" t="s">
        <v>1008</v>
      </c>
      <c r="C856" t="s">
        <v>22</v>
      </c>
      <c r="D856" t="s">
        <v>541</v>
      </c>
      <c r="E856">
        <v>1147.1300000000001</v>
      </c>
      <c r="F856">
        <v>77.62</v>
      </c>
      <c r="G856">
        <v>72.81</v>
      </c>
      <c r="H856">
        <v>80.17</v>
      </c>
      <c r="I856">
        <v>69.12</v>
      </c>
      <c r="J856">
        <v>67</v>
      </c>
      <c r="K856" s="5">
        <v>366.72</v>
      </c>
      <c r="L856" t="s">
        <v>24</v>
      </c>
      <c r="M856" t="s">
        <v>24</v>
      </c>
      <c r="N856" t="s">
        <v>25</v>
      </c>
      <c r="O856">
        <v>6681</v>
      </c>
      <c r="P856">
        <v>90</v>
      </c>
      <c r="Q856" cm="1">
        <f t="array" ref="Q856">SUM(--(Taureaux[[#This Row],[indice 1]:[Somme des indices]]&gt;=résultats!$E$4:$J$4))</f>
        <v>6</v>
      </c>
    </row>
    <row r="857" spans="1:17" x14ac:dyDescent="0.25">
      <c r="A857">
        <v>82921789</v>
      </c>
      <c r="B857" t="s">
        <v>1009</v>
      </c>
      <c r="C857" t="s">
        <v>115</v>
      </c>
      <c r="D857" t="s">
        <v>158</v>
      </c>
      <c r="E857">
        <v>1040.1400000000001</v>
      </c>
      <c r="F857">
        <v>65.02</v>
      </c>
      <c r="G857">
        <v>64.06</v>
      </c>
      <c r="H857">
        <v>70.64</v>
      </c>
      <c r="I857">
        <v>67.709999999999994</v>
      </c>
      <c r="J857">
        <v>73.77</v>
      </c>
      <c r="K857" s="5">
        <v>341.19999999999993</v>
      </c>
      <c r="L857" t="s">
        <v>124</v>
      </c>
      <c r="M857" t="s">
        <v>124</v>
      </c>
      <c r="N857" t="s">
        <v>38</v>
      </c>
      <c r="O857">
        <v>363</v>
      </c>
      <c r="P857">
        <v>30</v>
      </c>
      <c r="Q857" cm="1">
        <f t="array" ref="Q857">SUM(--(Taureaux[[#This Row],[indice 1]:[Somme des indices]]&gt;=résultats!$E$4:$J$4))</f>
        <v>5</v>
      </c>
    </row>
    <row r="858" spans="1:17" x14ac:dyDescent="0.25">
      <c r="A858">
        <v>80179550</v>
      </c>
      <c r="B858" t="s">
        <v>1010</v>
      </c>
      <c r="C858" t="s">
        <v>27</v>
      </c>
      <c r="D858" t="s">
        <v>50</v>
      </c>
      <c r="E858">
        <v>1320.6</v>
      </c>
      <c r="F858">
        <v>68.19</v>
      </c>
      <c r="G858">
        <v>71.91</v>
      </c>
      <c r="H858">
        <v>68.12</v>
      </c>
      <c r="I858">
        <v>61.43</v>
      </c>
      <c r="J858">
        <v>62.98</v>
      </c>
      <c r="K858" s="5">
        <v>332.63</v>
      </c>
      <c r="L858" t="s">
        <v>93</v>
      </c>
      <c r="M858" t="s">
        <v>93</v>
      </c>
      <c r="N858" t="s">
        <v>30</v>
      </c>
      <c r="O858">
        <v>30267</v>
      </c>
      <c r="P858">
        <v>30</v>
      </c>
      <c r="Q858" cm="1">
        <f t="array" ref="Q858">SUM(--(Taureaux[[#This Row],[indice 1]:[Somme des indices]]&gt;=résultats!$E$4:$J$4))</f>
        <v>5</v>
      </c>
    </row>
    <row r="859" spans="1:17" x14ac:dyDescent="0.25">
      <c r="A859">
        <v>80136054</v>
      </c>
      <c r="B859" t="s">
        <v>1011</v>
      </c>
      <c r="C859" t="s">
        <v>106</v>
      </c>
      <c r="D859" t="s">
        <v>196</v>
      </c>
      <c r="E859">
        <v>1374.02</v>
      </c>
      <c r="F859">
        <v>70.33</v>
      </c>
      <c r="G859">
        <v>65.069999999999993</v>
      </c>
      <c r="H859">
        <v>58.55</v>
      </c>
      <c r="I859">
        <v>67.989999999999995</v>
      </c>
      <c r="J859">
        <v>57.2</v>
      </c>
      <c r="K859" s="5">
        <v>319.14</v>
      </c>
      <c r="L859" t="s">
        <v>205</v>
      </c>
      <c r="M859" t="s">
        <v>205</v>
      </c>
      <c r="N859" t="s">
        <v>162</v>
      </c>
      <c r="O859">
        <v>368</v>
      </c>
      <c r="P859">
        <v>90</v>
      </c>
      <c r="Q859" cm="1">
        <f t="array" ref="Q859">SUM(--(Taureaux[[#This Row],[indice 1]:[Somme des indices]]&gt;=résultats!$E$4:$J$4))</f>
        <v>4</v>
      </c>
    </row>
    <row r="860" spans="1:17" x14ac:dyDescent="0.25">
      <c r="A860">
        <v>7364656</v>
      </c>
      <c r="B860" t="s">
        <v>1012</v>
      </c>
      <c r="C860" t="s">
        <v>35</v>
      </c>
      <c r="D860" t="s">
        <v>182</v>
      </c>
      <c r="E860">
        <v>1092.51</v>
      </c>
      <c r="F860">
        <v>55.45</v>
      </c>
      <c r="G860">
        <v>70.33</v>
      </c>
      <c r="H860">
        <v>59.25</v>
      </c>
      <c r="I860">
        <v>55.1</v>
      </c>
      <c r="J860">
        <v>64.37</v>
      </c>
      <c r="K860" s="5">
        <v>304.5</v>
      </c>
      <c r="L860" t="s">
        <v>24</v>
      </c>
      <c r="M860" t="s">
        <v>24</v>
      </c>
      <c r="N860" t="s">
        <v>25</v>
      </c>
      <c r="O860">
        <v>5493</v>
      </c>
      <c r="P860">
        <v>84.5</v>
      </c>
      <c r="Q860" cm="1">
        <f t="array" ref="Q860">SUM(--(Taureaux[[#This Row],[indice 1]:[Somme des indices]]&gt;=résultats!$E$4:$J$4))</f>
        <v>3</v>
      </c>
    </row>
    <row r="861" spans="1:17" x14ac:dyDescent="0.25">
      <c r="A861">
        <v>79402135</v>
      </c>
      <c r="B861" t="s">
        <v>1013</v>
      </c>
      <c r="C861" t="s">
        <v>106</v>
      </c>
      <c r="D861" t="s">
        <v>375</v>
      </c>
      <c r="E861">
        <v>1387.86</v>
      </c>
      <c r="F861">
        <v>75</v>
      </c>
      <c r="G861">
        <v>65.66</v>
      </c>
      <c r="H861">
        <v>58.4</v>
      </c>
      <c r="I861">
        <v>63.22</v>
      </c>
      <c r="J861">
        <v>62.55</v>
      </c>
      <c r="K861" s="5">
        <v>324.83</v>
      </c>
      <c r="L861" t="s">
        <v>205</v>
      </c>
      <c r="M861" t="s">
        <v>205</v>
      </c>
      <c r="N861" t="s">
        <v>162</v>
      </c>
      <c r="O861">
        <v>300</v>
      </c>
      <c r="P861">
        <v>90</v>
      </c>
      <c r="Q861" cm="1">
        <f t="array" ref="Q861">SUM(--(Taureaux[[#This Row],[indice 1]:[Somme des indices]]&gt;=résultats!$E$4:$J$4))</f>
        <v>5</v>
      </c>
    </row>
    <row r="862" spans="1:17" x14ac:dyDescent="0.25">
      <c r="A862">
        <v>80911877</v>
      </c>
      <c r="B862" t="s">
        <v>1014</v>
      </c>
      <c r="C862" t="s">
        <v>106</v>
      </c>
      <c r="D862" t="s">
        <v>269</v>
      </c>
      <c r="E862">
        <v>1353.52</v>
      </c>
      <c r="F862">
        <v>68.05</v>
      </c>
      <c r="G862">
        <v>66.98</v>
      </c>
      <c r="H862">
        <v>60.29</v>
      </c>
      <c r="I862">
        <v>67.72</v>
      </c>
      <c r="J862">
        <v>65.67</v>
      </c>
      <c r="K862" s="5">
        <v>328.71</v>
      </c>
      <c r="L862" t="s">
        <v>205</v>
      </c>
      <c r="M862" t="s">
        <v>205</v>
      </c>
      <c r="N862" t="s">
        <v>162</v>
      </c>
      <c r="O862">
        <v>3303</v>
      </c>
      <c r="P862">
        <v>90</v>
      </c>
      <c r="Q862" cm="1">
        <f t="array" ref="Q862">SUM(--(Taureaux[[#This Row],[indice 1]:[Somme des indices]]&gt;=résultats!$E$4:$J$4))</f>
        <v>5</v>
      </c>
    </row>
    <row r="863" spans="1:17" x14ac:dyDescent="0.25">
      <c r="A863">
        <v>79020072</v>
      </c>
      <c r="B863" t="s">
        <v>1014</v>
      </c>
      <c r="C863" t="s">
        <v>106</v>
      </c>
      <c r="D863" t="s">
        <v>247</v>
      </c>
      <c r="E863">
        <v>1338.18</v>
      </c>
      <c r="F863">
        <v>69.989999999999995</v>
      </c>
      <c r="G863">
        <v>70.37</v>
      </c>
      <c r="H863">
        <v>58.46</v>
      </c>
      <c r="I863">
        <v>69.650000000000006</v>
      </c>
      <c r="J863">
        <v>62.39</v>
      </c>
      <c r="K863" s="5">
        <v>330.86</v>
      </c>
      <c r="L863" t="s">
        <v>205</v>
      </c>
      <c r="M863" t="s">
        <v>205</v>
      </c>
      <c r="N863" t="s">
        <v>162</v>
      </c>
      <c r="O863">
        <v>1082</v>
      </c>
      <c r="P863">
        <v>90</v>
      </c>
      <c r="Q863" cm="1">
        <f t="array" ref="Q863">SUM(--(Taureaux[[#This Row],[indice 1]:[Somme des indices]]&gt;=résultats!$E$4:$J$4))</f>
        <v>5</v>
      </c>
    </row>
    <row r="864" spans="1:17" x14ac:dyDescent="0.25">
      <c r="A864">
        <v>79019804</v>
      </c>
      <c r="B864" t="s">
        <v>1015</v>
      </c>
      <c r="C864" t="s">
        <v>106</v>
      </c>
      <c r="D864" t="s">
        <v>323</v>
      </c>
      <c r="E864">
        <v>1371.5</v>
      </c>
      <c r="F864">
        <v>69.13</v>
      </c>
      <c r="G864">
        <v>65.45</v>
      </c>
      <c r="H864">
        <v>58.62</v>
      </c>
      <c r="I864">
        <v>68.31</v>
      </c>
      <c r="J864">
        <v>62.36</v>
      </c>
      <c r="K864" s="5">
        <v>323.87</v>
      </c>
      <c r="L864" t="s">
        <v>205</v>
      </c>
      <c r="M864" t="s">
        <v>205</v>
      </c>
      <c r="N864" t="s">
        <v>162</v>
      </c>
      <c r="O864">
        <v>1414</v>
      </c>
      <c r="P864">
        <v>90</v>
      </c>
      <c r="Q864" cm="1">
        <f t="array" ref="Q864">SUM(--(Taureaux[[#This Row],[indice 1]:[Somme des indices]]&gt;=résultats!$E$4:$J$4))</f>
        <v>5</v>
      </c>
    </row>
    <row r="865" spans="1:17" x14ac:dyDescent="0.25">
      <c r="A865">
        <v>82457354</v>
      </c>
      <c r="B865" t="s">
        <v>1016</v>
      </c>
      <c r="C865" t="s">
        <v>115</v>
      </c>
      <c r="D865" t="s">
        <v>291</v>
      </c>
      <c r="E865">
        <v>1033.3800000000001</v>
      </c>
      <c r="F865">
        <v>68.97</v>
      </c>
      <c r="G865">
        <v>52.98</v>
      </c>
      <c r="H865">
        <v>78.39</v>
      </c>
      <c r="I865">
        <v>65.14</v>
      </c>
      <c r="J865">
        <v>68.66</v>
      </c>
      <c r="K865" s="5">
        <v>334.14</v>
      </c>
      <c r="L865" t="s">
        <v>117</v>
      </c>
      <c r="M865" t="s">
        <v>117</v>
      </c>
      <c r="N865" t="s">
        <v>118</v>
      </c>
      <c r="O865">
        <v>7035</v>
      </c>
      <c r="P865">
        <v>30</v>
      </c>
      <c r="Q865" cm="1">
        <f t="array" ref="Q865">SUM(--(Taureaux[[#This Row],[indice 1]:[Somme des indices]]&gt;=résultats!$E$4:$J$4))</f>
        <v>6</v>
      </c>
    </row>
    <row r="866" spans="1:17" x14ac:dyDescent="0.25">
      <c r="A866">
        <v>82280003</v>
      </c>
      <c r="B866" t="s">
        <v>1017</v>
      </c>
      <c r="C866" t="s">
        <v>64</v>
      </c>
      <c r="D866" t="s">
        <v>282</v>
      </c>
      <c r="E866">
        <v>1100.2</v>
      </c>
      <c r="F866">
        <v>83.92</v>
      </c>
      <c r="G866">
        <v>60.96</v>
      </c>
      <c r="H866">
        <v>74.599999999999994</v>
      </c>
      <c r="I866">
        <v>66.75</v>
      </c>
      <c r="J866">
        <v>74.05</v>
      </c>
      <c r="K866" s="5">
        <v>360.28000000000003</v>
      </c>
      <c r="L866" t="s">
        <v>516</v>
      </c>
      <c r="M866" t="s">
        <v>516</v>
      </c>
      <c r="N866" t="s">
        <v>109</v>
      </c>
      <c r="O866">
        <v>6103</v>
      </c>
      <c r="P866">
        <v>90</v>
      </c>
      <c r="Q866" cm="1">
        <f t="array" ref="Q866">SUM(--(Taureaux[[#This Row],[indice 1]:[Somme des indices]]&gt;=résultats!$E$4:$J$4))</f>
        <v>5</v>
      </c>
    </row>
    <row r="867" spans="1:17" x14ac:dyDescent="0.25">
      <c r="A867">
        <v>82834059</v>
      </c>
      <c r="B867" t="s">
        <v>1018</v>
      </c>
      <c r="C867" t="s">
        <v>87</v>
      </c>
      <c r="D867" t="s">
        <v>262</v>
      </c>
      <c r="E867">
        <v>987.33</v>
      </c>
      <c r="F867">
        <v>62.03</v>
      </c>
      <c r="G867">
        <v>56.45</v>
      </c>
      <c r="H867">
        <v>70.37</v>
      </c>
      <c r="I867">
        <v>61.92</v>
      </c>
      <c r="J867">
        <v>65.099999999999994</v>
      </c>
      <c r="K867" s="5">
        <v>315.87</v>
      </c>
      <c r="L867" t="s">
        <v>205</v>
      </c>
      <c r="M867" t="s">
        <v>205</v>
      </c>
      <c r="N867" t="s">
        <v>162</v>
      </c>
      <c r="O867">
        <v>648</v>
      </c>
      <c r="P867">
        <v>90</v>
      </c>
      <c r="Q867" cm="1">
        <f t="array" ref="Q867">SUM(--(Taureaux[[#This Row],[indice 1]:[Somme des indices]]&gt;=résultats!$E$4:$J$4))</f>
        <v>5</v>
      </c>
    </row>
    <row r="868" spans="1:17" x14ac:dyDescent="0.25">
      <c r="A868">
        <v>43296591</v>
      </c>
      <c r="B868" t="s">
        <v>1019</v>
      </c>
      <c r="C868" t="s">
        <v>22</v>
      </c>
      <c r="D868" t="s">
        <v>216</v>
      </c>
      <c r="E868">
        <v>1148.76</v>
      </c>
      <c r="F868">
        <v>70.8</v>
      </c>
      <c r="G868">
        <v>66.28</v>
      </c>
      <c r="H868">
        <v>80.599999999999994</v>
      </c>
      <c r="I868">
        <v>67.150000000000006</v>
      </c>
      <c r="J868">
        <v>58.32</v>
      </c>
      <c r="K868" s="5">
        <v>343.15</v>
      </c>
      <c r="L868" t="s">
        <v>328</v>
      </c>
      <c r="M868" t="s">
        <v>58</v>
      </c>
      <c r="N868" t="s">
        <v>59</v>
      </c>
      <c r="O868">
        <v>109</v>
      </c>
      <c r="P868">
        <v>30</v>
      </c>
      <c r="Q868" cm="1">
        <f t="array" ref="Q868">SUM(--(Taureaux[[#This Row],[indice 1]:[Somme des indices]]&gt;=résultats!$E$4:$J$4))</f>
        <v>5</v>
      </c>
    </row>
    <row r="869" spans="1:17" x14ac:dyDescent="0.25">
      <c r="A869">
        <v>43296591</v>
      </c>
      <c r="B869" t="s">
        <v>1019</v>
      </c>
      <c r="C869" t="s">
        <v>22</v>
      </c>
      <c r="D869" t="s">
        <v>216</v>
      </c>
      <c r="E869">
        <v>1148.76</v>
      </c>
      <c r="F869">
        <v>70.8</v>
      </c>
      <c r="G869">
        <v>66.28</v>
      </c>
      <c r="H869">
        <v>80.599999999999994</v>
      </c>
      <c r="I869">
        <v>67.150000000000006</v>
      </c>
      <c r="J869">
        <v>58.32</v>
      </c>
      <c r="K869" s="5">
        <v>343.15</v>
      </c>
      <c r="L869" t="s">
        <v>24</v>
      </c>
      <c r="M869" t="s">
        <v>24</v>
      </c>
      <c r="N869" t="s">
        <v>25</v>
      </c>
      <c r="O869">
        <v>6639</v>
      </c>
      <c r="P869">
        <v>90</v>
      </c>
      <c r="Q869" cm="1">
        <f t="array" ref="Q869">SUM(--(Taureaux[[#This Row],[indice 1]:[Somme des indices]]&gt;=résultats!$E$4:$J$4))</f>
        <v>5</v>
      </c>
    </row>
    <row r="870" spans="1:17" x14ac:dyDescent="0.25">
      <c r="A870">
        <v>80977024</v>
      </c>
      <c r="B870" t="s">
        <v>1020</v>
      </c>
      <c r="C870" t="s">
        <v>95</v>
      </c>
      <c r="D870" t="s">
        <v>107</v>
      </c>
      <c r="E870">
        <v>790.99</v>
      </c>
      <c r="F870">
        <v>34.53</v>
      </c>
      <c r="G870">
        <v>32.64</v>
      </c>
      <c r="H870">
        <v>35.42</v>
      </c>
      <c r="I870">
        <v>33.89</v>
      </c>
      <c r="J870">
        <v>36.56</v>
      </c>
      <c r="K870" s="5">
        <v>173.04000000000002</v>
      </c>
      <c r="L870" t="s">
        <v>57</v>
      </c>
      <c r="M870" t="s">
        <v>58</v>
      </c>
      <c r="N870" t="s">
        <v>59</v>
      </c>
      <c r="O870">
        <v>6367</v>
      </c>
      <c r="P870">
        <v>60</v>
      </c>
      <c r="Q870" cm="1">
        <f t="array" ref="Q870">SUM(--(Taureaux[[#This Row],[indice 1]:[Somme des indices]]&gt;=résultats!$E$4:$J$4))</f>
        <v>0</v>
      </c>
    </row>
    <row r="871" spans="1:17" x14ac:dyDescent="0.25">
      <c r="A871">
        <v>79722660</v>
      </c>
      <c r="B871" t="s">
        <v>1021</v>
      </c>
      <c r="C871" t="s">
        <v>95</v>
      </c>
      <c r="D871" t="s">
        <v>36</v>
      </c>
      <c r="E871">
        <v>932.35</v>
      </c>
      <c r="F871">
        <v>36.049999999999997</v>
      </c>
      <c r="G871">
        <v>31.61</v>
      </c>
      <c r="H871">
        <v>35.72</v>
      </c>
      <c r="I871">
        <v>36.82</v>
      </c>
      <c r="J871">
        <v>33.5</v>
      </c>
      <c r="K871" s="5">
        <v>173.7</v>
      </c>
      <c r="L871" t="s">
        <v>397</v>
      </c>
      <c r="M871" t="s">
        <v>397</v>
      </c>
      <c r="N871" t="s">
        <v>109</v>
      </c>
      <c r="O871">
        <v>12129</v>
      </c>
      <c r="P871">
        <v>50</v>
      </c>
      <c r="Q871" cm="1">
        <f t="array" ref="Q871">SUM(--(Taureaux[[#This Row],[indice 1]:[Somme des indices]]&gt;=résultats!$E$4:$J$4))</f>
        <v>0</v>
      </c>
    </row>
    <row r="872" spans="1:17" x14ac:dyDescent="0.25">
      <c r="A872">
        <v>81555272</v>
      </c>
      <c r="B872" t="s">
        <v>1022</v>
      </c>
      <c r="C872" t="s">
        <v>35</v>
      </c>
      <c r="D872" t="s">
        <v>180</v>
      </c>
      <c r="E872">
        <v>1103.52</v>
      </c>
      <c r="F872">
        <v>66.010000000000005</v>
      </c>
      <c r="G872">
        <v>60.41</v>
      </c>
      <c r="H872">
        <v>65.22</v>
      </c>
      <c r="I872">
        <v>56.63</v>
      </c>
      <c r="J872">
        <v>62.96</v>
      </c>
      <c r="K872" s="5">
        <v>311.22999999999996</v>
      </c>
      <c r="L872" t="s">
        <v>108</v>
      </c>
      <c r="M872" t="s">
        <v>108</v>
      </c>
      <c r="N872" t="s">
        <v>109</v>
      </c>
      <c r="O872">
        <v>398</v>
      </c>
      <c r="P872">
        <v>60</v>
      </c>
      <c r="Q872" cm="1">
        <f t="array" ref="Q872">SUM(--(Taureaux[[#This Row],[indice 1]:[Somme des indices]]&gt;=résultats!$E$4:$J$4))</f>
        <v>4</v>
      </c>
    </row>
    <row r="873" spans="1:17" x14ac:dyDescent="0.25">
      <c r="A873">
        <v>43741251</v>
      </c>
      <c r="B873" t="s">
        <v>1023</v>
      </c>
      <c r="C873" t="s">
        <v>52</v>
      </c>
      <c r="D873" t="s">
        <v>202</v>
      </c>
      <c r="E873">
        <v>1035.97</v>
      </c>
      <c r="F873">
        <v>53.56</v>
      </c>
      <c r="G873">
        <v>67.98</v>
      </c>
      <c r="H873">
        <v>68.540000000000006</v>
      </c>
      <c r="I873">
        <v>60.64</v>
      </c>
      <c r="J873">
        <v>74.44</v>
      </c>
      <c r="K873" s="5">
        <v>325.16000000000003</v>
      </c>
      <c r="L873" t="s">
        <v>93</v>
      </c>
      <c r="M873" t="s">
        <v>93</v>
      </c>
      <c r="N873" t="s">
        <v>30</v>
      </c>
      <c r="O873">
        <v>3170</v>
      </c>
      <c r="P873">
        <v>30</v>
      </c>
      <c r="Q873" cm="1">
        <f t="array" ref="Q873">SUM(--(Taureaux[[#This Row],[indice 1]:[Somme des indices]]&gt;=résultats!$E$4:$J$4))</f>
        <v>4</v>
      </c>
    </row>
    <row r="874" spans="1:17" x14ac:dyDescent="0.25">
      <c r="A874">
        <v>79401376</v>
      </c>
      <c r="B874" t="s">
        <v>1024</v>
      </c>
      <c r="C874" t="s">
        <v>106</v>
      </c>
      <c r="D874" t="s">
        <v>375</v>
      </c>
      <c r="E874">
        <v>1381.24</v>
      </c>
      <c r="F874">
        <v>67.81</v>
      </c>
      <c r="G874">
        <v>64.430000000000007</v>
      </c>
      <c r="H874">
        <v>59.7</v>
      </c>
      <c r="I874">
        <v>67.959999999999994</v>
      </c>
      <c r="J874">
        <v>66.53</v>
      </c>
      <c r="K874" s="5">
        <v>326.42999999999995</v>
      </c>
      <c r="L874" t="s">
        <v>205</v>
      </c>
      <c r="M874" t="s">
        <v>205</v>
      </c>
      <c r="N874" t="s">
        <v>162</v>
      </c>
      <c r="O874">
        <v>314</v>
      </c>
      <c r="P874">
        <v>90</v>
      </c>
      <c r="Q874" cm="1">
        <f t="array" ref="Q874">SUM(--(Taureaux[[#This Row],[indice 1]:[Somme des indices]]&gt;=résultats!$E$4:$J$4))</f>
        <v>5</v>
      </c>
    </row>
    <row r="875" spans="1:17" x14ac:dyDescent="0.25">
      <c r="A875">
        <v>79402250</v>
      </c>
      <c r="B875" t="s">
        <v>1025</v>
      </c>
      <c r="C875" t="s">
        <v>106</v>
      </c>
      <c r="D875" t="s">
        <v>198</v>
      </c>
      <c r="E875">
        <v>1393.82</v>
      </c>
      <c r="F875">
        <v>71.47</v>
      </c>
      <c r="G875">
        <v>67.52</v>
      </c>
      <c r="H875">
        <v>57.58</v>
      </c>
      <c r="I875">
        <v>66.11</v>
      </c>
      <c r="J875">
        <v>65.23</v>
      </c>
      <c r="K875" s="5">
        <v>327.91</v>
      </c>
      <c r="L875" t="s">
        <v>205</v>
      </c>
      <c r="M875" t="s">
        <v>205</v>
      </c>
      <c r="N875" t="s">
        <v>162</v>
      </c>
      <c r="O875">
        <v>309</v>
      </c>
      <c r="P875">
        <v>90</v>
      </c>
      <c r="Q875" cm="1">
        <f t="array" ref="Q875">SUM(--(Taureaux[[#This Row],[indice 1]:[Somme des indices]]&gt;=résultats!$E$4:$J$4))</f>
        <v>5</v>
      </c>
    </row>
    <row r="876" spans="1:17" x14ac:dyDescent="0.25">
      <c r="A876">
        <v>79020088</v>
      </c>
      <c r="B876" t="s">
        <v>1026</v>
      </c>
      <c r="C876" t="s">
        <v>106</v>
      </c>
      <c r="D876" t="s">
        <v>166</v>
      </c>
      <c r="E876">
        <v>1366.93</v>
      </c>
      <c r="F876">
        <v>70.38</v>
      </c>
      <c r="G876">
        <v>68.58</v>
      </c>
      <c r="H876">
        <v>58</v>
      </c>
      <c r="I876">
        <v>65.569999999999993</v>
      </c>
      <c r="J876">
        <v>69.73</v>
      </c>
      <c r="K876" s="5">
        <v>332.26</v>
      </c>
      <c r="L876" t="s">
        <v>205</v>
      </c>
      <c r="M876" t="s">
        <v>205</v>
      </c>
      <c r="N876" t="s">
        <v>162</v>
      </c>
      <c r="O876">
        <v>1185</v>
      </c>
      <c r="P876">
        <v>90</v>
      </c>
      <c r="Q876" cm="1">
        <f t="array" ref="Q876">SUM(--(Taureaux[[#This Row],[indice 1]:[Somme des indices]]&gt;=résultats!$E$4:$J$4))</f>
        <v>5</v>
      </c>
    </row>
    <row r="877" spans="1:17" x14ac:dyDescent="0.25">
      <c r="A877">
        <v>81064137</v>
      </c>
      <c r="B877" t="s">
        <v>1027</v>
      </c>
      <c r="C877" t="s">
        <v>113</v>
      </c>
      <c r="D877" t="s">
        <v>154</v>
      </c>
      <c r="E877">
        <v>1367.11</v>
      </c>
      <c r="F877">
        <v>56.17</v>
      </c>
      <c r="G877">
        <v>82.09</v>
      </c>
      <c r="H877">
        <v>73.75</v>
      </c>
      <c r="I877">
        <v>66.87</v>
      </c>
      <c r="J877">
        <v>53.72</v>
      </c>
      <c r="K877" s="5">
        <v>332.6</v>
      </c>
      <c r="L877" t="s">
        <v>124</v>
      </c>
      <c r="M877" t="s">
        <v>124</v>
      </c>
      <c r="N877" t="s">
        <v>38</v>
      </c>
      <c r="O877">
        <v>6544</v>
      </c>
      <c r="P877">
        <v>30</v>
      </c>
      <c r="Q877" cm="1">
        <f t="array" ref="Q877">SUM(--(Taureaux[[#This Row],[indice 1]:[Somme des indices]]&gt;=résultats!$E$4:$J$4))</f>
        <v>3</v>
      </c>
    </row>
    <row r="878" spans="1:17" x14ac:dyDescent="0.25">
      <c r="A878">
        <v>80766784</v>
      </c>
      <c r="B878" t="s">
        <v>1028</v>
      </c>
      <c r="C878" t="s">
        <v>52</v>
      </c>
      <c r="D878" t="s">
        <v>264</v>
      </c>
      <c r="E878">
        <v>1077.49</v>
      </c>
      <c r="F878">
        <v>58.53</v>
      </c>
      <c r="G878">
        <v>72.19</v>
      </c>
      <c r="H878">
        <v>71.709999999999994</v>
      </c>
      <c r="I878">
        <v>52.69</v>
      </c>
      <c r="J878">
        <v>69.28</v>
      </c>
      <c r="K878" s="5">
        <v>324.39999999999998</v>
      </c>
      <c r="L878" t="s">
        <v>93</v>
      </c>
      <c r="M878" t="s">
        <v>93</v>
      </c>
      <c r="N878" t="s">
        <v>30</v>
      </c>
      <c r="O878">
        <v>27275</v>
      </c>
      <c r="P878">
        <v>30</v>
      </c>
      <c r="Q878" cm="1">
        <f t="array" ref="Q878">SUM(--(Taureaux[[#This Row],[indice 1]:[Somme des indices]]&gt;=résultats!$E$4:$J$4))</f>
        <v>4</v>
      </c>
    </row>
    <row r="879" spans="1:17" x14ac:dyDescent="0.25">
      <c r="A879">
        <v>63747241</v>
      </c>
      <c r="B879" t="s">
        <v>1029</v>
      </c>
      <c r="C879" t="s">
        <v>35</v>
      </c>
      <c r="D879" t="s">
        <v>247</v>
      </c>
      <c r="E879">
        <v>1104.1400000000001</v>
      </c>
      <c r="F879">
        <v>58.48</v>
      </c>
      <c r="G879">
        <v>74.319999999999993</v>
      </c>
      <c r="H879">
        <v>68.790000000000006</v>
      </c>
      <c r="I879">
        <v>55.98</v>
      </c>
      <c r="J879">
        <v>62.81</v>
      </c>
      <c r="K879" s="5">
        <v>320.38</v>
      </c>
      <c r="L879" t="s">
        <v>93</v>
      </c>
      <c r="M879" t="s">
        <v>93</v>
      </c>
      <c r="N879" t="s">
        <v>30</v>
      </c>
      <c r="O879">
        <v>28943</v>
      </c>
      <c r="P879">
        <v>30</v>
      </c>
      <c r="Q879" cm="1">
        <f t="array" ref="Q879">SUM(--(Taureaux[[#This Row],[indice 1]:[Somme des indices]]&gt;=résultats!$E$4:$J$4))</f>
        <v>4</v>
      </c>
    </row>
    <row r="880" spans="1:17" x14ac:dyDescent="0.25">
      <c r="A880">
        <v>82902658</v>
      </c>
      <c r="B880" t="s">
        <v>1030</v>
      </c>
      <c r="C880" t="s">
        <v>22</v>
      </c>
      <c r="D880" t="s">
        <v>123</v>
      </c>
      <c r="E880">
        <v>1199.7</v>
      </c>
      <c r="F880">
        <v>85.54</v>
      </c>
      <c r="G880">
        <v>65.97</v>
      </c>
      <c r="H880">
        <v>81.05</v>
      </c>
      <c r="I880">
        <v>75.67</v>
      </c>
      <c r="J880">
        <v>64.62</v>
      </c>
      <c r="K880" s="5">
        <v>372.85</v>
      </c>
      <c r="L880" t="s">
        <v>124</v>
      </c>
      <c r="M880" t="s">
        <v>124</v>
      </c>
      <c r="N880" t="s">
        <v>38</v>
      </c>
      <c r="O880">
        <v>979</v>
      </c>
      <c r="P880">
        <v>30</v>
      </c>
      <c r="Q880" cm="1">
        <f t="array" ref="Q880">SUM(--(Taureaux[[#This Row],[indice 1]:[Somme des indices]]&gt;=résultats!$E$4:$J$4))</f>
        <v>6</v>
      </c>
    </row>
    <row r="881" spans="1:17" x14ac:dyDescent="0.25">
      <c r="A881">
        <v>79723354</v>
      </c>
      <c r="B881" t="s">
        <v>1031</v>
      </c>
      <c r="C881" t="s">
        <v>195</v>
      </c>
      <c r="D881" t="s">
        <v>36</v>
      </c>
      <c r="E881">
        <v>790.3</v>
      </c>
      <c r="F881">
        <v>67.31</v>
      </c>
      <c r="G881">
        <v>54.37</v>
      </c>
      <c r="H881">
        <v>63.9</v>
      </c>
      <c r="I881">
        <v>60.58</v>
      </c>
      <c r="J881">
        <v>54.86</v>
      </c>
      <c r="K881" s="5">
        <v>301.02000000000004</v>
      </c>
      <c r="L881" t="s">
        <v>397</v>
      </c>
      <c r="M881" t="s">
        <v>397</v>
      </c>
      <c r="N881" t="s">
        <v>109</v>
      </c>
      <c r="O881">
        <v>11882</v>
      </c>
      <c r="P881">
        <v>30</v>
      </c>
      <c r="Q881" cm="1">
        <f t="array" ref="Q881">SUM(--(Taureaux[[#This Row],[indice 1]:[Somme des indices]]&gt;=résultats!$E$4:$J$4))</f>
        <v>3</v>
      </c>
    </row>
    <row r="882" spans="1:17" x14ac:dyDescent="0.25">
      <c r="A882">
        <v>76504612</v>
      </c>
      <c r="B882" t="s">
        <v>1032</v>
      </c>
      <c r="C882" t="s">
        <v>22</v>
      </c>
      <c r="D882" t="s">
        <v>143</v>
      </c>
      <c r="E882">
        <v>1196.83</v>
      </c>
      <c r="F882">
        <v>80.25</v>
      </c>
      <c r="G882">
        <v>70.81</v>
      </c>
      <c r="H882">
        <v>76.790000000000006</v>
      </c>
      <c r="I882">
        <v>70.930000000000007</v>
      </c>
      <c r="J882">
        <v>61.94</v>
      </c>
      <c r="K882" s="5">
        <v>360.72</v>
      </c>
      <c r="L882" t="s">
        <v>41</v>
      </c>
      <c r="M882" t="s">
        <v>146</v>
      </c>
      <c r="N882" t="s">
        <v>147</v>
      </c>
      <c r="O882">
        <v>1</v>
      </c>
      <c r="P882">
        <v>149.15</v>
      </c>
      <c r="Q882" cm="1">
        <f t="array" ref="Q882">SUM(--(Taureaux[[#This Row],[indice 1]:[Somme des indices]]&gt;=résultats!$E$4:$J$4))</f>
        <v>5</v>
      </c>
    </row>
    <row r="883" spans="1:17" x14ac:dyDescent="0.25">
      <c r="A883">
        <v>76504612</v>
      </c>
      <c r="B883" t="s">
        <v>1032</v>
      </c>
      <c r="C883" t="s">
        <v>22</v>
      </c>
      <c r="D883" t="s">
        <v>143</v>
      </c>
      <c r="E883">
        <v>1196.83</v>
      </c>
      <c r="F883">
        <v>80.25</v>
      </c>
      <c r="G883">
        <v>70.81</v>
      </c>
      <c r="H883">
        <v>76.790000000000006</v>
      </c>
      <c r="I883">
        <v>70.930000000000007</v>
      </c>
      <c r="J883">
        <v>61.94</v>
      </c>
      <c r="K883" s="5">
        <v>360.72</v>
      </c>
      <c r="L883" t="s">
        <v>24</v>
      </c>
      <c r="M883" t="s">
        <v>24</v>
      </c>
      <c r="N883" t="s">
        <v>25</v>
      </c>
      <c r="O883">
        <v>6650</v>
      </c>
      <c r="P883">
        <v>90</v>
      </c>
      <c r="Q883" cm="1">
        <f t="array" ref="Q883">SUM(--(Taureaux[[#This Row],[indice 1]:[Somme des indices]]&gt;=résultats!$E$4:$J$4))</f>
        <v>5</v>
      </c>
    </row>
    <row r="884" spans="1:17" x14ac:dyDescent="0.25">
      <c r="A884">
        <v>81770902</v>
      </c>
      <c r="B884" t="s">
        <v>1033</v>
      </c>
      <c r="C884" t="s">
        <v>52</v>
      </c>
      <c r="D884" t="s">
        <v>107</v>
      </c>
      <c r="E884">
        <v>1089.42</v>
      </c>
      <c r="F884">
        <v>60.63</v>
      </c>
      <c r="G884">
        <v>77.599999999999994</v>
      </c>
      <c r="H884">
        <v>75.22</v>
      </c>
      <c r="I884">
        <v>62.45</v>
      </c>
      <c r="J884">
        <v>78.72</v>
      </c>
      <c r="K884" s="5">
        <v>354.62</v>
      </c>
      <c r="L884" t="s">
        <v>93</v>
      </c>
      <c r="M884" t="s">
        <v>93</v>
      </c>
      <c r="N884" t="s">
        <v>30</v>
      </c>
      <c r="O884">
        <v>14721</v>
      </c>
      <c r="P884">
        <v>30</v>
      </c>
      <c r="Q884" cm="1">
        <f t="array" ref="Q884">SUM(--(Taureaux[[#This Row],[indice 1]:[Somme des indices]]&gt;=résultats!$E$4:$J$4))</f>
        <v>5</v>
      </c>
    </row>
    <row r="885" spans="1:17" x14ac:dyDescent="0.25">
      <c r="A885">
        <v>80111622</v>
      </c>
      <c r="B885" t="s">
        <v>1034</v>
      </c>
      <c r="C885" t="s">
        <v>22</v>
      </c>
      <c r="D885" t="s">
        <v>180</v>
      </c>
      <c r="E885">
        <v>1168.96</v>
      </c>
      <c r="F885">
        <v>77.72</v>
      </c>
      <c r="G885">
        <v>69.650000000000006</v>
      </c>
      <c r="H885">
        <v>82.82</v>
      </c>
      <c r="I885">
        <v>76.62</v>
      </c>
      <c r="J885">
        <v>63.52</v>
      </c>
      <c r="K885" s="5">
        <v>370.33</v>
      </c>
      <c r="L885" t="s">
        <v>276</v>
      </c>
      <c r="M885" t="s">
        <v>276</v>
      </c>
      <c r="N885" t="s">
        <v>277</v>
      </c>
      <c r="O885">
        <v>683</v>
      </c>
      <c r="P885">
        <v>90</v>
      </c>
      <c r="Q885" cm="1">
        <f t="array" ref="Q885">SUM(--(Taureaux[[#This Row],[indice 1]:[Somme des indices]]&gt;=résultats!$E$4:$J$4))</f>
        <v>6</v>
      </c>
    </row>
    <row r="886" spans="1:17" x14ac:dyDescent="0.25">
      <c r="A886">
        <v>72592361</v>
      </c>
      <c r="B886" t="s">
        <v>1035</v>
      </c>
      <c r="C886" t="s">
        <v>115</v>
      </c>
      <c r="D886" t="s">
        <v>74</v>
      </c>
      <c r="E886">
        <v>967.72</v>
      </c>
      <c r="F886">
        <v>63.33</v>
      </c>
      <c r="G886">
        <v>55.73</v>
      </c>
      <c r="H886">
        <v>75.819999999999993</v>
      </c>
      <c r="I886">
        <v>60.8</v>
      </c>
      <c r="J886">
        <v>69.739999999999995</v>
      </c>
      <c r="K886" s="5">
        <v>325.42</v>
      </c>
      <c r="L886" t="s">
        <v>41</v>
      </c>
      <c r="M886" t="s">
        <v>47</v>
      </c>
      <c r="N886" t="s">
        <v>48</v>
      </c>
      <c r="O886">
        <v>10</v>
      </c>
      <c r="P886">
        <v>150</v>
      </c>
      <c r="Q886" cm="1">
        <f t="array" ref="Q886">SUM(--(Taureaux[[#This Row],[indice 1]:[Somme des indices]]&gt;=résultats!$E$4:$J$4))</f>
        <v>5</v>
      </c>
    </row>
    <row r="887" spans="1:17" x14ac:dyDescent="0.25">
      <c r="A887">
        <v>31651341</v>
      </c>
      <c r="B887" t="s">
        <v>1036</v>
      </c>
      <c r="C887" t="s">
        <v>22</v>
      </c>
      <c r="D887" t="s">
        <v>252</v>
      </c>
      <c r="E887">
        <v>1127.43</v>
      </c>
      <c r="F887">
        <v>61.65</v>
      </c>
      <c r="G887">
        <v>43.41</v>
      </c>
      <c r="H887">
        <v>63.71</v>
      </c>
      <c r="I887">
        <v>34.909999999999997</v>
      </c>
      <c r="J887">
        <v>81.53</v>
      </c>
      <c r="K887" s="5">
        <v>285.21000000000004</v>
      </c>
      <c r="L887" t="s">
        <v>24</v>
      </c>
      <c r="M887" t="s">
        <v>24</v>
      </c>
      <c r="N887" t="s">
        <v>25</v>
      </c>
      <c r="O887">
        <v>6271</v>
      </c>
      <c r="P887">
        <v>65.209999999999994</v>
      </c>
      <c r="Q887" cm="1">
        <f t="array" ref="Q887">SUM(--(Taureaux[[#This Row],[indice 1]:[Somme des indices]]&gt;=résultats!$E$4:$J$4))</f>
        <v>2</v>
      </c>
    </row>
    <row r="888" spans="1:17" x14ac:dyDescent="0.25">
      <c r="A888">
        <v>76606785</v>
      </c>
      <c r="B888" t="s">
        <v>1037</v>
      </c>
      <c r="C888" t="s">
        <v>87</v>
      </c>
      <c r="D888" t="s">
        <v>111</v>
      </c>
      <c r="E888">
        <v>953</v>
      </c>
      <c r="F888">
        <v>60.08</v>
      </c>
      <c r="G888">
        <v>62.14</v>
      </c>
      <c r="H888">
        <v>71.61</v>
      </c>
      <c r="I888">
        <v>62.71</v>
      </c>
      <c r="J888">
        <v>62.04</v>
      </c>
      <c r="K888" s="5">
        <v>318.58</v>
      </c>
      <c r="L888" t="s">
        <v>93</v>
      </c>
      <c r="M888" t="s">
        <v>93</v>
      </c>
      <c r="N888" t="s">
        <v>30</v>
      </c>
      <c r="O888">
        <v>29926</v>
      </c>
      <c r="P888">
        <v>30</v>
      </c>
      <c r="Q888" cm="1">
        <f t="array" ref="Q888">SUM(--(Taureaux[[#This Row],[indice 1]:[Somme des indices]]&gt;=résultats!$E$4:$J$4))</f>
        <v>5</v>
      </c>
    </row>
    <row r="889" spans="1:17" x14ac:dyDescent="0.25">
      <c r="A889">
        <v>82912955</v>
      </c>
      <c r="B889" t="s">
        <v>1038</v>
      </c>
      <c r="C889" t="s">
        <v>169</v>
      </c>
      <c r="D889" t="s">
        <v>123</v>
      </c>
      <c r="E889">
        <v>1060.05</v>
      </c>
      <c r="F889">
        <v>73.14</v>
      </c>
      <c r="G889">
        <v>68.17</v>
      </c>
      <c r="H889">
        <v>61.49</v>
      </c>
      <c r="I889">
        <v>78.52</v>
      </c>
      <c r="J889">
        <v>40.39</v>
      </c>
      <c r="K889" s="5">
        <v>321.70999999999998</v>
      </c>
      <c r="L889" t="s">
        <v>124</v>
      </c>
      <c r="M889" t="s">
        <v>124</v>
      </c>
      <c r="N889" t="s">
        <v>38</v>
      </c>
      <c r="O889">
        <v>676</v>
      </c>
      <c r="P889">
        <v>30</v>
      </c>
      <c r="Q889" cm="1">
        <f t="array" ref="Q889">SUM(--(Taureaux[[#This Row],[indice 1]:[Somme des indices]]&gt;=résultats!$E$4:$J$4))</f>
        <v>4</v>
      </c>
    </row>
    <row r="890" spans="1:17" x14ac:dyDescent="0.25">
      <c r="A890">
        <v>79076770</v>
      </c>
      <c r="B890" t="s">
        <v>1039</v>
      </c>
      <c r="C890" t="s">
        <v>95</v>
      </c>
      <c r="D890" t="s">
        <v>282</v>
      </c>
      <c r="E890">
        <v>982.63</v>
      </c>
      <c r="F890">
        <v>36.03</v>
      </c>
      <c r="G890">
        <v>35.6</v>
      </c>
      <c r="H890">
        <v>35.58</v>
      </c>
      <c r="I890">
        <v>35.89</v>
      </c>
      <c r="J890">
        <v>35.520000000000003</v>
      </c>
      <c r="K890" s="5">
        <v>178.62</v>
      </c>
      <c r="L890" t="s">
        <v>146</v>
      </c>
      <c r="M890" t="s">
        <v>146</v>
      </c>
      <c r="N890" t="s">
        <v>147</v>
      </c>
      <c r="O890">
        <v>7519</v>
      </c>
      <c r="P890">
        <v>30</v>
      </c>
      <c r="Q890" cm="1">
        <f t="array" ref="Q890">SUM(--(Taureaux[[#This Row],[indice 1]:[Somme des indices]]&gt;=résultats!$E$4:$J$4))</f>
        <v>0</v>
      </c>
    </row>
    <row r="891" spans="1:17" x14ac:dyDescent="0.25">
      <c r="A891">
        <v>77402864</v>
      </c>
      <c r="B891" t="s">
        <v>1040</v>
      </c>
      <c r="C891" t="s">
        <v>64</v>
      </c>
      <c r="D891" t="s">
        <v>1041</v>
      </c>
      <c r="E891">
        <v>1070.6099999999999</v>
      </c>
      <c r="F891">
        <v>68.180000000000007</v>
      </c>
      <c r="G891">
        <v>58.72</v>
      </c>
      <c r="H891">
        <v>65.14</v>
      </c>
      <c r="I891">
        <v>62.86</v>
      </c>
      <c r="J891">
        <v>54.98</v>
      </c>
      <c r="K891" s="5">
        <v>309.88000000000005</v>
      </c>
      <c r="L891" t="s">
        <v>58</v>
      </c>
      <c r="M891" t="s">
        <v>58</v>
      </c>
      <c r="N891" t="s">
        <v>59</v>
      </c>
      <c r="O891">
        <v>17053</v>
      </c>
      <c r="P891">
        <v>60</v>
      </c>
      <c r="Q891" cm="1">
        <f t="array" ref="Q891">SUM(--(Taureaux[[#This Row],[indice 1]:[Somme des indices]]&gt;=résultats!$E$4:$J$4))</f>
        <v>4</v>
      </c>
    </row>
    <row r="892" spans="1:17" x14ac:dyDescent="0.25">
      <c r="A892">
        <v>79162403</v>
      </c>
      <c r="B892" t="s">
        <v>1042</v>
      </c>
      <c r="C892" t="s">
        <v>113</v>
      </c>
      <c r="D892" t="s">
        <v>156</v>
      </c>
      <c r="E892">
        <v>1391.8</v>
      </c>
      <c r="F892">
        <v>62.51</v>
      </c>
      <c r="G892">
        <v>69.12</v>
      </c>
      <c r="H892">
        <v>70.790000000000006</v>
      </c>
      <c r="I892">
        <v>67.86</v>
      </c>
      <c r="J892">
        <v>58.72</v>
      </c>
      <c r="K892" s="5">
        <v>329</v>
      </c>
      <c r="L892" t="s">
        <v>41</v>
      </c>
      <c r="M892" t="s">
        <v>183</v>
      </c>
      <c r="N892" t="s">
        <v>48</v>
      </c>
      <c r="O892">
        <v>5</v>
      </c>
      <c r="P892">
        <v>129.47999999999999</v>
      </c>
      <c r="Q892" cm="1">
        <f t="array" ref="Q892">SUM(--(Taureaux[[#This Row],[indice 1]:[Somme des indices]]&gt;=résultats!$E$4:$J$4))</f>
        <v>5</v>
      </c>
    </row>
    <row r="893" spans="1:17" x14ac:dyDescent="0.25">
      <c r="A893">
        <v>77473424</v>
      </c>
      <c r="B893" t="s">
        <v>1043</v>
      </c>
      <c r="C893" t="s">
        <v>27</v>
      </c>
      <c r="D893" t="s">
        <v>36</v>
      </c>
      <c r="E893">
        <v>1261.19</v>
      </c>
      <c r="F893">
        <v>61.38</v>
      </c>
      <c r="G893">
        <v>68.14</v>
      </c>
      <c r="H893">
        <v>59.23</v>
      </c>
      <c r="I893">
        <v>67.94</v>
      </c>
      <c r="J893">
        <v>59.21</v>
      </c>
      <c r="K893" s="5">
        <v>315.89999999999998</v>
      </c>
      <c r="L893" t="s">
        <v>229</v>
      </c>
      <c r="M893" t="s">
        <v>229</v>
      </c>
      <c r="N893" t="s">
        <v>230</v>
      </c>
      <c r="O893">
        <v>2649</v>
      </c>
      <c r="P893">
        <v>30</v>
      </c>
      <c r="Q893" cm="1">
        <f t="array" ref="Q893">SUM(--(Taureaux[[#This Row],[indice 1]:[Somme des indices]]&gt;=résultats!$E$4:$J$4))</f>
        <v>5</v>
      </c>
    </row>
    <row r="894" spans="1:17" x14ac:dyDescent="0.25">
      <c r="A894">
        <v>77154267</v>
      </c>
      <c r="B894" t="s">
        <v>1044</v>
      </c>
      <c r="C894" t="s">
        <v>120</v>
      </c>
      <c r="D894" t="s">
        <v>247</v>
      </c>
      <c r="E894">
        <v>1041.44</v>
      </c>
      <c r="F894">
        <v>70.709999999999994</v>
      </c>
      <c r="G894">
        <v>64.069999999999993</v>
      </c>
      <c r="H894">
        <v>64.66</v>
      </c>
      <c r="I894">
        <v>56.8</v>
      </c>
      <c r="J894">
        <v>67.3</v>
      </c>
      <c r="K894" s="5">
        <v>323.53999999999996</v>
      </c>
      <c r="L894" t="s">
        <v>93</v>
      </c>
      <c r="M894" t="s">
        <v>93</v>
      </c>
      <c r="N894" t="s">
        <v>30</v>
      </c>
      <c r="O894">
        <v>29713</v>
      </c>
      <c r="P894">
        <v>30</v>
      </c>
      <c r="Q894" cm="1">
        <f t="array" ref="Q894">SUM(--(Taureaux[[#This Row],[indice 1]:[Somme des indices]]&gt;=résultats!$E$4:$J$4))</f>
        <v>4</v>
      </c>
    </row>
    <row r="895" spans="1:17" x14ac:dyDescent="0.25">
      <c r="A895">
        <v>79101583</v>
      </c>
      <c r="B895" t="s">
        <v>1045</v>
      </c>
      <c r="C895" t="s">
        <v>64</v>
      </c>
      <c r="D895" t="s">
        <v>232</v>
      </c>
      <c r="E895">
        <v>1142.08</v>
      </c>
      <c r="F895">
        <v>72.53</v>
      </c>
      <c r="G895">
        <v>70.78</v>
      </c>
      <c r="H895">
        <v>72.77</v>
      </c>
      <c r="I895">
        <v>63.03</v>
      </c>
      <c r="J895">
        <v>66.67</v>
      </c>
      <c r="K895" s="5">
        <v>345.78000000000003</v>
      </c>
      <c r="L895" t="s">
        <v>93</v>
      </c>
      <c r="M895" t="s">
        <v>93</v>
      </c>
      <c r="N895" t="s">
        <v>30</v>
      </c>
      <c r="O895">
        <v>12268</v>
      </c>
      <c r="P895">
        <v>30</v>
      </c>
      <c r="Q895" cm="1">
        <f t="array" ref="Q895">SUM(--(Taureaux[[#This Row],[indice 1]:[Somme des indices]]&gt;=résultats!$E$4:$J$4))</f>
        <v>5</v>
      </c>
    </row>
    <row r="896" spans="1:17" x14ac:dyDescent="0.25">
      <c r="A896">
        <v>70888141</v>
      </c>
      <c r="B896" t="s">
        <v>1046</v>
      </c>
      <c r="C896" t="s">
        <v>113</v>
      </c>
      <c r="D896" t="s">
        <v>36</v>
      </c>
      <c r="E896">
        <v>1383.55</v>
      </c>
      <c r="F896">
        <v>59.99</v>
      </c>
      <c r="G896">
        <v>69.81</v>
      </c>
      <c r="H896">
        <v>64.849999999999994</v>
      </c>
      <c r="I896">
        <v>62.95</v>
      </c>
      <c r="J896">
        <v>52.34</v>
      </c>
      <c r="K896" s="5">
        <v>309.94000000000005</v>
      </c>
      <c r="L896" t="s">
        <v>205</v>
      </c>
      <c r="M896" t="s">
        <v>205</v>
      </c>
      <c r="N896" t="s">
        <v>162</v>
      </c>
      <c r="O896">
        <v>2784</v>
      </c>
      <c r="P896">
        <v>90</v>
      </c>
      <c r="Q896" cm="1">
        <f t="array" ref="Q896">SUM(--(Taureaux[[#This Row],[indice 1]:[Somme des indices]]&gt;=résultats!$E$4:$J$4))</f>
        <v>4</v>
      </c>
    </row>
    <row r="897" spans="1:17" x14ac:dyDescent="0.25">
      <c r="A897">
        <v>82924116</v>
      </c>
      <c r="B897" t="s">
        <v>1047</v>
      </c>
      <c r="C897" t="s">
        <v>27</v>
      </c>
      <c r="D897" t="s">
        <v>158</v>
      </c>
      <c r="E897">
        <v>1279.5</v>
      </c>
      <c r="F897">
        <v>77.569999999999993</v>
      </c>
      <c r="G897">
        <v>67.709999999999994</v>
      </c>
      <c r="H897">
        <v>70.59</v>
      </c>
      <c r="I897">
        <v>63.19</v>
      </c>
      <c r="J897">
        <v>78.27</v>
      </c>
      <c r="K897" s="5">
        <v>357.32999999999993</v>
      </c>
      <c r="L897" t="s">
        <v>93</v>
      </c>
      <c r="M897" t="s">
        <v>93</v>
      </c>
      <c r="N897" t="s">
        <v>30</v>
      </c>
      <c r="O897">
        <v>717</v>
      </c>
      <c r="P897">
        <v>30</v>
      </c>
      <c r="Q897" cm="1">
        <f t="array" ref="Q897">SUM(--(Taureaux[[#This Row],[indice 1]:[Somme des indices]]&gt;=résultats!$E$4:$J$4))</f>
        <v>5</v>
      </c>
    </row>
    <row r="898" spans="1:17" x14ac:dyDescent="0.25">
      <c r="A898">
        <v>82891512</v>
      </c>
      <c r="B898" t="s">
        <v>1048</v>
      </c>
      <c r="C898" t="s">
        <v>120</v>
      </c>
      <c r="D898" t="s">
        <v>128</v>
      </c>
      <c r="E898">
        <v>1028.5899999999999</v>
      </c>
      <c r="F898">
        <v>75.37</v>
      </c>
      <c r="G898">
        <v>72.599999999999994</v>
      </c>
      <c r="H898">
        <v>66.599999999999994</v>
      </c>
      <c r="I898">
        <v>66.73</v>
      </c>
      <c r="J898">
        <v>65.2</v>
      </c>
      <c r="K898" s="5">
        <v>346.5</v>
      </c>
      <c r="L898" t="s">
        <v>124</v>
      </c>
      <c r="M898" t="s">
        <v>124</v>
      </c>
      <c r="N898" t="s">
        <v>38</v>
      </c>
      <c r="O898">
        <v>1066</v>
      </c>
      <c r="P898">
        <v>30</v>
      </c>
      <c r="Q898" cm="1">
        <f t="array" ref="Q898">SUM(--(Taureaux[[#This Row],[indice 1]:[Somme des indices]]&gt;=résultats!$E$4:$J$4))</f>
        <v>5</v>
      </c>
    </row>
    <row r="899" spans="1:17" x14ac:dyDescent="0.25">
      <c r="A899">
        <v>77940617</v>
      </c>
      <c r="B899" t="s">
        <v>1049</v>
      </c>
      <c r="C899" t="s">
        <v>67</v>
      </c>
      <c r="D899" t="s">
        <v>111</v>
      </c>
      <c r="E899">
        <v>1007.99</v>
      </c>
      <c r="F899">
        <v>70.52</v>
      </c>
      <c r="G899">
        <v>67.59</v>
      </c>
      <c r="H899">
        <v>67.36</v>
      </c>
      <c r="I899">
        <v>66.2</v>
      </c>
      <c r="J899">
        <v>66.64</v>
      </c>
      <c r="K899" s="5">
        <v>338.31</v>
      </c>
      <c r="L899" t="s">
        <v>93</v>
      </c>
      <c r="M899" t="s">
        <v>93</v>
      </c>
      <c r="N899" t="s">
        <v>30</v>
      </c>
      <c r="O899">
        <v>24187</v>
      </c>
      <c r="P899">
        <v>30</v>
      </c>
      <c r="Q899" cm="1">
        <f t="array" ref="Q899">SUM(--(Taureaux[[#This Row],[indice 1]:[Somme des indices]]&gt;=résultats!$E$4:$J$4))</f>
        <v>5</v>
      </c>
    </row>
    <row r="900" spans="1:17" x14ac:dyDescent="0.25">
      <c r="A900">
        <v>79312432</v>
      </c>
      <c r="B900" t="s">
        <v>1050</v>
      </c>
      <c r="C900" t="s">
        <v>64</v>
      </c>
      <c r="D900" t="s">
        <v>50</v>
      </c>
      <c r="E900">
        <v>1187.49</v>
      </c>
      <c r="F900">
        <v>72.53</v>
      </c>
      <c r="G900">
        <v>70.05</v>
      </c>
      <c r="H900">
        <v>70.099999999999994</v>
      </c>
      <c r="I900">
        <v>69.739999999999995</v>
      </c>
      <c r="J900">
        <v>69.09</v>
      </c>
      <c r="K900" s="5">
        <v>351.51</v>
      </c>
      <c r="L900" t="s">
        <v>93</v>
      </c>
      <c r="M900" t="s">
        <v>93</v>
      </c>
      <c r="N900" t="s">
        <v>30</v>
      </c>
      <c r="O900">
        <v>24390</v>
      </c>
      <c r="P900">
        <v>30</v>
      </c>
      <c r="Q900" cm="1">
        <f t="array" ref="Q900">SUM(--(Taureaux[[#This Row],[indice 1]:[Somme des indices]]&gt;=résultats!$E$4:$J$4))</f>
        <v>5</v>
      </c>
    </row>
    <row r="901" spans="1:17" x14ac:dyDescent="0.25">
      <c r="A901">
        <v>80147303</v>
      </c>
      <c r="B901" t="s">
        <v>1051</v>
      </c>
      <c r="C901" t="s">
        <v>52</v>
      </c>
      <c r="D901" t="s">
        <v>111</v>
      </c>
      <c r="E901">
        <v>1073.92</v>
      </c>
      <c r="F901">
        <v>55.35</v>
      </c>
      <c r="G901">
        <v>70.61</v>
      </c>
      <c r="H901">
        <v>73.069999999999993</v>
      </c>
      <c r="I901">
        <v>62.06</v>
      </c>
      <c r="J901">
        <v>67.94</v>
      </c>
      <c r="K901" s="5">
        <v>329.03000000000003</v>
      </c>
      <c r="L901" t="s">
        <v>93</v>
      </c>
      <c r="M901" t="s">
        <v>93</v>
      </c>
      <c r="N901" t="s">
        <v>30</v>
      </c>
      <c r="O901">
        <v>29878</v>
      </c>
      <c r="P901">
        <v>30</v>
      </c>
      <c r="Q901" cm="1">
        <f t="array" ref="Q901">SUM(--(Taureaux[[#This Row],[indice 1]:[Somme des indices]]&gt;=résultats!$E$4:$J$4))</f>
        <v>4</v>
      </c>
    </row>
    <row r="902" spans="1:17" x14ac:dyDescent="0.25">
      <c r="A902">
        <v>82851638</v>
      </c>
      <c r="B902" t="s">
        <v>1052</v>
      </c>
      <c r="C902" t="s">
        <v>52</v>
      </c>
      <c r="D902" t="s">
        <v>149</v>
      </c>
      <c r="E902">
        <v>1058.8499999999999</v>
      </c>
      <c r="F902">
        <v>59.56</v>
      </c>
      <c r="G902">
        <v>70.739999999999995</v>
      </c>
      <c r="H902">
        <v>86.1</v>
      </c>
      <c r="I902">
        <v>54.58</v>
      </c>
      <c r="J902">
        <v>65.819999999999993</v>
      </c>
      <c r="K902" s="5">
        <v>336.8</v>
      </c>
      <c r="L902" t="s">
        <v>93</v>
      </c>
      <c r="M902" t="s">
        <v>93</v>
      </c>
      <c r="N902" t="s">
        <v>30</v>
      </c>
      <c r="O902">
        <v>1642</v>
      </c>
      <c r="P902">
        <v>30</v>
      </c>
      <c r="Q902" cm="1">
        <f t="array" ref="Q902">SUM(--(Taureaux[[#This Row],[indice 1]:[Somme des indices]]&gt;=résultats!$E$4:$J$4))</f>
        <v>5</v>
      </c>
    </row>
    <row r="903" spans="1:17" x14ac:dyDescent="0.25">
      <c r="A903">
        <v>54037981</v>
      </c>
      <c r="B903" t="s">
        <v>1053</v>
      </c>
      <c r="C903" t="s">
        <v>113</v>
      </c>
      <c r="D903" t="s">
        <v>575</v>
      </c>
      <c r="E903">
        <v>1386.02</v>
      </c>
      <c r="F903">
        <v>66.89</v>
      </c>
      <c r="G903">
        <v>52.44</v>
      </c>
      <c r="H903">
        <v>70.209999999999994</v>
      </c>
      <c r="I903">
        <v>57.33</v>
      </c>
      <c r="J903">
        <v>36.15</v>
      </c>
      <c r="K903" s="5">
        <v>283.02</v>
      </c>
      <c r="L903" t="s">
        <v>124</v>
      </c>
      <c r="M903" t="s">
        <v>124</v>
      </c>
      <c r="N903" t="s">
        <v>38</v>
      </c>
      <c r="O903">
        <v>5049</v>
      </c>
      <c r="P903">
        <v>30</v>
      </c>
      <c r="Q903" cm="1">
        <f t="array" ref="Q903">SUM(--(Taureaux[[#This Row],[indice 1]:[Somme des indices]]&gt;=résultats!$E$4:$J$4))</f>
        <v>3</v>
      </c>
    </row>
    <row r="904" spans="1:17" x14ac:dyDescent="0.25">
      <c r="A904">
        <v>77481343</v>
      </c>
      <c r="B904" t="s">
        <v>1054</v>
      </c>
      <c r="C904" t="s">
        <v>35</v>
      </c>
      <c r="D904" t="s">
        <v>416</v>
      </c>
      <c r="E904">
        <v>1040.05</v>
      </c>
      <c r="F904">
        <v>58.96</v>
      </c>
      <c r="G904">
        <v>39.39</v>
      </c>
      <c r="H904">
        <v>69.69</v>
      </c>
      <c r="I904">
        <v>40.71</v>
      </c>
      <c r="J904">
        <v>65.930000000000007</v>
      </c>
      <c r="K904" s="5">
        <v>274.68</v>
      </c>
      <c r="L904" t="s">
        <v>58</v>
      </c>
      <c r="M904" t="s">
        <v>58</v>
      </c>
      <c r="N904" t="s">
        <v>59</v>
      </c>
      <c r="O904">
        <v>20212</v>
      </c>
      <c r="P904">
        <v>50</v>
      </c>
      <c r="Q904" cm="1">
        <f t="array" ref="Q904">SUM(--(Taureaux[[#This Row],[indice 1]:[Somme des indices]]&gt;=résultats!$E$4:$J$4))</f>
        <v>2</v>
      </c>
    </row>
    <row r="905" spans="1:17" x14ac:dyDescent="0.25">
      <c r="A905">
        <v>81673634</v>
      </c>
      <c r="B905" t="s">
        <v>1055</v>
      </c>
      <c r="C905" t="s">
        <v>190</v>
      </c>
      <c r="D905" t="s">
        <v>428</v>
      </c>
      <c r="E905">
        <v>1150.6199999999999</v>
      </c>
      <c r="F905">
        <v>71.78</v>
      </c>
      <c r="G905">
        <v>67.94</v>
      </c>
      <c r="H905">
        <v>66.459999999999994</v>
      </c>
      <c r="I905">
        <v>66.52</v>
      </c>
      <c r="J905">
        <v>56.53</v>
      </c>
      <c r="K905" s="5">
        <v>329.23</v>
      </c>
      <c r="L905" t="s">
        <v>389</v>
      </c>
      <c r="M905" t="s">
        <v>389</v>
      </c>
      <c r="N905" t="s">
        <v>118</v>
      </c>
      <c r="O905">
        <v>12383</v>
      </c>
      <c r="P905">
        <v>90</v>
      </c>
      <c r="Q905" cm="1">
        <f t="array" ref="Q905">SUM(--(Taureaux[[#This Row],[indice 1]:[Somme des indices]]&gt;=résultats!$E$4:$J$4))</f>
        <v>4</v>
      </c>
    </row>
    <row r="906" spans="1:17" x14ac:dyDescent="0.25">
      <c r="A906">
        <v>80802555</v>
      </c>
      <c r="B906" t="s">
        <v>1056</v>
      </c>
      <c r="C906" t="s">
        <v>64</v>
      </c>
      <c r="D906" t="s">
        <v>160</v>
      </c>
      <c r="E906">
        <v>1162.29</v>
      </c>
      <c r="F906">
        <v>75.98</v>
      </c>
      <c r="G906">
        <v>64.92</v>
      </c>
      <c r="H906">
        <v>71.19</v>
      </c>
      <c r="I906">
        <v>56.22</v>
      </c>
      <c r="J906">
        <v>70.709999999999994</v>
      </c>
      <c r="K906" s="5">
        <v>339.02</v>
      </c>
      <c r="L906" t="s">
        <v>93</v>
      </c>
      <c r="M906" t="s">
        <v>93</v>
      </c>
      <c r="N906" t="s">
        <v>30</v>
      </c>
      <c r="O906">
        <v>27007</v>
      </c>
      <c r="P906">
        <v>30</v>
      </c>
      <c r="Q906" cm="1">
        <f t="array" ref="Q906">SUM(--(Taureaux[[#This Row],[indice 1]:[Somme des indices]]&gt;=résultats!$E$4:$J$4))</f>
        <v>4</v>
      </c>
    </row>
    <row r="907" spans="1:17" x14ac:dyDescent="0.25">
      <c r="A907">
        <v>74961651</v>
      </c>
      <c r="B907" t="s">
        <v>1057</v>
      </c>
      <c r="C907" t="s">
        <v>22</v>
      </c>
      <c r="D907" t="s">
        <v>221</v>
      </c>
      <c r="E907">
        <v>1172.68</v>
      </c>
      <c r="F907">
        <v>75.56</v>
      </c>
      <c r="G907">
        <v>71.7</v>
      </c>
      <c r="H907">
        <v>77.8</v>
      </c>
      <c r="I907">
        <v>65.88</v>
      </c>
      <c r="J907">
        <v>62.26</v>
      </c>
      <c r="K907" s="5">
        <v>353.2</v>
      </c>
      <c r="L907" t="s">
        <v>24</v>
      </c>
      <c r="M907" t="s">
        <v>24</v>
      </c>
      <c r="N907" t="s">
        <v>25</v>
      </c>
      <c r="O907">
        <v>5544</v>
      </c>
      <c r="P907">
        <v>90</v>
      </c>
      <c r="Q907" cm="1">
        <f t="array" ref="Q907">SUM(--(Taureaux[[#This Row],[indice 1]:[Somme des indices]]&gt;=résultats!$E$4:$J$4))</f>
        <v>5</v>
      </c>
    </row>
    <row r="908" spans="1:17" x14ac:dyDescent="0.25">
      <c r="A908">
        <v>80613142</v>
      </c>
      <c r="B908" t="s">
        <v>1058</v>
      </c>
      <c r="C908" t="s">
        <v>22</v>
      </c>
      <c r="D908" t="s">
        <v>300</v>
      </c>
      <c r="E908">
        <v>1118.4000000000001</v>
      </c>
      <c r="F908">
        <v>63.15</v>
      </c>
      <c r="G908">
        <v>60.63</v>
      </c>
      <c r="H908">
        <v>72.55</v>
      </c>
      <c r="I908">
        <v>64.510000000000005</v>
      </c>
      <c r="J908">
        <v>65.540000000000006</v>
      </c>
      <c r="K908" s="5">
        <v>326.38</v>
      </c>
      <c r="L908" t="s">
        <v>93</v>
      </c>
      <c r="M908" t="s">
        <v>93</v>
      </c>
      <c r="N908" t="s">
        <v>30</v>
      </c>
      <c r="O908">
        <v>29052</v>
      </c>
      <c r="P908">
        <v>30</v>
      </c>
      <c r="Q908" cm="1">
        <f t="array" ref="Q908">SUM(--(Taureaux[[#This Row],[indice 1]:[Somme des indices]]&gt;=résultats!$E$4:$J$4))</f>
        <v>5</v>
      </c>
    </row>
    <row r="909" spans="1:17" x14ac:dyDescent="0.25">
      <c r="A909">
        <v>78570949</v>
      </c>
      <c r="B909" t="s">
        <v>1059</v>
      </c>
      <c r="C909" t="s">
        <v>106</v>
      </c>
      <c r="D909" t="s">
        <v>425</v>
      </c>
      <c r="E909">
        <v>1327.49</v>
      </c>
      <c r="F909">
        <v>62.94</v>
      </c>
      <c r="G909">
        <v>67.27</v>
      </c>
      <c r="H909">
        <v>61.85</v>
      </c>
      <c r="I909">
        <v>65.180000000000007</v>
      </c>
      <c r="J909">
        <v>61.96</v>
      </c>
      <c r="K909" s="5">
        <v>319.2</v>
      </c>
      <c r="L909" t="s">
        <v>93</v>
      </c>
      <c r="M909" t="s">
        <v>93</v>
      </c>
      <c r="N909" t="s">
        <v>30</v>
      </c>
      <c r="O909">
        <v>9067</v>
      </c>
      <c r="P909">
        <v>30</v>
      </c>
      <c r="Q909" cm="1">
        <f t="array" ref="Q909">SUM(--(Taureaux[[#This Row],[indice 1]:[Somme des indices]]&gt;=résultats!$E$4:$J$4))</f>
        <v>5</v>
      </c>
    </row>
    <row r="910" spans="1:17" x14ac:dyDescent="0.25">
      <c r="A910">
        <v>82923633</v>
      </c>
      <c r="B910" t="s">
        <v>1060</v>
      </c>
      <c r="C910" t="s">
        <v>169</v>
      </c>
      <c r="D910" t="s">
        <v>158</v>
      </c>
      <c r="E910">
        <v>1030.6500000000001</v>
      </c>
      <c r="F910">
        <v>76.650000000000006</v>
      </c>
      <c r="G910">
        <v>66.989999999999995</v>
      </c>
      <c r="H910">
        <v>60.01</v>
      </c>
      <c r="I910">
        <v>77.28</v>
      </c>
      <c r="J910">
        <v>41.29</v>
      </c>
      <c r="K910" s="5">
        <v>322.21999999999997</v>
      </c>
      <c r="L910" t="s">
        <v>124</v>
      </c>
      <c r="M910" t="s">
        <v>124</v>
      </c>
      <c r="N910" t="s">
        <v>38</v>
      </c>
      <c r="O910">
        <v>361</v>
      </c>
      <c r="P910">
        <v>30</v>
      </c>
      <c r="Q910" cm="1">
        <f t="array" ref="Q910">SUM(--(Taureaux[[#This Row],[indice 1]:[Somme des indices]]&gt;=résultats!$E$4:$J$4))</f>
        <v>4</v>
      </c>
    </row>
    <row r="911" spans="1:17" x14ac:dyDescent="0.25">
      <c r="A911">
        <v>81857329</v>
      </c>
      <c r="B911" t="s">
        <v>1061</v>
      </c>
      <c r="C911" t="s">
        <v>120</v>
      </c>
      <c r="D911" t="s">
        <v>213</v>
      </c>
      <c r="E911">
        <v>1005.46</v>
      </c>
      <c r="F911">
        <v>76.11</v>
      </c>
      <c r="G911">
        <v>64.680000000000007</v>
      </c>
      <c r="H911">
        <v>66.930000000000007</v>
      </c>
      <c r="I911">
        <v>63.25</v>
      </c>
      <c r="J911">
        <v>62.01</v>
      </c>
      <c r="K911" s="5">
        <v>332.98</v>
      </c>
      <c r="L911" t="s">
        <v>93</v>
      </c>
      <c r="M911" t="s">
        <v>93</v>
      </c>
      <c r="N911" t="s">
        <v>30</v>
      </c>
      <c r="O911">
        <v>9036</v>
      </c>
      <c r="P911">
        <v>30</v>
      </c>
      <c r="Q911" cm="1">
        <f t="array" ref="Q911">SUM(--(Taureaux[[#This Row],[indice 1]:[Somme des indices]]&gt;=résultats!$E$4:$J$4))</f>
        <v>5</v>
      </c>
    </row>
    <row r="912" spans="1:17" x14ac:dyDescent="0.25">
      <c r="A912">
        <v>78348403</v>
      </c>
      <c r="B912" t="s">
        <v>1062</v>
      </c>
      <c r="C912" t="s">
        <v>27</v>
      </c>
      <c r="D912" t="s">
        <v>258</v>
      </c>
      <c r="E912">
        <v>1307.9000000000001</v>
      </c>
      <c r="F912">
        <v>64.69</v>
      </c>
      <c r="G912">
        <v>64.22</v>
      </c>
      <c r="H912">
        <v>61.22</v>
      </c>
      <c r="I912">
        <v>64.03</v>
      </c>
      <c r="J912">
        <v>65.400000000000006</v>
      </c>
      <c r="K912" s="5">
        <v>319.56</v>
      </c>
      <c r="L912" t="s">
        <v>93</v>
      </c>
      <c r="M912" t="s">
        <v>93</v>
      </c>
      <c r="N912" t="s">
        <v>30</v>
      </c>
      <c r="O912">
        <v>12263</v>
      </c>
      <c r="P912">
        <v>30</v>
      </c>
      <c r="Q912" cm="1">
        <f t="array" ref="Q912">SUM(--(Taureaux[[#This Row],[indice 1]:[Somme des indices]]&gt;=résultats!$E$4:$J$4))</f>
        <v>5</v>
      </c>
    </row>
    <row r="913" spans="1:17" x14ac:dyDescent="0.25">
      <c r="A913">
        <v>80251417</v>
      </c>
      <c r="B913" t="s">
        <v>1063</v>
      </c>
      <c r="C913" t="s">
        <v>22</v>
      </c>
      <c r="D913" t="s">
        <v>216</v>
      </c>
      <c r="E913">
        <v>1124.17</v>
      </c>
      <c r="F913">
        <v>76.709999999999994</v>
      </c>
      <c r="G913">
        <v>72.540000000000006</v>
      </c>
      <c r="H913">
        <v>73.94</v>
      </c>
      <c r="I913">
        <v>67.97</v>
      </c>
      <c r="J913">
        <v>67.86</v>
      </c>
      <c r="K913" s="5">
        <v>359.02</v>
      </c>
      <c r="L913" t="s">
        <v>1064</v>
      </c>
      <c r="M913" t="s">
        <v>1065</v>
      </c>
      <c r="N913" t="s">
        <v>59</v>
      </c>
      <c r="O913">
        <v>7022</v>
      </c>
      <c r="P913">
        <v>75</v>
      </c>
      <c r="Q913" cm="1">
        <f t="array" ref="Q913">SUM(--(Taureaux[[#This Row],[indice 1]:[Somme des indices]]&gt;=résultats!$E$4:$J$4))</f>
        <v>5</v>
      </c>
    </row>
    <row r="914" spans="1:17" x14ac:dyDescent="0.25">
      <c r="A914">
        <v>80542967</v>
      </c>
      <c r="B914" t="s">
        <v>1066</v>
      </c>
      <c r="C914" t="s">
        <v>64</v>
      </c>
      <c r="D914" t="s">
        <v>247</v>
      </c>
      <c r="E914">
        <v>1072.75</v>
      </c>
      <c r="F914">
        <v>75.47</v>
      </c>
      <c r="G914">
        <v>57.65</v>
      </c>
      <c r="H914">
        <v>64.540000000000006</v>
      </c>
      <c r="I914">
        <v>65.62</v>
      </c>
      <c r="J914">
        <v>70.05</v>
      </c>
      <c r="K914" s="5">
        <v>333.33000000000004</v>
      </c>
      <c r="L914" t="s">
        <v>397</v>
      </c>
      <c r="M914" t="s">
        <v>397</v>
      </c>
      <c r="N914" t="s">
        <v>109</v>
      </c>
      <c r="O914">
        <v>6429</v>
      </c>
      <c r="P914">
        <v>50</v>
      </c>
      <c r="Q914" cm="1">
        <f t="array" ref="Q914">SUM(--(Taureaux[[#This Row],[indice 1]:[Somme des indices]]&gt;=résultats!$E$4:$J$4))</f>
        <v>5</v>
      </c>
    </row>
    <row r="915" spans="1:17" x14ac:dyDescent="0.25">
      <c r="A915">
        <v>31450151</v>
      </c>
      <c r="B915" t="s">
        <v>1067</v>
      </c>
      <c r="C915" t="s">
        <v>22</v>
      </c>
      <c r="D915" t="s">
        <v>54</v>
      </c>
      <c r="E915">
        <v>1136.78</v>
      </c>
      <c r="F915">
        <v>61.81</v>
      </c>
      <c r="G915">
        <v>47.55</v>
      </c>
      <c r="H915">
        <v>37.270000000000003</v>
      </c>
      <c r="I915">
        <v>84.84</v>
      </c>
      <c r="J915">
        <v>50.55</v>
      </c>
      <c r="K915" s="5">
        <v>282.02</v>
      </c>
      <c r="L915" t="s">
        <v>24</v>
      </c>
      <c r="M915" t="s">
        <v>24</v>
      </c>
      <c r="N915" t="s">
        <v>25</v>
      </c>
      <c r="O915">
        <v>6523</v>
      </c>
      <c r="P915">
        <v>90</v>
      </c>
      <c r="Q915" cm="1">
        <f t="array" ref="Q915">SUM(--(Taureaux[[#This Row],[indice 1]:[Somme des indices]]&gt;=résultats!$E$4:$J$4))</f>
        <v>2</v>
      </c>
    </row>
    <row r="916" spans="1:17" x14ac:dyDescent="0.25">
      <c r="A916">
        <v>22326721</v>
      </c>
      <c r="B916" t="s">
        <v>1068</v>
      </c>
      <c r="C916" t="s">
        <v>35</v>
      </c>
      <c r="D916" t="s">
        <v>638</v>
      </c>
      <c r="E916">
        <v>1092.3399999999999</v>
      </c>
      <c r="F916">
        <v>52.49</v>
      </c>
      <c r="G916">
        <v>64.790000000000006</v>
      </c>
      <c r="H916">
        <v>57.86</v>
      </c>
      <c r="I916">
        <v>55.47</v>
      </c>
      <c r="J916">
        <v>76.760000000000005</v>
      </c>
      <c r="K916" s="5">
        <v>307.37</v>
      </c>
      <c r="L916" t="s">
        <v>24</v>
      </c>
      <c r="M916" t="s">
        <v>24</v>
      </c>
      <c r="N916" t="s">
        <v>25</v>
      </c>
      <c r="O916">
        <v>6418</v>
      </c>
      <c r="P916">
        <v>87.37</v>
      </c>
      <c r="Q916" cm="1">
        <f t="array" ref="Q916">SUM(--(Taureaux[[#This Row],[indice 1]:[Somme des indices]]&gt;=résultats!$E$4:$J$4))</f>
        <v>3</v>
      </c>
    </row>
    <row r="917" spans="1:17" x14ac:dyDescent="0.25">
      <c r="A917">
        <v>81099056</v>
      </c>
      <c r="B917" t="s">
        <v>1069</v>
      </c>
      <c r="C917" t="s">
        <v>113</v>
      </c>
      <c r="D917" t="s">
        <v>363</v>
      </c>
      <c r="E917">
        <v>1356.84</v>
      </c>
      <c r="F917">
        <v>55.91</v>
      </c>
      <c r="G917">
        <v>57.84</v>
      </c>
      <c r="H917">
        <v>60.29</v>
      </c>
      <c r="I917">
        <v>74.2</v>
      </c>
      <c r="J917">
        <v>48.1</v>
      </c>
      <c r="K917" s="5">
        <v>296.34000000000003</v>
      </c>
      <c r="L917" t="s">
        <v>97</v>
      </c>
      <c r="M917" t="s">
        <v>97</v>
      </c>
      <c r="N917" t="s">
        <v>98</v>
      </c>
      <c r="O917">
        <v>376</v>
      </c>
      <c r="P917">
        <v>90</v>
      </c>
      <c r="Q917" cm="1">
        <f t="array" ref="Q917">SUM(--(Taureaux[[#This Row],[indice 1]:[Somme des indices]]&gt;=résultats!$E$4:$J$4))</f>
        <v>2</v>
      </c>
    </row>
    <row r="918" spans="1:17" x14ac:dyDescent="0.25">
      <c r="A918">
        <v>81510808</v>
      </c>
      <c r="B918" t="s">
        <v>1070</v>
      </c>
      <c r="C918" t="s">
        <v>115</v>
      </c>
      <c r="D918" t="s">
        <v>752</v>
      </c>
      <c r="E918">
        <v>991.59</v>
      </c>
      <c r="F918">
        <v>68.39</v>
      </c>
      <c r="G918">
        <v>68.709999999999994</v>
      </c>
      <c r="H918">
        <v>61.39</v>
      </c>
      <c r="I918">
        <v>70.55</v>
      </c>
      <c r="J918">
        <v>71.2</v>
      </c>
      <c r="K918" s="5">
        <v>340.24</v>
      </c>
      <c r="L918" t="s">
        <v>133</v>
      </c>
      <c r="M918" t="s">
        <v>133</v>
      </c>
      <c r="N918" t="s">
        <v>134</v>
      </c>
      <c r="O918">
        <v>756</v>
      </c>
      <c r="P918">
        <v>90</v>
      </c>
      <c r="Q918" cm="1">
        <f t="array" ref="Q918">SUM(--(Taureaux[[#This Row],[indice 1]:[Somme des indices]]&gt;=résultats!$E$4:$J$4))</f>
        <v>5</v>
      </c>
    </row>
    <row r="919" spans="1:17" x14ac:dyDescent="0.25">
      <c r="A919">
        <v>77654607</v>
      </c>
      <c r="B919" t="s">
        <v>1071</v>
      </c>
      <c r="C919" t="s">
        <v>22</v>
      </c>
      <c r="D919" t="s">
        <v>289</v>
      </c>
      <c r="E919">
        <v>1136.47</v>
      </c>
      <c r="F919">
        <v>68.41</v>
      </c>
      <c r="G919">
        <v>49.49</v>
      </c>
      <c r="H919">
        <v>71.430000000000007</v>
      </c>
      <c r="I919">
        <v>65.400000000000006</v>
      </c>
      <c r="J919">
        <v>60.57</v>
      </c>
      <c r="K919" s="5">
        <v>315.3</v>
      </c>
      <c r="L919" t="s">
        <v>108</v>
      </c>
      <c r="M919" t="s">
        <v>108</v>
      </c>
      <c r="N919" t="s">
        <v>109</v>
      </c>
      <c r="O919">
        <v>962</v>
      </c>
      <c r="P919">
        <v>30</v>
      </c>
      <c r="Q919" cm="1">
        <f t="array" ref="Q919">SUM(--(Taureaux[[#This Row],[indice 1]:[Somme des indices]]&gt;=résultats!$E$4:$J$4))</f>
        <v>4</v>
      </c>
    </row>
    <row r="920" spans="1:17" x14ac:dyDescent="0.25">
      <c r="A920">
        <v>81881236</v>
      </c>
      <c r="B920" t="s">
        <v>1072</v>
      </c>
      <c r="C920" t="s">
        <v>87</v>
      </c>
      <c r="D920" t="s">
        <v>158</v>
      </c>
      <c r="E920">
        <v>1026.56</v>
      </c>
      <c r="F920">
        <v>70.75</v>
      </c>
      <c r="G920">
        <v>67.56</v>
      </c>
      <c r="H920">
        <v>70.72</v>
      </c>
      <c r="I920">
        <v>65.290000000000006</v>
      </c>
      <c r="J920">
        <v>66.19</v>
      </c>
      <c r="K920" s="5">
        <v>340.51</v>
      </c>
      <c r="L920" t="s">
        <v>389</v>
      </c>
      <c r="M920" t="s">
        <v>389</v>
      </c>
      <c r="N920" t="s">
        <v>118</v>
      </c>
      <c r="O920">
        <v>350</v>
      </c>
      <c r="P920">
        <v>90</v>
      </c>
      <c r="Q920" cm="1">
        <f t="array" ref="Q920">SUM(--(Taureaux[[#This Row],[indice 1]:[Somme des indices]]&gt;=résultats!$E$4:$J$4))</f>
        <v>5</v>
      </c>
    </row>
    <row r="921" spans="1:17" x14ac:dyDescent="0.25">
      <c r="A921">
        <v>82183141</v>
      </c>
      <c r="B921" t="s">
        <v>1073</v>
      </c>
      <c r="C921" t="s">
        <v>22</v>
      </c>
      <c r="D921" t="s">
        <v>785</v>
      </c>
      <c r="E921">
        <v>1169.23</v>
      </c>
      <c r="F921">
        <v>80.02</v>
      </c>
      <c r="G921">
        <v>76.69</v>
      </c>
      <c r="H921">
        <v>88.71</v>
      </c>
      <c r="I921">
        <v>76.8</v>
      </c>
      <c r="J921">
        <v>63.89</v>
      </c>
      <c r="K921" s="5">
        <v>386.10999999999996</v>
      </c>
      <c r="L921" t="s">
        <v>24</v>
      </c>
      <c r="M921" t="s">
        <v>24</v>
      </c>
      <c r="N921" t="s">
        <v>25</v>
      </c>
      <c r="O921">
        <v>5620</v>
      </c>
      <c r="P921">
        <v>90</v>
      </c>
      <c r="Q921" cm="1">
        <f t="array" ref="Q921">SUM(--(Taureaux[[#This Row],[indice 1]:[Somme des indices]]&gt;=résultats!$E$4:$J$4))</f>
        <v>6</v>
      </c>
    </row>
    <row r="922" spans="1:17" x14ac:dyDescent="0.25">
      <c r="A922">
        <v>79467797</v>
      </c>
      <c r="B922" t="s">
        <v>1074</v>
      </c>
      <c r="C922" t="s">
        <v>35</v>
      </c>
      <c r="D922" t="s">
        <v>469</v>
      </c>
      <c r="E922">
        <v>1114.74</v>
      </c>
      <c r="F922">
        <v>64.64</v>
      </c>
      <c r="G922">
        <v>64.459999999999994</v>
      </c>
      <c r="H922">
        <v>64.86</v>
      </c>
      <c r="I922">
        <v>52.46</v>
      </c>
      <c r="J922">
        <v>70.17</v>
      </c>
      <c r="K922" s="5">
        <v>316.58999999999997</v>
      </c>
      <c r="L922" t="s">
        <v>108</v>
      </c>
      <c r="M922" t="s">
        <v>108</v>
      </c>
      <c r="N922" t="s">
        <v>109</v>
      </c>
      <c r="O922">
        <v>2027</v>
      </c>
      <c r="P922">
        <v>30</v>
      </c>
      <c r="Q922" cm="1">
        <f t="array" ref="Q922">SUM(--(Taureaux[[#This Row],[indice 1]:[Somme des indices]]&gt;=résultats!$E$4:$J$4))</f>
        <v>4</v>
      </c>
    </row>
    <row r="923" spans="1:17" x14ac:dyDescent="0.25">
      <c r="A923">
        <v>81099491</v>
      </c>
      <c r="B923" t="s">
        <v>1075</v>
      </c>
      <c r="C923" t="s">
        <v>32</v>
      </c>
      <c r="D923" t="s">
        <v>363</v>
      </c>
      <c r="E923">
        <v>1124.3499999999999</v>
      </c>
      <c r="F923">
        <v>34.99</v>
      </c>
      <c r="G923">
        <v>34.25</v>
      </c>
      <c r="H923">
        <v>35.03</v>
      </c>
      <c r="I923">
        <v>38.799999999999997</v>
      </c>
      <c r="J923">
        <v>32.56</v>
      </c>
      <c r="K923" s="5">
        <v>175.63</v>
      </c>
      <c r="L923" t="s">
        <v>97</v>
      </c>
      <c r="M923" t="s">
        <v>97</v>
      </c>
      <c r="N923" t="s">
        <v>98</v>
      </c>
      <c r="O923">
        <v>334</v>
      </c>
      <c r="P923">
        <v>90</v>
      </c>
      <c r="Q923" cm="1">
        <f t="array" ref="Q923">SUM(--(Taureaux[[#This Row],[indice 1]:[Somme des indices]]&gt;=résultats!$E$4:$J$4))</f>
        <v>0</v>
      </c>
    </row>
    <row r="924" spans="1:17" x14ac:dyDescent="0.25">
      <c r="A924">
        <v>81582951</v>
      </c>
      <c r="B924" t="s">
        <v>1076</v>
      </c>
      <c r="C924" t="s">
        <v>195</v>
      </c>
      <c r="D924" t="s">
        <v>662</v>
      </c>
      <c r="E924">
        <v>836.47</v>
      </c>
      <c r="F924">
        <v>65.8</v>
      </c>
      <c r="G924">
        <v>65.11</v>
      </c>
      <c r="H924">
        <v>74.45</v>
      </c>
      <c r="I924">
        <v>68.78</v>
      </c>
      <c r="J924">
        <v>57.95</v>
      </c>
      <c r="K924" s="5">
        <v>332.09</v>
      </c>
      <c r="L924" t="s">
        <v>214</v>
      </c>
      <c r="M924" t="s">
        <v>214</v>
      </c>
      <c r="N924" t="s">
        <v>162</v>
      </c>
      <c r="O924">
        <v>13270</v>
      </c>
      <c r="P924">
        <v>30</v>
      </c>
      <c r="Q924" cm="1">
        <f t="array" ref="Q924">SUM(--(Taureaux[[#This Row],[indice 1]:[Somme des indices]]&gt;=résultats!$E$4:$J$4))</f>
        <v>4</v>
      </c>
    </row>
    <row r="925" spans="1:17" x14ac:dyDescent="0.25">
      <c r="A925">
        <v>81582951</v>
      </c>
      <c r="B925" t="s">
        <v>1076</v>
      </c>
      <c r="C925" t="s">
        <v>195</v>
      </c>
      <c r="D925" t="s">
        <v>662</v>
      </c>
      <c r="E925">
        <v>836.47</v>
      </c>
      <c r="F925">
        <v>65.8</v>
      </c>
      <c r="G925">
        <v>65.11</v>
      </c>
      <c r="H925">
        <v>74.45</v>
      </c>
      <c r="I925">
        <v>68.78</v>
      </c>
      <c r="J925">
        <v>57.95</v>
      </c>
      <c r="K925" s="5">
        <v>332.09</v>
      </c>
      <c r="L925" t="s">
        <v>117</v>
      </c>
      <c r="M925" t="s">
        <v>117</v>
      </c>
      <c r="N925" t="s">
        <v>118</v>
      </c>
      <c r="O925">
        <v>4492</v>
      </c>
      <c r="P925">
        <v>30</v>
      </c>
      <c r="Q925" cm="1">
        <f t="array" ref="Q925">SUM(--(Taureaux[[#This Row],[indice 1]:[Somme des indices]]&gt;=résultats!$E$4:$J$4))</f>
        <v>4</v>
      </c>
    </row>
    <row r="926" spans="1:17" x14ac:dyDescent="0.25">
      <c r="A926">
        <v>78111686</v>
      </c>
      <c r="B926" t="s">
        <v>1077</v>
      </c>
      <c r="C926" t="s">
        <v>95</v>
      </c>
      <c r="D926" t="s">
        <v>198</v>
      </c>
      <c r="E926">
        <v>951.42</v>
      </c>
      <c r="F926">
        <v>35.15</v>
      </c>
      <c r="G926">
        <v>35.25</v>
      </c>
      <c r="H926">
        <v>34.6</v>
      </c>
      <c r="I926">
        <v>35.4</v>
      </c>
      <c r="J926">
        <v>37.22</v>
      </c>
      <c r="K926" s="5">
        <v>177.62</v>
      </c>
      <c r="L926" t="s">
        <v>41</v>
      </c>
      <c r="M926" t="s">
        <v>146</v>
      </c>
      <c r="N926" t="s">
        <v>147</v>
      </c>
      <c r="O926">
        <v>10</v>
      </c>
      <c r="P926">
        <v>138.16</v>
      </c>
      <c r="Q926" cm="1">
        <f t="array" ref="Q926">SUM(--(Taureaux[[#This Row],[indice 1]:[Somme des indices]]&gt;=résultats!$E$4:$J$4))</f>
        <v>0</v>
      </c>
    </row>
    <row r="927" spans="1:17" x14ac:dyDescent="0.25">
      <c r="A927">
        <v>76810427</v>
      </c>
      <c r="B927" t="s">
        <v>1078</v>
      </c>
      <c r="C927" t="s">
        <v>22</v>
      </c>
      <c r="D927" t="s">
        <v>216</v>
      </c>
      <c r="E927">
        <v>1165.57</v>
      </c>
      <c r="F927">
        <v>76.92</v>
      </c>
      <c r="G927">
        <v>74.88</v>
      </c>
      <c r="H927">
        <v>79.11</v>
      </c>
      <c r="I927">
        <v>70.09</v>
      </c>
      <c r="J927">
        <v>62.51</v>
      </c>
      <c r="K927" s="5">
        <v>363.51</v>
      </c>
      <c r="L927" t="s">
        <v>24</v>
      </c>
      <c r="M927" t="s">
        <v>24</v>
      </c>
      <c r="N927" t="s">
        <v>25</v>
      </c>
      <c r="O927">
        <v>6944</v>
      </c>
      <c r="P927">
        <v>90</v>
      </c>
      <c r="Q927" cm="1">
        <f t="array" ref="Q927">SUM(--(Taureaux[[#This Row],[indice 1]:[Somme des indices]]&gt;=résultats!$E$4:$J$4))</f>
        <v>6</v>
      </c>
    </row>
    <row r="928" spans="1:17" x14ac:dyDescent="0.25">
      <c r="A928">
        <v>80251472</v>
      </c>
      <c r="B928" t="s">
        <v>1079</v>
      </c>
      <c r="C928" t="s">
        <v>52</v>
      </c>
      <c r="D928" t="s">
        <v>132</v>
      </c>
      <c r="E928">
        <v>998.47</v>
      </c>
      <c r="F928">
        <v>43.1</v>
      </c>
      <c r="G928">
        <v>38.29</v>
      </c>
      <c r="H928">
        <v>90.3</v>
      </c>
      <c r="I928">
        <v>48</v>
      </c>
      <c r="J928">
        <v>33.81</v>
      </c>
      <c r="K928" s="5">
        <v>253.5</v>
      </c>
      <c r="L928" t="s">
        <v>312</v>
      </c>
      <c r="M928" t="s">
        <v>312</v>
      </c>
      <c r="N928" t="s">
        <v>118</v>
      </c>
      <c r="O928">
        <v>10781</v>
      </c>
      <c r="P928">
        <v>30</v>
      </c>
      <c r="Q928" cm="1">
        <f t="array" ref="Q928">SUM(--(Taureaux[[#This Row],[indice 1]:[Somme des indices]]&gt;=résultats!$E$4:$J$4))</f>
        <v>1</v>
      </c>
    </row>
    <row r="929" spans="1:17" x14ac:dyDescent="0.25">
      <c r="A929">
        <v>77757181</v>
      </c>
      <c r="B929" t="s">
        <v>1080</v>
      </c>
      <c r="C929" t="s">
        <v>32</v>
      </c>
      <c r="D929" t="s">
        <v>465</v>
      </c>
      <c r="E929">
        <v>1133.8800000000001</v>
      </c>
      <c r="F929">
        <v>35.619999999999997</v>
      </c>
      <c r="G929">
        <v>35.630000000000003</v>
      </c>
      <c r="H929">
        <v>36.68</v>
      </c>
      <c r="I929">
        <v>36.53</v>
      </c>
      <c r="J929">
        <v>35.51</v>
      </c>
      <c r="K929" s="5">
        <v>179.97</v>
      </c>
      <c r="L929" t="s">
        <v>41</v>
      </c>
      <c r="M929" t="s">
        <v>29</v>
      </c>
      <c r="N929" t="s">
        <v>30</v>
      </c>
      <c r="O929">
        <v>5</v>
      </c>
      <c r="P929">
        <v>30</v>
      </c>
      <c r="Q929" cm="1">
        <f t="array" ref="Q929">SUM(--(Taureaux[[#This Row],[indice 1]:[Somme des indices]]&gt;=résultats!$E$4:$J$4))</f>
        <v>0</v>
      </c>
    </row>
    <row r="930" spans="1:17" x14ac:dyDescent="0.25">
      <c r="A930">
        <v>77757181</v>
      </c>
      <c r="B930" t="s">
        <v>1080</v>
      </c>
      <c r="C930" t="s">
        <v>32</v>
      </c>
      <c r="D930" t="s">
        <v>465</v>
      </c>
      <c r="E930">
        <v>1133.8800000000001</v>
      </c>
      <c r="F930">
        <v>35.619999999999997</v>
      </c>
      <c r="G930">
        <v>35.630000000000003</v>
      </c>
      <c r="H930">
        <v>36.68</v>
      </c>
      <c r="I930">
        <v>36.53</v>
      </c>
      <c r="J930">
        <v>35.51</v>
      </c>
      <c r="K930" s="5">
        <v>179.97</v>
      </c>
      <c r="L930" t="s">
        <v>41</v>
      </c>
      <c r="M930" t="s">
        <v>346</v>
      </c>
      <c r="N930" t="s">
        <v>147</v>
      </c>
      <c r="O930">
        <v>11</v>
      </c>
      <c r="P930">
        <v>246.6</v>
      </c>
      <c r="Q930" cm="1">
        <f t="array" ref="Q930">SUM(--(Taureaux[[#This Row],[indice 1]:[Somme des indices]]&gt;=résultats!$E$4:$J$4))</f>
        <v>0</v>
      </c>
    </row>
    <row r="931" spans="1:17" x14ac:dyDescent="0.25">
      <c r="A931">
        <v>77757181</v>
      </c>
      <c r="B931" t="s">
        <v>1080</v>
      </c>
      <c r="C931" t="s">
        <v>32</v>
      </c>
      <c r="D931" t="s">
        <v>465</v>
      </c>
      <c r="E931">
        <v>1133.8800000000001</v>
      </c>
      <c r="F931">
        <v>35.619999999999997</v>
      </c>
      <c r="G931">
        <v>35.630000000000003</v>
      </c>
      <c r="H931">
        <v>36.68</v>
      </c>
      <c r="I931">
        <v>36.53</v>
      </c>
      <c r="J931">
        <v>35.51</v>
      </c>
      <c r="K931" s="5">
        <v>179.97</v>
      </c>
      <c r="L931" t="s">
        <v>389</v>
      </c>
      <c r="M931" t="s">
        <v>389</v>
      </c>
      <c r="N931" t="s">
        <v>118</v>
      </c>
      <c r="O931">
        <v>17203</v>
      </c>
      <c r="P931">
        <v>90</v>
      </c>
      <c r="Q931" cm="1">
        <f t="array" ref="Q931">SUM(--(Taureaux[[#This Row],[indice 1]:[Somme des indices]]&gt;=résultats!$E$4:$J$4))</f>
        <v>0</v>
      </c>
    </row>
    <row r="932" spans="1:17" x14ac:dyDescent="0.25">
      <c r="A932">
        <v>79093468</v>
      </c>
      <c r="B932" t="s">
        <v>1081</v>
      </c>
      <c r="C932" t="s">
        <v>64</v>
      </c>
      <c r="D932" t="s">
        <v>50</v>
      </c>
      <c r="E932">
        <v>1176.44</v>
      </c>
      <c r="F932">
        <v>73.989999999999995</v>
      </c>
      <c r="G932">
        <v>70.5</v>
      </c>
      <c r="H932">
        <v>73.849999999999994</v>
      </c>
      <c r="I932">
        <v>67.5</v>
      </c>
      <c r="J932">
        <v>62.26</v>
      </c>
      <c r="K932" s="5">
        <v>348.1</v>
      </c>
      <c r="L932" t="s">
        <v>93</v>
      </c>
      <c r="M932" t="s">
        <v>93</v>
      </c>
      <c r="N932" t="s">
        <v>30</v>
      </c>
      <c r="O932">
        <v>29339</v>
      </c>
      <c r="P932">
        <v>30</v>
      </c>
      <c r="Q932" cm="1">
        <f t="array" ref="Q932">SUM(--(Taureaux[[#This Row],[indice 1]:[Somme des indices]]&gt;=résultats!$E$4:$J$4))</f>
        <v>5</v>
      </c>
    </row>
    <row r="933" spans="1:17" x14ac:dyDescent="0.25">
      <c r="A933">
        <v>77706647</v>
      </c>
      <c r="B933" t="s">
        <v>1082</v>
      </c>
      <c r="C933" t="s">
        <v>22</v>
      </c>
      <c r="D933" t="s">
        <v>533</v>
      </c>
      <c r="E933">
        <v>1122.8800000000001</v>
      </c>
      <c r="F933">
        <v>72.64</v>
      </c>
      <c r="G933">
        <v>59.04</v>
      </c>
      <c r="H933">
        <v>70.73</v>
      </c>
      <c r="I933">
        <v>61.24</v>
      </c>
      <c r="J933">
        <v>48.83</v>
      </c>
      <c r="K933" s="5">
        <v>312.48</v>
      </c>
      <c r="L933" t="s">
        <v>811</v>
      </c>
      <c r="M933" t="s">
        <v>811</v>
      </c>
      <c r="N933" t="s">
        <v>59</v>
      </c>
      <c r="O933">
        <v>3459</v>
      </c>
      <c r="P933">
        <v>30</v>
      </c>
      <c r="Q933" cm="1">
        <f t="array" ref="Q933">SUM(--(Taureaux[[#This Row],[indice 1]:[Somme des indices]]&gt;=résultats!$E$4:$J$4))</f>
        <v>4</v>
      </c>
    </row>
    <row r="934" spans="1:17" x14ac:dyDescent="0.25">
      <c r="A934">
        <v>82810403</v>
      </c>
      <c r="B934" t="s">
        <v>1083</v>
      </c>
      <c r="C934" t="s">
        <v>195</v>
      </c>
      <c r="D934" t="s">
        <v>235</v>
      </c>
      <c r="E934">
        <v>820.47</v>
      </c>
      <c r="F934">
        <v>73.69</v>
      </c>
      <c r="G934">
        <v>64.319999999999993</v>
      </c>
      <c r="H934">
        <v>70.23</v>
      </c>
      <c r="I934">
        <v>63.77</v>
      </c>
      <c r="J934">
        <v>57.29</v>
      </c>
      <c r="K934" s="5">
        <v>329.3</v>
      </c>
      <c r="L934" t="s">
        <v>93</v>
      </c>
      <c r="M934" t="s">
        <v>93</v>
      </c>
      <c r="N934" t="s">
        <v>30</v>
      </c>
      <c r="O934">
        <v>1701</v>
      </c>
      <c r="P934">
        <v>30</v>
      </c>
      <c r="Q934" cm="1">
        <f t="array" ref="Q934">SUM(--(Taureaux[[#This Row],[indice 1]:[Somme des indices]]&gt;=résultats!$E$4:$J$4))</f>
        <v>4</v>
      </c>
    </row>
    <row r="935" spans="1:17" x14ac:dyDescent="0.25">
      <c r="A935">
        <v>81963487</v>
      </c>
      <c r="B935" t="s">
        <v>1084</v>
      </c>
      <c r="C935" t="s">
        <v>67</v>
      </c>
      <c r="D935" t="s">
        <v>258</v>
      </c>
      <c r="E935">
        <v>986.43</v>
      </c>
      <c r="F935">
        <v>71.78</v>
      </c>
      <c r="G935">
        <v>69.069999999999993</v>
      </c>
      <c r="H935">
        <v>72.7</v>
      </c>
      <c r="I935">
        <v>61.19</v>
      </c>
      <c r="J935">
        <v>72</v>
      </c>
      <c r="K935" s="5">
        <v>346.74</v>
      </c>
      <c r="L935" t="s">
        <v>146</v>
      </c>
      <c r="M935" t="s">
        <v>146</v>
      </c>
      <c r="N935" t="s">
        <v>147</v>
      </c>
      <c r="O935">
        <v>3057</v>
      </c>
      <c r="P935">
        <v>90</v>
      </c>
      <c r="Q935" cm="1">
        <f t="array" ref="Q935">SUM(--(Taureaux[[#This Row],[indice 1]:[Somme des indices]]&gt;=résultats!$E$4:$J$4))</f>
        <v>5</v>
      </c>
    </row>
    <row r="936" spans="1:17" x14ac:dyDescent="0.25">
      <c r="A936">
        <v>77245186</v>
      </c>
      <c r="B936" t="s">
        <v>1085</v>
      </c>
      <c r="C936" t="s">
        <v>52</v>
      </c>
      <c r="D936" t="s">
        <v>84</v>
      </c>
      <c r="E936">
        <v>1076.6199999999999</v>
      </c>
      <c r="F936">
        <v>63.45</v>
      </c>
      <c r="G936">
        <v>74.11</v>
      </c>
      <c r="H936">
        <v>86.28</v>
      </c>
      <c r="I936">
        <v>61.12</v>
      </c>
      <c r="J936">
        <v>72.55</v>
      </c>
      <c r="K936" s="5">
        <v>357.51</v>
      </c>
      <c r="L936" t="s">
        <v>41</v>
      </c>
      <c r="M936" t="s">
        <v>146</v>
      </c>
      <c r="N936" t="s">
        <v>147</v>
      </c>
      <c r="O936">
        <v>10</v>
      </c>
      <c r="P936">
        <v>30</v>
      </c>
      <c r="Q936" cm="1">
        <f t="array" ref="Q936">SUM(--(Taureaux[[#This Row],[indice 1]:[Somme des indices]]&gt;=résultats!$E$4:$J$4))</f>
        <v>6</v>
      </c>
    </row>
    <row r="937" spans="1:17" x14ac:dyDescent="0.25">
      <c r="A937">
        <v>80520013</v>
      </c>
      <c r="B937" t="s">
        <v>1086</v>
      </c>
      <c r="C937" t="s">
        <v>35</v>
      </c>
      <c r="D937" t="s">
        <v>111</v>
      </c>
      <c r="E937">
        <v>1108.99</v>
      </c>
      <c r="F937">
        <v>64.400000000000006</v>
      </c>
      <c r="G937">
        <v>67.959999999999994</v>
      </c>
      <c r="H937">
        <v>68.290000000000006</v>
      </c>
      <c r="I937">
        <v>62</v>
      </c>
      <c r="J937">
        <v>58.32</v>
      </c>
      <c r="K937" s="5">
        <v>320.97000000000003</v>
      </c>
      <c r="L937" t="s">
        <v>93</v>
      </c>
      <c r="M937" t="s">
        <v>93</v>
      </c>
      <c r="N937" t="s">
        <v>30</v>
      </c>
      <c r="O937">
        <v>28674</v>
      </c>
      <c r="P937">
        <v>30</v>
      </c>
      <c r="Q937" cm="1">
        <f t="array" ref="Q937">SUM(--(Taureaux[[#This Row],[indice 1]:[Somme des indices]]&gt;=résultats!$E$4:$J$4))</f>
        <v>4</v>
      </c>
    </row>
    <row r="938" spans="1:17" x14ac:dyDescent="0.25">
      <c r="A938">
        <v>15977681</v>
      </c>
      <c r="B938" t="s">
        <v>1087</v>
      </c>
      <c r="C938" t="s">
        <v>106</v>
      </c>
      <c r="D938" t="s">
        <v>36</v>
      </c>
      <c r="E938">
        <v>1225.53</v>
      </c>
      <c r="F938">
        <v>73.08</v>
      </c>
      <c r="G938">
        <v>65.77</v>
      </c>
      <c r="H938">
        <v>52.12</v>
      </c>
      <c r="I938">
        <v>66.489999999999995</v>
      </c>
      <c r="J938">
        <v>67.47</v>
      </c>
      <c r="K938" s="5">
        <v>324.92999999999995</v>
      </c>
      <c r="L938" t="s">
        <v>24</v>
      </c>
      <c r="M938" t="s">
        <v>24</v>
      </c>
      <c r="N938" t="s">
        <v>25</v>
      </c>
      <c r="O938">
        <v>6078</v>
      </c>
      <c r="P938">
        <v>90</v>
      </c>
      <c r="Q938" cm="1">
        <f t="array" ref="Q938">SUM(--(Taureaux[[#This Row],[indice 1]:[Somme des indices]]&gt;=résultats!$E$4:$J$4))</f>
        <v>5</v>
      </c>
    </row>
    <row r="939" spans="1:17" x14ac:dyDescent="0.25">
      <c r="A939">
        <v>82811769</v>
      </c>
      <c r="B939" t="s">
        <v>1088</v>
      </c>
      <c r="C939" t="s">
        <v>64</v>
      </c>
      <c r="D939" t="s">
        <v>235</v>
      </c>
      <c r="E939">
        <v>1202.56</v>
      </c>
      <c r="F939">
        <v>80.52</v>
      </c>
      <c r="G939">
        <v>66.86</v>
      </c>
      <c r="H939">
        <v>72.44</v>
      </c>
      <c r="I939">
        <v>60.9</v>
      </c>
      <c r="J939">
        <v>75.599999999999994</v>
      </c>
      <c r="K939" s="5">
        <v>356.31999999999994</v>
      </c>
      <c r="L939" t="s">
        <v>93</v>
      </c>
      <c r="M939" t="s">
        <v>93</v>
      </c>
      <c r="N939" t="s">
        <v>30</v>
      </c>
      <c r="O939">
        <v>1372</v>
      </c>
      <c r="P939">
        <v>30</v>
      </c>
      <c r="Q939" cm="1">
        <f t="array" ref="Q939">SUM(--(Taureaux[[#This Row],[indice 1]:[Somme des indices]]&gt;=résultats!$E$4:$J$4))</f>
        <v>5</v>
      </c>
    </row>
    <row r="940" spans="1:17" x14ac:dyDescent="0.25">
      <c r="A940">
        <v>80385596</v>
      </c>
      <c r="B940" t="s">
        <v>1089</v>
      </c>
      <c r="C940" t="s">
        <v>120</v>
      </c>
      <c r="D940" t="s">
        <v>68</v>
      </c>
      <c r="E940">
        <v>1069.04</v>
      </c>
      <c r="F940">
        <v>75.459999999999994</v>
      </c>
      <c r="G940">
        <v>61.9</v>
      </c>
      <c r="H940">
        <v>65.48</v>
      </c>
      <c r="I940">
        <v>55.17</v>
      </c>
      <c r="J940">
        <v>66.05</v>
      </c>
      <c r="K940" s="5">
        <v>324.06</v>
      </c>
      <c r="L940" t="s">
        <v>93</v>
      </c>
      <c r="M940" t="s">
        <v>93</v>
      </c>
      <c r="N940" t="s">
        <v>30</v>
      </c>
      <c r="O940">
        <v>30523</v>
      </c>
      <c r="P940">
        <v>30</v>
      </c>
      <c r="Q940" cm="1">
        <f t="array" ref="Q940">SUM(--(Taureaux[[#This Row],[indice 1]:[Somme des indices]]&gt;=résultats!$E$4:$J$4))</f>
        <v>4</v>
      </c>
    </row>
    <row r="941" spans="1:17" x14ac:dyDescent="0.25">
      <c r="A941">
        <v>80111937</v>
      </c>
      <c r="B941" t="s">
        <v>1090</v>
      </c>
      <c r="C941" t="s">
        <v>35</v>
      </c>
      <c r="D941" t="s">
        <v>143</v>
      </c>
      <c r="E941">
        <v>1113.99</v>
      </c>
      <c r="F941">
        <v>67.84</v>
      </c>
      <c r="G941">
        <v>73.52</v>
      </c>
      <c r="H941">
        <v>66.5</v>
      </c>
      <c r="I941">
        <v>63.6</v>
      </c>
      <c r="J941">
        <v>73.84</v>
      </c>
      <c r="K941" s="5">
        <v>345.30000000000007</v>
      </c>
      <c r="L941" t="s">
        <v>24</v>
      </c>
      <c r="M941" t="s">
        <v>24</v>
      </c>
      <c r="N941" t="s">
        <v>25</v>
      </c>
      <c r="O941">
        <v>6382</v>
      </c>
      <c r="P941">
        <v>90</v>
      </c>
      <c r="Q941" cm="1">
        <f t="array" ref="Q941">SUM(--(Taureaux[[#This Row],[indice 1]:[Somme des indices]]&gt;=résultats!$E$4:$J$4))</f>
        <v>5</v>
      </c>
    </row>
    <row r="942" spans="1:17" x14ac:dyDescent="0.25">
      <c r="A942">
        <v>80111937</v>
      </c>
      <c r="B942" t="s">
        <v>1090</v>
      </c>
      <c r="C942" t="s">
        <v>35</v>
      </c>
      <c r="D942" t="s">
        <v>143</v>
      </c>
      <c r="E942">
        <v>1113.99</v>
      </c>
      <c r="F942">
        <v>67.84</v>
      </c>
      <c r="G942">
        <v>73.52</v>
      </c>
      <c r="H942">
        <v>66.5</v>
      </c>
      <c r="I942">
        <v>63.6</v>
      </c>
      <c r="J942">
        <v>73.84</v>
      </c>
      <c r="K942" s="5">
        <v>345.30000000000007</v>
      </c>
      <c r="L942" t="s">
        <v>41</v>
      </c>
      <c r="M942" t="s">
        <v>47</v>
      </c>
      <c r="N942" t="s">
        <v>48</v>
      </c>
      <c r="O942">
        <v>20</v>
      </c>
      <c r="P942">
        <v>150</v>
      </c>
      <c r="Q942" cm="1">
        <f t="array" ref="Q942">SUM(--(Taureaux[[#This Row],[indice 1]:[Somme des indices]]&gt;=résultats!$E$4:$J$4))</f>
        <v>5</v>
      </c>
    </row>
    <row r="943" spans="1:17" x14ac:dyDescent="0.25">
      <c r="A943">
        <v>50211071</v>
      </c>
      <c r="B943" t="s">
        <v>1091</v>
      </c>
      <c r="C943" t="s">
        <v>64</v>
      </c>
      <c r="D943" t="s">
        <v>111</v>
      </c>
      <c r="E943">
        <v>1159.29</v>
      </c>
      <c r="F943">
        <v>71.790000000000006</v>
      </c>
      <c r="G943">
        <v>61.56</v>
      </c>
      <c r="H943">
        <v>65.55</v>
      </c>
      <c r="I943">
        <v>67.98</v>
      </c>
      <c r="J943">
        <v>71.650000000000006</v>
      </c>
      <c r="K943" s="5">
        <v>338.53000000000009</v>
      </c>
      <c r="L943" t="s">
        <v>276</v>
      </c>
      <c r="M943" t="s">
        <v>276</v>
      </c>
      <c r="N943" t="s">
        <v>277</v>
      </c>
      <c r="O943">
        <v>4143</v>
      </c>
      <c r="P943">
        <v>90</v>
      </c>
      <c r="Q943" cm="1">
        <f t="array" ref="Q943">SUM(--(Taureaux[[#This Row],[indice 1]:[Somme des indices]]&gt;=résultats!$E$4:$J$4))</f>
        <v>5</v>
      </c>
    </row>
    <row r="944" spans="1:17" x14ac:dyDescent="0.25">
      <c r="A944">
        <v>80202901</v>
      </c>
      <c r="B944" t="s">
        <v>1092</v>
      </c>
      <c r="C944" t="s">
        <v>95</v>
      </c>
      <c r="D944" t="s">
        <v>111</v>
      </c>
      <c r="E944">
        <v>937.17</v>
      </c>
      <c r="F944">
        <v>35.619999999999997</v>
      </c>
      <c r="G944">
        <v>36.61</v>
      </c>
      <c r="H944">
        <v>35.4</v>
      </c>
      <c r="I944">
        <v>33.549999999999997</v>
      </c>
      <c r="J944">
        <v>32.83</v>
      </c>
      <c r="K944" s="5">
        <v>174.01</v>
      </c>
      <c r="L944" t="s">
        <v>93</v>
      </c>
      <c r="M944" t="s">
        <v>93</v>
      </c>
      <c r="N944" t="s">
        <v>30</v>
      </c>
      <c r="O944">
        <v>28493</v>
      </c>
      <c r="P944">
        <v>30</v>
      </c>
      <c r="Q944" cm="1">
        <f t="array" ref="Q944">SUM(--(Taureaux[[#This Row],[indice 1]:[Somme des indices]]&gt;=résultats!$E$4:$J$4))</f>
        <v>0</v>
      </c>
    </row>
    <row r="945" spans="1:17" x14ac:dyDescent="0.25">
      <c r="A945">
        <v>79783409</v>
      </c>
      <c r="B945" t="s">
        <v>1093</v>
      </c>
      <c r="C945" t="s">
        <v>32</v>
      </c>
      <c r="D945" t="s">
        <v>139</v>
      </c>
      <c r="E945">
        <v>1087.7</v>
      </c>
      <c r="F945">
        <v>34.409999999999997</v>
      </c>
      <c r="G945">
        <v>33.99</v>
      </c>
      <c r="H945">
        <v>35.01</v>
      </c>
      <c r="I945">
        <v>35.46</v>
      </c>
      <c r="J945">
        <v>33.979999999999997</v>
      </c>
      <c r="K945" s="5">
        <v>172.85</v>
      </c>
      <c r="L945" t="s">
        <v>972</v>
      </c>
      <c r="M945" t="s">
        <v>972</v>
      </c>
      <c r="N945" t="s">
        <v>573</v>
      </c>
      <c r="O945">
        <v>1101</v>
      </c>
      <c r="P945">
        <v>30</v>
      </c>
      <c r="Q945" cm="1">
        <f t="array" ref="Q945">SUM(--(Taureaux[[#This Row],[indice 1]:[Somme des indices]]&gt;=résultats!$E$4:$J$4))</f>
        <v>0</v>
      </c>
    </row>
    <row r="946" spans="1:17" x14ac:dyDescent="0.25">
      <c r="A946">
        <v>80553239</v>
      </c>
      <c r="B946" t="s">
        <v>1094</v>
      </c>
      <c r="C946" t="s">
        <v>67</v>
      </c>
      <c r="D946" t="s">
        <v>111</v>
      </c>
      <c r="E946">
        <v>992.47</v>
      </c>
      <c r="F946">
        <v>65.78</v>
      </c>
      <c r="G946">
        <v>65.72</v>
      </c>
      <c r="H946">
        <v>70.180000000000007</v>
      </c>
      <c r="I946">
        <v>48.68</v>
      </c>
      <c r="J946">
        <v>67.38</v>
      </c>
      <c r="K946" s="5">
        <v>317.74</v>
      </c>
      <c r="L946" t="s">
        <v>93</v>
      </c>
      <c r="M946" t="s">
        <v>93</v>
      </c>
      <c r="N946" t="s">
        <v>30</v>
      </c>
      <c r="O946">
        <v>29242</v>
      </c>
      <c r="P946">
        <v>30</v>
      </c>
      <c r="Q946" cm="1">
        <f t="array" ref="Q946">SUM(--(Taureaux[[#This Row],[indice 1]:[Somme des indices]]&gt;=résultats!$E$4:$J$4))</f>
        <v>4</v>
      </c>
    </row>
    <row r="947" spans="1:17" x14ac:dyDescent="0.25">
      <c r="A947">
        <v>82828911</v>
      </c>
      <c r="B947" t="s">
        <v>1095</v>
      </c>
      <c r="C947" t="s">
        <v>35</v>
      </c>
      <c r="D947" t="s">
        <v>262</v>
      </c>
      <c r="E947">
        <v>1141.1199999999999</v>
      </c>
      <c r="F947">
        <v>68.42</v>
      </c>
      <c r="G947">
        <v>73.06</v>
      </c>
      <c r="H947">
        <v>71.31</v>
      </c>
      <c r="I947">
        <v>72.099999999999994</v>
      </c>
      <c r="J947">
        <v>56.36</v>
      </c>
      <c r="K947" s="5">
        <v>341.25</v>
      </c>
      <c r="L947" t="s">
        <v>918</v>
      </c>
      <c r="M947" t="s">
        <v>918</v>
      </c>
      <c r="N947" t="s">
        <v>147</v>
      </c>
      <c r="O947">
        <v>1682</v>
      </c>
      <c r="P947">
        <v>50</v>
      </c>
      <c r="Q947" cm="1">
        <f t="array" ref="Q947">SUM(--(Taureaux[[#This Row],[indice 1]:[Somme des indices]]&gt;=résultats!$E$4:$J$4))</f>
        <v>4</v>
      </c>
    </row>
    <row r="948" spans="1:17" x14ac:dyDescent="0.25">
      <c r="A948">
        <v>82641599</v>
      </c>
      <c r="B948" t="s">
        <v>1096</v>
      </c>
      <c r="C948" t="s">
        <v>77</v>
      </c>
      <c r="D948" t="s">
        <v>314</v>
      </c>
      <c r="E948">
        <v>1208.27</v>
      </c>
      <c r="F948">
        <v>71.900000000000006</v>
      </c>
      <c r="G948">
        <v>78.09</v>
      </c>
      <c r="H948">
        <v>65.290000000000006</v>
      </c>
      <c r="I948">
        <v>72.64</v>
      </c>
      <c r="J948">
        <v>56.97</v>
      </c>
      <c r="K948" s="5">
        <v>344.89</v>
      </c>
      <c r="L948" t="s">
        <v>93</v>
      </c>
      <c r="M948" t="s">
        <v>93</v>
      </c>
      <c r="N948" t="s">
        <v>30</v>
      </c>
      <c r="O948">
        <v>1446</v>
      </c>
      <c r="P948">
        <v>30</v>
      </c>
      <c r="Q948" cm="1">
        <f t="array" ref="Q948">SUM(--(Taureaux[[#This Row],[indice 1]:[Somme des indices]]&gt;=résultats!$E$4:$J$4))</f>
        <v>4</v>
      </c>
    </row>
    <row r="949" spans="1:17" x14ac:dyDescent="0.25">
      <c r="A949">
        <v>81785256</v>
      </c>
      <c r="B949" t="s">
        <v>1097</v>
      </c>
      <c r="C949" t="s">
        <v>195</v>
      </c>
      <c r="D949" t="s">
        <v>213</v>
      </c>
      <c r="E949">
        <v>804.59</v>
      </c>
      <c r="F949">
        <v>63.78</v>
      </c>
      <c r="G949">
        <v>65.11</v>
      </c>
      <c r="H949">
        <v>75.14</v>
      </c>
      <c r="I949">
        <v>71.47</v>
      </c>
      <c r="J949">
        <v>56.26</v>
      </c>
      <c r="K949" s="5">
        <v>331.76</v>
      </c>
      <c r="L949" t="s">
        <v>146</v>
      </c>
      <c r="M949" t="s">
        <v>146</v>
      </c>
      <c r="N949" t="s">
        <v>147</v>
      </c>
      <c r="O949">
        <v>10452</v>
      </c>
      <c r="P949">
        <v>90</v>
      </c>
      <c r="Q949" cm="1">
        <f t="array" ref="Q949">SUM(--(Taureaux[[#This Row],[indice 1]:[Somme des indices]]&gt;=résultats!$E$4:$J$4))</f>
        <v>4</v>
      </c>
    </row>
    <row r="950" spans="1:17" x14ac:dyDescent="0.25">
      <c r="A950">
        <v>59526461</v>
      </c>
      <c r="B950" t="s">
        <v>1098</v>
      </c>
      <c r="C950" t="s">
        <v>22</v>
      </c>
      <c r="D950" t="s">
        <v>198</v>
      </c>
      <c r="E950">
        <v>1183.5899999999999</v>
      </c>
      <c r="F950">
        <v>76.73</v>
      </c>
      <c r="G950">
        <v>67.39</v>
      </c>
      <c r="H950">
        <v>74.13</v>
      </c>
      <c r="I950">
        <v>68.739999999999995</v>
      </c>
      <c r="J950">
        <v>61.42</v>
      </c>
      <c r="K950" s="5">
        <v>348.41</v>
      </c>
      <c r="L950" t="s">
        <v>24</v>
      </c>
      <c r="M950" t="s">
        <v>24</v>
      </c>
      <c r="N950" t="s">
        <v>25</v>
      </c>
      <c r="O950">
        <v>3844</v>
      </c>
      <c r="P950">
        <v>90</v>
      </c>
      <c r="Q950" cm="1">
        <f t="array" ref="Q950">SUM(--(Taureaux[[#This Row],[indice 1]:[Somme des indices]]&gt;=résultats!$E$4:$J$4))</f>
        <v>5</v>
      </c>
    </row>
    <row r="951" spans="1:17" x14ac:dyDescent="0.25">
      <c r="A951">
        <v>47265331</v>
      </c>
      <c r="B951" t="s">
        <v>1099</v>
      </c>
      <c r="C951" t="s">
        <v>195</v>
      </c>
      <c r="D951" t="s">
        <v>36</v>
      </c>
      <c r="E951">
        <v>780.96</v>
      </c>
      <c r="F951">
        <v>59.66</v>
      </c>
      <c r="G951">
        <v>54.8</v>
      </c>
      <c r="H951">
        <v>69.64</v>
      </c>
      <c r="I951">
        <v>63.31</v>
      </c>
      <c r="J951">
        <v>57.19</v>
      </c>
      <c r="K951" s="5">
        <v>304.60000000000002</v>
      </c>
      <c r="L951" t="s">
        <v>93</v>
      </c>
      <c r="M951" t="s">
        <v>93</v>
      </c>
      <c r="N951" t="s">
        <v>30</v>
      </c>
      <c r="O951">
        <v>10791</v>
      </c>
      <c r="P951">
        <v>30</v>
      </c>
      <c r="Q951" cm="1">
        <f t="array" ref="Q951">SUM(--(Taureaux[[#This Row],[indice 1]:[Somme des indices]]&gt;=résultats!$E$4:$J$4))</f>
        <v>4</v>
      </c>
    </row>
    <row r="952" spans="1:17" x14ac:dyDescent="0.25">
      <c r="A952">
        <v>78375755</v>
      </c>
      <c r="B952" t="s">
        <v>1100</v>
      </c>
      <c r="C952" t="s">
        <v>77</v>
      </c>
      <c r="D952" t="s">
        <v>396</v>
      </c>
      <c r="E952">
        <v>1239.06</v>
      </c>
      <c r="F952">
        <v>70.92</v>
      </c>
      <c r="G952">
        <v>75.459999999999994</v>
      </c>
      <c r="H952">
        <v>63.48</v>
      </c>
      <c r="I952">
        <v>72.72</v>
      </c>
      <c r="J952">
        <v>59.26</v>
      </c>
      <c r="K952" s="5">
        <v>341.84</v>
      </c>
      <c r="L952" t="s">
        <v>41</v>
      </c>
      <c r="M952" t="s">
        <v>183</v>
      </c>
      <c r="N952" t="s">
        <v>48</v>
      </c>
      <c r="O952">
        <v>10</v>
      </c>
      <c r="P952">
        <v>131.02000000000001</v>
      </c>
      <c r="Q952" cm="1">
        <f t="array" ref="Q952">SUM(--(Taureaux[[#This Row],[indice 1]:[Somme des indices]]&gt;=résultats!$E$4:$J$4))</f>
        <v>5</v>
      </c>
    </row>
    <row r="953" spans="1:17" x14ac:dyDescent="0.25">
      <c r="A953">
        <v>46063091</v>
      </c>
      <c r="B953" t="s">
        <v>1101</v>
      </c>
      <c r="C953" t="s">
        <v>22</v>
      </c>
      <c r="D953" t="s">
        <v>88</v>
      </c>
      <c r="E953">
        <v>1179.99</v>
      </c>
      <c r="F953">
        <v>72.180000000000007</v>
      </c>
      <c r="G953">
        <v>69.81</v>
      </c>
      <c r="H953">
        <v>78.25</v>
      </c>
      <c r="I953">
        <v>68.239999999999995</v>
      </c>
      <c r="J953">
        <v>59.58</v>
      </c>
      <c r="K953" s="5">
        <v>348.06</v>
      </c>
      <c r="L953" t="s">
        <v>24</v>
      </c>
      <c r="M953" t="s">
        <v>24</v>
      </c>
      <c r="N953" t="s">
        <v>25</v>
      </c>
      <c r="O953">
        <v>6383</v>
      </c>
      <c r="P953">
        <v>90</v>
      </c>
      <c r="Q953" cm="1">
        <f t="array" ref="Q953">SUM(--(Taureaux[[#This Row],[indice 1]:[Somme des indices]]&gt;=résultats!$E$4:$J$4))</f>
        <v>5</v>
      </c>
    </row>
    <row r="954" spans="1:17" x14ac:dyDescent="0.25">
      <c r="A954">
        <v>77269054</v>
      </c>
      <c r="B954" t="s">
        <v>1102</v>
      </c>
      <c r="C954" t="s">
        <v>35</v>
      </c>
      <c r="D954" t="s">
        <v>416</v>
      </c>
      <c r="E954">
        <v>969.11</v>
      </c>
      <c r="F954">
        <v>49.3</v>
      </c>
      <c r="G954">
        <v>53.35</v>
      </c>
      <c r="H954">
        <v>74.33</v>
      </c>
      <c r="I954">
        <v>48.72</v>
      </c>
      <c r="J954">
        <v>48</v>
      </c>
      <c r="K954" s="5">
        <v>273.70000000000005</v>
      </c>
      <c r="L954" t="s">
        <v>689</v>
      </c>
      <c r="M954" t="s">
        <v>689</v>
      </c>
      <c r="N954" t="s">
        <v>573</v>
      </c>
      <c r="O954">
        <v>6712</v>
      </c>
      <c r="P954">
        <v>30</v>
      </c>
      <c r="Q954" cm="1">
        <f t="array" ref="Q954">SUM(--(Taureaux[[#This Row],[indice 1]:[Somme des indices]]&gt;=résultats!$E$4:$J$4))</f>
        <v>1</v>
      </c>
    </row>
    <row r="955" spans="1:17" x14ac:dyDescent="0.25">
      <c r="A955">
        <v>80416963</v>
      </c>
      <c r="B955" t="s">
        <v>1103</v>
      </c>
      <c r="C955" t="s">
        <v>64</v>
      </c>
      <c r="D955" t="s">
        <v>111</v>
      </c>
      <c r="E955">
        <v>1148.47</v>
      </c>
      <c r="F955">
        <v>70.87</v>
      </c>
      <c r="G955">
        <v>68.03</v>
      </c>
      <c r="H955">
        <v>68.16</v>
      </c>
      <c r="I955">
        <v>64.569999999999993</v>
      </c>
      <c r="J955">
        <v>68.41</v>
      </c>
      <c r="K955" s="5">
        <v>340.03999999999996</v>
      </c>
      <c r="L955" t="s">
        <v>93</v>
      </c>
      <c r="M955" t="s">
        <v>93</v>
      </c>
      <c r="N955" t="s">
        <v>30</v>
      </c>
      <c r="O955">
        <v>29513</v>
      </c>
      <c r="P955">
        <v>30</v>
      </c>
      <c r="Q955" cm="1">
        <f t="array" ref="Q955">SUM(--(Taureaux[[#This Row],[indice 1]:[Somme des indices]]&gt;=résultats!$E$4:$J$4))</f>
        <v>5</v>
      </c>
    </row>
    <row r="956" spans="1:17" x14ac:dyDescent="0.25">
      <c r="A956">
        <v>81383749</v>
      </c>
      <c r="B956" t="s">
        <v>1104</v>
      </c>
      <c r="C956" t="s">
        <v>120</v>
      </c>
      <c r="D956" t="s">
        <v>121</v>
      </c>
      <c r="E956">
        <v>1054.8499999999999</v>
      </c>
      <c r="F956">
        <v>80.12</v>
      </c>
      <c r="G956">
        <v>64.099999999999994</v>
      </c>
      <c r="H956">
        <v>66.87</v>
      </c>
      <c r="I956">
        <v>61.34</v>
      </c>
      <c r="J956">
        <v>68.989999999999995</v>
      </c>
      <c r="K956" s="5">
        <v>341.42</v>
      </c>
      <c r="L956" t="s">
        <v>117</v>
      </c>
      <c r="M956" t="s">
        <v>117</v>
      </c>
      <c r="N956" t="s">
        <v>118</v>
      </c>
      <c r="O956">
        <v>6575</v>
      </c>
      <c r="P956">
        <v>30</v>
      </c>
      <c r="Q956" cm="1">
        <f t="array" ref="Q956">SUM(--(Taureaux[[#This Row],[indice 1]:[Somme des indices]]&gt;=résultats!$E$4:$J$4))</f>
        <v>5</v>
      </c>
    </row>
    <row r="957" spans="1:17" x14ac:dyDescent="0.25">
      <c r="A957">
        <v>80799837</v>
      </c>
      <c r="B957" t="s">
        <v>1105</v>
      </c>
      <c r="C957" t="s">
        <v>64</v>
      </c>
      <c r="D957" t="s">
        <v>33</v>
      </c>
      <c r="E957">
        <v>1216.93</v>
      </c>
      <c r="F957">
        <v>80.59</v>
      </c>
      <c r="G957">
        <v>68.69</v>
      </c>
      <c r="H957">
        <v>68.58</v>
      </c>
      <c r="I957">
        <v>68.73</v>
      </c>
      <c r="J957">
        <v>67.08</v>
      </c>
      <c r="K957" s="5">
        <v>353.67</v>
      </c>
      <c r="L957" t="s">
        <v>117</v>
      </c>
      <c r="M957" t="s">
        <v>117</v>
      </c>
      <c r="N957" t="s">
        <v>118</v>
      </c>
      <c r="O957">
        <v>7428</v>
      </c>
      <c r="P957">
        <v>30</v>
      </c>
      <c r="Q957" cm="1">
        <f t="array" ref="Q957">SUM(--(Taureaux[[#This Row],[indice 1]:[Somme des indices]]&gt;=résultats!$E$4:$J$4))</f>
        <v>5</v>
      </c>
    </row>
    <row r="958" spans="1:17" x14ac:dyDescent="0.25">
      <c r="A958">
        <v>71564921</v>
      </c>
      <c r="B958" t="s">
        <v>1106</v>
      </c>
      <c r="C958" t="s">
        <v>22</v>
      </c>
      <c r="D958" t="s">
        <v>461</v>
      </c>
      <c r="E958">
        <v>1163.17</v>
      </c>
      <c r="F958">
        <v>74.959999999999994</v>
      </c>
      <c r="G958">
        <v>68.13</v>
      </c>
      <c r="H958">
        <v>83.51</v>
      </c>
      <c r="I958">
        <v>66.86</v>
      </c>
      <c r="J958">
        <v>60.47</v>
      </c>
      <c r="K958" s="5">
        <v>353.92999999999995</v>
      </c>
      <c r="L958" t="s">
        <v>24</v>
      </c>
      <c r="M958" t="s">
        <v>24</v>
      </c>
      <c r="N958" t="s">
        <v>25</v>
      </c>
      <c r="O958">
        <v>5952</v>
      </c>
      <c r="P958">
        <v>90</v>
      </c>
      <c r="Q958" cm="1">
        <f t="array" ref="Q958">SUM(--(Taureaux[[#This Row],[indice 1]:[Somme des indices]]&gt;=résultats!$E$4:$J$4))</f>
        <v>6</v>
      </c>
    </row>
    <row r="959" spans="1:17" x14ac:dyDescent="0.25">
      <c r="A959">
        <v>78011801</v>
      </c>
      <c r="B959" t="s">
        <v>1107</v>
      </c>
      <c r="C959" t="s">
        <v>120</v>
      </c>
      <c r="D959" t="s">
        <v>166</v>
      </c>
      <c r="E959">
        <v>1051.72</v>
      </c>
      <c r="F959">
        <v>75.8</v>
      </c>
      <c r="G959">
        <v>62.59</v>
      </c>
      <c r="H959">
        <v>62.31</v>
      </c>
      <c r="I959">
        <v>57.69</v>
      </c>
      <c r="J959">
        <v>63.47</v>
      </c>
      <c r="K959" s="5">
        <v>321.86</v>
      </c>
      <c r="L959" t="s">
        <v>229</v>
      </c>
      <c r="M959" t="s">
        <v>229</v>
      </c>
      <c r="N959" t="s">
        <v>230</v>
      </c>
      <c r="O959">
        <v>2235</v>
      </c>
      <c r="P959">
        <v>30</v>
      </c>
      <c r="Q959" cm="1">
        <f t="array" ref="Q959">SUM(--(Taureaux[[#This Row],[indice 1]:[Somme des indices]]&gt;=résultats!$E$4:$J$4))</f>
        <v>5</v>
      </c>
    </row>
    <row r="960" spans="1:17" x14ac:dyDescent="0.25">
      <c r="A960">
        <v>71569451</v>
      </c>
      <c r="B960" t="s">
        <v>1108</v>
      </c>
      <c r="C960" t="s">
        <v>22</v>
      </c>
      <c r="D960" t="s">
        <v>258</v>
      </c>
      <c r="E960">
        <v>1138.24</v>
      </c>
      <c r="F960">
        <v>67.17</v>
      </c>
      <c r="G960">
        <v>68.17</v>
      </c>
      <c r="H960">
        <v>83.05</v>
      </c>
      <c r="I960">
        <v>70.739999999999995</v>
      </c>
      <c r="J960">
        <v>63.54</v>
      </c>
      <c r="K960" s="5">
        <v>352.67</v>
      </c>
      <c r="L960" t="s">
        <v>24</v>
      </c>
      <c r="M960" t="s">
        <v>24</v>
      </c>
      <c r="N960" t="s">
        <v>25</v>
      </c>
      <c r="O960">
        <v>5610</v>
      </c>
      <c r="P960">
        <v>90</v>
      </c>
      <c r="Q960" cm="1">
        <f t="array" ref="Q960">SUM(--(Taureaux[[#This Row],[indice 1]:[Somme des indices]]&gt;=résultats!$E$4:$J$4))</f>
        <v>6</v>
      </c>
    </row>
    <row r="961" spans="1:17" x14ac:dyDescent="0.25">
      <c r="A961">
        <v>78505031</v>
      </c>
      <c r="B961" t="s">
        <v>1109</v>
      </c>
      <c r="C961" t="s">
        <v>35</v>
      </c>
      <c r="D961" t="s">
        <v>289</v>
      </c>
      <c r="E961">
        <v>1099.17</v>
      </c>
      <c r="F961">
        <v>57.64</v>
      </c>
      <c r="G961">
        <v>61.21</v>
      </c>
      <c r="H961">
        <v>61.82</v>
      </c>
      <c r="I961">
        <v>54.28</v>
      </c>
      <c r="J961">
        <v>69.010000000000005</v>
      </c>
      <c r="K961" s="5">
        <v>303.95999999999998</v>
      </c>
      <c r="L961" t="s">
        <v>108</v>
      </c>
      <c r="M961" t="s">
        <v>108</v>
      </c>
      <c r="N961" t="s">
        <v>109</v>
      </c>
      <c r="O961">
        <v>378</v>
      </c>
      <c r="P961">
        <v>30</v>
      </c>
      <c r="Q961" cm="1">
        <f t="array" ref="Q961">SUM(--(Taureaux[[#This Row],[indice 1]:[Somme des indices]]&gt;=résultats!$E$4:$J$4))</f>
        <v>4</v>
      </c>
    </row>
    <row r="962" spans="1:17" x14ac:dyDescent="0.25">
      <c r="A962">
        <v>78682863</v>
      </c>
      <c r="B962" t="s">
        <v>1110</v>
      </c>
      <c r="C962" t="s">
        <v>106</v>
      </c>
      <c r="D962" t="s">
        <v>293</v>
      </c>
      <c r="E962">
        <v>1377.27</v>
      </c>
      <c r="F962">
        <v>77.260000000000005</v>
      </c>
      <c r="G962">
        <v>66.42</v>
      </c>
      <c r="H962">
        <v>53.22</v>
      </c>
      <c r="I962">
        <v>68.760000000000005</v>
      </c>
      <c r="J962">
        <v>62.64</v>
      </c>
      <c r="K962" s="5">
        <v>328.3</v>
      </c>
      <c r="L962" t="s">
        <v>108</v>
      </c>
      <c r="M962" t="s">
        <v>108</v>
      </c>
      <c r="N962" t="s">
        <v>109</v>
      </c>
      <c r="O962">
        <v>2015</v>
      </c>
      <c r="P962">
        <v>30</v>
      </c>
      <c r="Q962" cm="1">
        <f t="array" ref="Q962">SUM(--(Taureaux[[#This Row],[indice 1]:[Somme des indices]]&gt;=résultats!$E$4:$J$4))</f>
        <v>5</v>
      </c>
    </row>
    <row r="963" spans="1:17" x14ac:dyDescent="0.25">
      <c r="A963">
        <v>80233791</v>
      </c>
      <c r="B963" t="s">
        <v>1111</v>
      </c>
      <c r="C963" t="s">
        <v>195</v>
      </c>
      <c r="D963" t="s">
        <v>196</v>
      </c>
      <c r="E963">
        <v>804.54</v>
      </c>
      <c r="F963">
        <v>67.290000000000006</v>
      </c>
      <c r="G963">
        <v>60.89</v>
      </c>
      <c r="H963">
        <v>72.510000000000005</v>
      </c>
      <c r="I963">
        <v>68.22</v>
      </c>
      <c r="J963">
        <v>54.94</v>
      </c>
      <c r="K963" s="5">
        <v>323.84999999999997</v>
      </c>
      <c r="L963" t="s">
        <v>117</v>
      </c>
      <c r="M963" t="s">
        <v>117</v>
      </c>
      <c r="N963" t="s">
        <v>118</v>
      </c>
      <c r="O963">
        <v>3867</v>
      </c>
      <c r="P963">
        <v>30</v>
      </c>
      <c r="Q963" cm="1">
        <f t="array" ref="Q963">SUM(--(Taureaux[[#This Row],[indice 1]:[Somme des indices]]&gt;=résultats!$E$4:$J$4))</f>
        <v>4</v>
      </c>
    </row>
    <row r="964" spans="1:17" x14ac:dyDescent="0.25">
      <c r="A964">
        <v>79926395</v>
      </c>
      <c r="B964" t="s">
        <v>1112</v>
      </c>
      <c r="C964" t="s">
        <v>115</v>
      </c>
      <c r="D964" t="s">
        <v>192</v>
      </c>
      <c r="E964">
        <v>1063.22</v>
      </c>
      <c r="F964">
        <v>73.42</v>
      </c>
      <c r="G964">
        <v>51.65</v>
      </c>
      <c r="H964">
        <v>69.52</v>
      </c>
      <c r="I964">
        <v>65.81</v>
      </c>
      <c r="J964">
        <v>69.8</v>
      </c>
      <c r="K964" s="5">
        <v>330.2</v>
      </c>
      <c r="L964" t="s">
        <v>389</v>
      </c>
      <c r="M964" t="s">
        <v>389</v>
      </c>
      <c r="N964" t="s">
        <v>118</v>
      </c>
      <c r="O964">
        <v>14565</v>
      </c>
      <c r="P964">
        <v>90</v>
      </c>
      <c r="Q964" cm="1">
        <f t="array" ref="Q964">SUM(--(Taureaux[[#This Row],[indice 1]:[Somme des indices]]&gt;=résultats!$E$4:$J$4))</f>
        <v>4</v>
      </c>
    </row>
    <row r="965" spans="1:17" x14ac:dyDescent="0.25">
      <c r="A965">
        <v>31651641</v>
      </c>
      <c r="B965" t="s">
        <v>1113</v>
      </c>
      <c r="C965" t="s">
        <v>22</v>
      </c>
      <c r="D965" t="s">
        <v>36</v>
      </c>
      <c r="E965">
        <v>1134.96</v>
      </c>
      <c r="F965">
        <v>67.89</v>
      </c>
      <c r="G965">
        <v>67.540000000000006</v>
      </c>
      <c r="H965">
        <v>79.19</v>
      </c>
      <c r="I965">
        <v>65.239999999999995</v>
      </c>
      <c r="J965">
        <v>54.06</v>
      </c>
      <c r="K965" s="5">
        <v>333.92</v>
      </c>
      <c r="L965" t="s">
        <v>24</v>
      </c>
      <c r="M965" t="s">
        <v>24</v>
      </c>
      <c r="N965" t="s">
        <v>25</v>
      </c>
      <c r="O965">
        <v>5538</v>
      </c>
      <c r="P965">
        <v>90</v>
      </c>
      <c r="Q965" cm="1">
        <f t="array" ref="Q965">SUM(--(Taureaux[[#This Row],[indice 1]:[Somme des indices]]&gt;=résultats!$E$4:$J$4))</f>
        <v>5</v>
      </c>
    </row>
    <row r="966" spans="1:17" x14ac:dyDescent="0.25">
      <c r="A966">
        <v>76266233</v>
      </c>
      <c r="B966" t="s">
        <v>1114</v>
      </c>
      <c r="C966" t="s">
        <v>190</v>
      </c>
      <c r="D966" t="s">
        <v>182</v>
      </c>
      <c r="E966">
        <v>1032.78</v>
      </c>
      <c r="F966">
        <v>66.540000000000006</v>
      </c>
      <c r="G966">
        <v>58.59</v>
      </c>
      <c r="H966">
        <v>67</v>
      </c>
      <c r="I966">
        <v>71.91</v>
      </c>
      <c r="J966">
        <v>58.5</v>
      </c>
      <c r="K966" s="5">
        <v>322.53999999999996</v>
      </c>
      <c r="L966" t="s">
        <v>133</v>
      </c>
      <c r="M966" t="s">
        <v>133</v>
      </c>
      <c r="N966" t="s">
        <v>134</v>
      </c>
      <c r="O966">
        <v>355</v>
      </c>
      <c r="P966">
        <v>90</v>
      </c>
      <c r="Q966" cm="1">
        <f t="array" ref="Q966">SUM(--(Taureaux[[#This Row],[indice 1]:[Somme des indices]]&gt;=résultats!$E$4:$J$4))</f>
        <v>4</v>
      </c>
    </row>
    <row r="967" spans="1:17" x14ac:dyDescent="0.25">
      <c r="A967">
        <v>80838942</v>
      </c>
      <c r="B967" t="s">
        <v>1115</v>
      </c>
      <c r="C967" t="s">
        <v>22</v>
      </c>
      <c r="D967" t="s">
        <v>414</v>
      </c>
      <c r="E967">
        <v>1077.8599999999999</v>
      </c>
      <c r="F967">
        <v>54.19</v>
      </c>
      <c r="G967">
        <v>45.78</v>
      </c>
      <c r="H967">
        <v>63.27</v>
      </c>
      <c r="I967">
        <v>48.39</v>
      </c>
      <c r="J967">
        <v>101.47</v>
      </c>
      <c r="K967" s="5">
        <v>313.10000000000002</v>
      </c>
      <c r="L967" t="s">
        <v>24</v>
      </c>
      <c r="M967" t="s">
        <v>24</v>
      </c>
      <c r="N967" t="s">
        <v>25</v>
      </c>
      <c r="O967">
        <v>6363</v>
      </c>
      <c r="P967">
        <v>90</v>
      </c>
      <c r="Q967" cm="1">
        <f t="array" ref="Q967">SUM(--(Taureaux[[#This Row],[indice 1]:[Somme des indices]]&gt;=résultats!$E$4:$J$4))</f>
        <v>2</v>
      </c>
    </row>
    <row r="968" spans="1:17" x14ac:dyDescent="0.25">
      <c r="A968">
        <v>78276639</v>
      </c>
      <c r="B968" t="s">
        <v>1116</v>
      </c>
      <c r="C968" t="s">
        <v>190</v>
      </c>
      <c r="D968" t="s">
        <v>332</v>
      </c>
      <c r="E968">
        <v>1143.18</v>
      </c>
      <c r="F968">
        <v>68.94</v>
      </c>
      <c r="G968">
        <v>61.8</v>
      </c>
      <c r="H968">
        <v>58.94</v>
      </c>
      <c r="I968">
        <v>67.05</v>
      </c>
      <c r="J968">
        <v>60.23</v>
      </c>
      <c r="K968" s="5">
        <v>316.96000000000004</v>
      </c>
      <c r="L968" t="s">
        <v>161</v>
      </c>
      <c r="M968" t="s">
        <v>161</v>
      </c>
      <c r="N968" t="s">
        <v>162</v>
      </c>
      <c r="O968">
        <v>23109</v>
      </c>
      <c r="P968">
        <v>30</v>
      </c>
      <c r="Q968" cm="1">
        <f t="array" ref="Q968">SUM(--(Taureaux[[#This Row],[indice 1]:[Somme des indices]]&gt;=résultats!$E$4:$J$4))</f>
        <v>5</v>
      </c>
    </row>
    <row r="969" spans="1:17" x14ac:dyDescent="0.25">
      <c r="A969">
        <v>81385704</v>
      </c>
      <c r="B969" t="s">
        <v>1117</v>
      </c>
      <c r="C969" t="s">
        <v>195</v>
      </c>
      <c r="D969" t="s">
        <v>132</v>
      </c>
      <c r="E969">
        <v>774.19</v>
      </c>
      <c r="F969">
        <v>66.069999999999993</v>
      </c>
      <c r="G969">
        <v>65.540000000000006</v>
      </c>
      <c r="H969">
        <v>77.87</v>
      </c>
      <c r="I969">
        <v>72.17</v>
      </c>
      <c r="J969">
        <v>58.41</v>
      </c>
      <c r="K969" s="5">
        <v>340.06000000000006</v>
      </c>
      <c r="L969" t="s">
        <v>133</v>
      </c>
      <c r="M969" t="s">
        <v>133</v>
      </c>
      <c r="N969" t="s">
        <v>134</v>
      </c>
      <c r="O969">
        <v>711</v>
      </c>
      <c r="P969">
        <v>90</v>
      </c>
      <c r="Q969" cm="1">
        <f t="array" ref="Q969">SUM(--(Taureaux[[#This Row],[indice 1]:[Somme des indices]]&gt;=résultats!$E$4:$J$4))</f>
        <v>4</v>
      </c>
    </row>
    <row r="970" spans="1:17" x14ac:dyDescent="0.25">
      <c r="A970">
        <v>81378527</v>
      </c>
      <c r="B970" t="s">
        <v>1118</v>
      </c>
      <c r="C970" t="s">
        <v>27</v>
      </c>
      <c r="D970" t="s">
        <v>235</v>
      </c>
      <c r="E970">
        <v>1287.6099999999999</v>
      </c>
      <c r="F970">
        <v>68.06</v>
      </c>
      <c r="G970">
        <v>73.42</v>
      </c>
      <c r="H970">
        <v>65.680000000000007</v>
      </c>
      <c r="I970">
        <v>78.11</v>
      </c>
      <c r="J970">
        <v>69.150000000000006</v>
      </c>
      <c r="K970" s="5">
        <v>354.42000000000007</v>
      </c>
      <c r="L970" t="s">
        <v>389</v>
      </c>
      <c r="M970" t="s">
        <v>389</v>
      </c>
      <c r="N970" t="s">
        <v>118</v>
      </c>
      <c r="O970">
        <v>1770</v>
      </c>
      <c r="P970">
        <v>90</v>
      </c>
      <c r="Q970" cm="1">
        <f t="array" ref="Q970">SUM(--(Taureaux[[#This Row],[indice 1]:[Somme des indices]]&gt;=résultats!$E$4:$J$4))</f>
        <v>5</v>
      </c>
    </row>
    <row r="971" spans="1:17" x14ac:dyDescent="0.25">
      <c r="A971">
        <v>82722553</v>
      </c>
      <c r="B971" t="s">
        <v>1119</v>
      </c>
      <c r="C971" t="s">
        <v>35</v>
      </c>
      <c r="D971" t="s">
        <v>357</v>
      </c>
      <c r="E971">
        <v>928.42</v>
      </c>
      <c r="F971">
        <v>64.930000000000007</v>
      </c>
      <c r="G971">
        <v>74.53</v>
      </c>
      <c r="H971">
        <v>73.819999999999993</v>
      </c>
      <c r="I971">
        <v>53.17</v>
      </c>
      <c r="J971">
        <v>77.67</v>
      </c>
      <c r="K971" s="5">
        <v>344.12</v>
      </c>
      <c r="L971" t="s">
        <v>1120</v>
      </c>
      <c r="M971" t="s">
        <v>1120</v>
      </c>
      <c r="N971" t="s">
        <v>25</v>
      </c>
      <c r="O971">
        <v>384</v>
      </c>
      <c r="P971">
        <v>90</v>
      </c>
      <c r="Q971" cm="1">
        <f t="array" ref="Q971">SUM(--(Taureaux[[#This Row],[indice 1]:[Somme des indices]]&gt;=résultats!$E$4:$J$4))</f>
        <v>4</v>
      </c>
    </row>
    <row r="972" spans="1:17" x14ac:dyDescent="0.25">
      <c r="A972">
        <v>81748480</v>
      </c>
      <c r="B972" t="s">
        <v>1121</v>
      </c>
      <c r="C972" t="s">
        <v>64</v>
      </c>
      <c r="D972" t="s">
        <v>192</v>
      </c>
      <c r="E972">
        <v>1158.1099999999999</v>
      </c>
      <c r="F972">
        <v>76.67</v>
      </c>
      <c r="G972">
        <v>61.48</v>
      </c>
      <c r="H972">
        <v>71.67</v>
      </c>
      <c r="I972">
        <v>71.38</v>
      </c>
      <c r="J972">
        <v>69.38</v>
      </c>
      <c r="K972" s="5">
        <v>350.58</v>
      </c>
      <c r="L972" t="s">
        <v>62</v>
      </c>
      <c r="M972" t="s">
        <v>62</v>
      </c>
      <c r="N972" t="s">
        <v>25</v>
      </c>
      <c r="O972">
        <v>2520</v>
      </c>
      <c r="P972">
        <v>90</v>
      </c>
      <c r="Q972" cm="1">
        <f t="array" ref="Q972">SUM(--(Taureaux[[#This Row],[indice 1]:[Somme des indices]]&gt;=résultats!$E$4:$J$4))</f>
        <v>5</v>
      </c>
    </row>
    <row r="973" spans="1:17" x14ac:dyDescent="0.25">
      <c r="A973">
        <v>81785840</v>
      </c>
      <c r="B973" t="s">
        <v>1122</v>
      </c>
      <c r="C973" t="s">
        <v>115</v>
      </c>
      <c r="D973" t="s">
        <v>107</v>
      </c>
      <c r="E973">
        <v>1015.11</v>
      </c>
      <c r="F973">
        <v>71.95</v>
      </c>
      <c r="G973">
        <v>52.51</v>
      </c>
      <c r="H973">
        <v>77.53</v>
      </c>
      <c r="I973">
        <v>62.75</v>
      </c>
      <c r="J973">
        <v>67.98</v>
      </c>
      <c r="K973" s="5">
        <v>332.72</v>
      </c>
      <c r="L973" t="s">
        <v>183</v>
      </c>
      <c r="M973" t="s">
        <v>183</v>
      </c>
      <c r="N973" t="s">
        <v>48</v>
      </c>
      <c r="O973">
        <v>2203</v>
      </c>
      <c r="P973">
        <v>30</v>
      </c>
      <c r="Q973" cm="1">
        <f t="array" ref="Q973">SUM(--(Taureaux[[#This Row],[indice 1]:[Somme des indices]]&gt;=résultats!$E$4:$J$4))</f>
        <v>5</v>
      </c>
    </row>
    <row r="974" spans="1:17" x14ac:dyDescent="0.25">
      <c r="A974">
        <v>79751002</v>
      </c>
      <c r="B974" t="s">
        <v>1123</v>
      </c>
      <c r="C974" t="s">
        <v>35</v>
      </c>
      <c r="D974" t="s">
        <v>111</v>
      </c>
      <c r="E974">
        <v>1090.1099999999999</v>
      </c>
      <c r="F974">
        <v>57.17</v>
      </c>
      <c r="G974">
        <v>71.900000000000006</v>
      </c>
      <c r="H974">
        <v>68.63</v>
      </c>
      <c r="I974">
        <v>57.43</v>
      </c>
      <c r="J974">
        <v>67.010000000000005</v>
      </c>
      <c r="K974" s="5">
        <v>322.14</v>
      </c>
      <c r="L974" t="s">
        <v>93</v>
      </c>
      <c r="M974" t="s">
        <v>93</v>
      </c>
      <c r="N974" t="s">
        <v>30</v>
      </c>
      <c r="O974">
        <v>30138</v>
      </c>
      <c r="P974">
        <v>30</v>
      </c>
      <c r="Q974" cm="1">
        <f t="array" ref="Q974">SUM(--(Taureaux[[#This Row],[indice 1]:[Somme des indices]]&gt;=résultats!$E$4:$J$4))</f>
        <v>5</v>
      </c>
    </row>
    <row r="975" spans="1:17" x14ac:dyDescent="0.25">
      <c r="A975">
        <v>81941191</v>
      </c>
      <c r="B975" t="s">
        <v>1124</v>
      </c>
      <c r="C975" t="s">
        <v>195</v>
      </c>
      <c r="D975" t="s">
        <v>242</v>
      </c>
      <c r="E975">
        <v>829.78</v>
      </c>
      <c r="F975">
        <v>71.7</v>
      </c>
      <c r="G975">
        <v>62.46</v>
      </c>
      <c r="H975">
        <v>74.02</v>
      </c>
      <c r="I975">
        <v>59.27</v>
      </c>
      <c r="J975">
        <v>61.67</v>
      </c>
      <c r="K975" s="5">
        <v>329.12</v>
      </c>
      <c r="L975" t="s">
        <v>117</v>
      </c>
      <c r="M975" t="s">
        <v>117</v>
      </c>
      <c r="N975" t="s">
        <v>118</v>
      </c>
      <c r="O975">
        <v>6221</v>
      </c>
      <c r="P975">
        <v>30</v>
      </c>
      <c r="Q975" cm="1">
        <f t="array" ref="Q975">SUM(--(Taureaux[[#This Row],[indice 1]:[Somme des indices]]&gt;=résultats!$E$4:$J$4))</f>
        <v>5</v>
      </c>
    </row>
    <row r="976" spans="1:17" x14ac:dyDescent="0.25">
      <c r="A976">
        <v>81777296</v>
      </c>
      <c r="B976" t="s">
        <v>1125</v>
      </c>
      <c r="C976" t="s">
        <v>120</v>
      </c>
      <c r="D976" t="s">
        <v>100</v>
      </c>
      <c r="E976">
        <v>1025.58</v>
      </c>
      <c r="F976">
        <v>74.510000000000005</v>
      </c>
      <c r="G976">
        <v>69.5</v>
      </c>
      <c r="H976">
        <v>66.73</v>
      </c>
      <c r="I976">
        <v>60.7</v>
      </c>
      <c r="J976">
        <v>71.95</v>
      </c>
      <c r="K976" s="5">
        <v>343.39</v>
      </c>
      <c r="L976" t="s">
        <v>117</v>
      </c>
      <c r="M976" t="s">
        <v>117</v>
      </c>
      <c r="N976" t="s">
        <v>118</v>
      </c>
      <c r="O976">
        <v>2482</v>
      </c>
      <c r="P976">
        <v>30</v>
      </c>
      <c r="Q976" cm="1">
        <f t="array" ref="Q976">SUM(--(Taureaux[[#This Row],[indice 1]:[Somme des indices]]&gt;=résultats!$E$4:$J$4))</f>
        <v>5</v>
      </c>
    </row>
    <row r="977" spans="1:17" x14ac:dyDescent="0.25">
      <c r="A977">
        <v>75125791</v>
      </c>
      <c r="B977" t="s">
        <v>1126</v>
      </c>
      <c r="C977" t="s">
        <v>77</v>
      </c>
      <c r="D977" t="s">
        <v>247</v>
      </c>
      <c r="E977">
        <v>1135.8900000000001</v>
      </c>
      <c r="F977">
        <v>55.58</v>
      </c>
      <c r="G977">
        <v>64.53</v>
      </c>
      <c r="H977">
        <v>63.26</v>
      </c>
      <c r="I977">
        <v>70.760000000000005</v>
      </c>
      <c r="J977">
        <v>56.05</v>
      </c>
      <c r="K977" s="5">
        <v>310.18</v>
      </c>
      <c r="L977" t="s">
        <v>93</v>
      </c>
      <c r="M977" t="s">
        <v>93</v>
      </c>
      <c r="N977" t="s">
        <v>30</v>
      </c>
      <c r="O977">
        <v>28812</v>
      </c>
      <c r="P977">
        <v>30</v>
      </c>
      <c r="Q977" cm="1">
        <f t="array" ref="Q977">SUM(--(Taureaux[[#This Row],[indice 1]:[Somme des indices]]&gt;=résultats!$E$4:$J$4))</f>
        <v>3</v>
      </c>
    </row>
    <row r="978" spans="1:17" x14ac:dyDescent="0.25">
      <c r="A978">
        <v>77951996</v>
      </c>
      <c r="B978" t="s">
        <v>1127</v>
      </c>
      <c r="C978" t="s">
        <v>22</v>
      </c>
      <c r="D978" t="s">
        <v>128</v>
      </c>
      <c r="E978">
        <v>1102.52</v>
      </c>
      <c r="F978">
        <v>69.709999999999994</v>
      </c>
      <c r="G978">
        <v>61.48</v>
      </c>
      <c r="H978">
        <v>70.709999999999994</v>
      </c>
      <c r="I978">
        <v>65.510000000000005</v>
      </c>
      <c r="J978">
        <v>47.01</v>
      </c>
      <c r="K978" s="5">
        <v>314.41999999999996</v>
      </c>
      <c r="L978" t="s">
        <v>93</v>
      </c>
      <c r="M978" t="s">
        <v>93</v>
      </c>
      <c r="N978" t="s">
        <v>30</v>
      </c>
      <c r="O978">
        <v>1408</v>
      </c>
      <c r="P978">
        <v>30</v>
      </c>
      <c r="Q978" cm="1">
        <f t="array" ref="Q978">SUM(--(Taureaux[[#This Row],[indice 1]:[Somme des indices]]&gt;=résultats!$E$4:$J$4))</f>
        <v>4</v>
      </c>
    </row>
    <row r="979" spans="1:17" x14ac:dyDescent="0.25">
      <c r="A979">
        <v>82572994</v>
      </c>
      <c r="B979" t="s">
        <v>1128</v>
      </c>
      <c r="C979" t="s">
        <v>52</v>
      </c>
      <c r="D979" t="s">
        <v>130</v>
      </c>
      <c r="E979">
        <v>1068.82</v>
      </c>
      <c r="F979">
        <v>65.930000000000007</v>
      </c>
      <c r="G979">
        <v>73.959999999999994</v>
      </c>
      <c r="H979">
        <v>77.38</v>
      </c>
      <c r="I979">
        <v>63.88</v>
      </c>
      <c r="J979">
        <v>77.02</v>
      </c>
      <c r="K979" s="5">
        <v>358.16999999999996</v>
      </c>
      <c r="L979" t="s">
        <v>93</v>
      </c>
      <c r="M979" t="s">
        <v>93</v>
      </c>
      <c r="N979" t="s">
        <v>30</v>
      </c>
      <c r="O979">
        <v>1720</v>
      </c>
      <c r="P979">
        <v>30</v>
      </c>
      <c r="Q979" cm="1">
        <f t="array" ref="Q979">SUM(--(Taureaux[[#This Row],[indice 1]:[Somme des indices]]&gt;=résultats!$E$4:$J$4))</f>
        <v>5</v>
      </c>
    </row>
    <row r="980" spans="1:17" x14ac:dyDescent="0.25">
      <c r="A980">
        <v>82572994</v>
      </c>
      <c r="B980" t="s">
        <v>1128</v>
      </c>
      <c r="C980" t="s">
        <v>52</v>
      </c>
      <c r="D980" t="s">
        <v>130</v>
      </c>
      <c r="E980">
        <v>1068.82</v>
      </c>
      <c r="F980">
        <v>65.930000000000007</v>
      </c>
      <c r="G980">
        <v>73.959999999999994</v>
      </c>
      <c r="H980">
        <v>77.38</v>
      </c>
      <c r="I980">
        <v>63.88</v>
      </c>
      <c r="J980">
        <v>77.02</v>
      </c>
      <c r="K980" s="5">
        <v>358.16999999999996</v>
      </c>
      <c r="L980" t="s">
        <v>117</v>
      </c>
      <c r="M980" t="s">
        <v>117</v>
      </c>
      <c r="N980" t="s">
        <v>118</v>
      </c>
      <c r="O980">
        <v>3867</v>
      </c>
      <c r="P980">
        <v>30</v>
      </c>
      <c r="Q980" cm="1">
        <f t="array" ref="Q980">SUM(--(Taureaux[[#This Row],[indice 1]:[Somme des indices]]&gt;=résultats!$E$4:$J$4))</f>
        <v>5</v>
      </c>
    </row>
    <row r="981" spans="1:17" x14ac:dyDescent="0.25">
      <c r="A981">
        <v>77905731</v>
      </c>
      <c r="B981" t="s">
        <v>1129</v>
      </c>
      <c r="C981" t="s">
        <v>195</v>
      </c>
      <c r="D981" t="s">
        <v>46</v>
      </c>
      <c r="E981">
        <v>846.6</v>
      </c>
      <c r="F981">
        <v>69.25</v>
      </c>
      <c r="G981">
        <v>66.510000000000005</v>
      </c>
      <c r="H981">
        <v>68.53</v>
      </c>
      <c r="I981">
        <v>65.59</v>
      </c>
      <c r="J981">
        <v>54.81</v>
      </c>
      <c r="K981" s="5">
        <v>324.69</v>
      </c>
      <c r="L981" t="s">
        <v>41</v>
      </c>
      <c r="M981" t="s">
        <v>29</v>
      </c>
      <c r="N981" t="s">
        <v>30</v>
      </c>
      <c r="O981">
        <v>10</v>
      </c>
      <c r="P981">
        <v>30</v>
      </c>
      <c r="Q981" cm="1">
        <f t="array" ref="Q981">SUM(--(Taureaux[[#This Row],[indice 1]:[Somme des indices]]&gt;=résultats!$E$4:$J$4))</f>
        <v>4</v>
      </c>
    </row>
    <row r="982" spans="1:17" x14ac:dyDescent="0.25">
      <c r="A982">
        <v>77905731</v>
      </c>
      <c r="B982" t="s">
        <v>1129</v>
      </c>
      <c r="C982" t="s">
        <v>195</v>
      </c>
      <c r="D982" t="s">
        <v>46</v>
      </c>
      <c r="E982">
        <v>846.6</v>
      </c>
      <c r="F982">
        <v>69.25</v>
      </c>
      <c r="G982">
        <v>66.510000000000005</v>
      </c>
      <c r="H982">
        <v>68.53</v>
      </c>
      <c r="I982">
        <v>65.59</v>
      </c>
      <c r="J982">
        <v>54.81</v>
      </c>
      <c r="K982" s="5">
        <v>324.69</v>
      </c>
      <c r="L982" t="s">
        <v>117</v>
      </c>
      <c r="M982" t="s">
        <v>117</v>
      </c>
      <c r="N982" t="s">
        <v>118</v>
      </c>
      <c r="O982">
        <v>6734</v>
      </c>
      <c r="P982">
        <v>30</v>
      </c>
      <c r="Q982" cm="1">
        <f t="array" ref="Q982">SUM(--(Taureaux[[#This Row],[indice 1]:[Somme des indices]]&gt;=résultats!$E$4:$J$4))</f>
        <v>4</v>
      </c>
    </row>
    <row r="983" spans="1:17" x14ac:dyDescent="0.25">
      <c r="A983">
        <v>46969771</v>
      </c>
      <c r="B983" t="s">
        <v>1130</v>
      </c>
      <c r="C983" t="s">
        <v>22</v>
      </c>
      <c r="D983" t="s">
        <v>107</v>
      </c>
      <c r="E983">
        <v>1034.97</v>
      </c>
      <c r="F983">
        <v>68.92</v>
      </c>
      <c r="G983">
        <v>62.63</v>
      </c>
      <c r="H983">
        <v>73.010000000000005</v>
      </c>
      <c r="I983">
        <v>58.52</v>
      </c>
      <c r="J983">
        <v>53.34</v>
      </c>
      <c r="K983" s="5">
        <v>316.41999999999996</v>
      </c>
      <c r="L983" t="s">
        <v>238</v>
      </c>
      <c r="M983" t="s">
        <v>238</v>
      </c>
      <c r="N983" t="s">
        <v>230</v>
      </c>
      <c r="O983">
        <v>15635</v>
      </c>
      <c r="P983">
        <v>30</v>
      </c>
      <c r="Q983" cm="1">
        <f t="array" ref="Q983">SUM(--(Taureaux[[#This Row],[indice 1]:[Somme des indices]]&gt;=résultats!$E$4:$J$4))</f>
        <v>4</v>
      </c>
    </row>
    <row r="984" spans="1:17" x14ac:dyDescent="0.25">
      <c r="A984">
        <v>79353593</v>
      </c>
      <c r="B984" t="s">
        <v>1131</v>
      </c>
      <c r="C984" t="s">
        <v>115</v>
      </c>
      <c r="D984" t="s">
        <v>36</v>
      </c>
      <c r="E984">
        <v>1048.17</v>
      </c>
      <c r="F984">
        <v>67.63</v>
      </c>
      <c r="G984">
        <v>63.09</v>
      </c>
      <c r="H984">
        <v>67.959999999999994</v>
      </c>
      <c r="I984">
        <v>57.54</v>
      </c>
      <c r="J984">
        <v>64.03</v>
      </c>
      <c r="K984" s="5">
        <v>320.25</v>
      </c>
      <c r="L984" t="s">
        <v>229</v>
      </c>
      <c r="M984" t="s">
        <v>229</v>
      </c>
      <c r="N984" t="s">
        <v>230</v>
      </c>
      <c r="O984">
        <v>2483</v>
      </c>
      <c r="P984">
        <v>30</v>
      </c>
      <c r="Q984" cm="1">
        <f t="array" ref="Q984">SUM(--(Taureaux[[#This Row],[indice 1]:[Somme des indices]]&gt;=résultats!$E$4:$J$4))</f>
        <v>5</v>
      </c>
    </row>
    <row r="985" spans="1:17" x14ac:dyDescent="0.25">
      <c r="A985">
        <v>77691195</v>
      </c>
      <c r="B985" t="s">
        <v>1132</v>
      </c>
      <c r="C985" t="s">
        <v>22</v>
      </c>
      <c r="D985" t="s">
        <v>388</v>
      </c>
      <c r="E985">
        <v>1104.4100000000001</v>
      </c>
      <c r="F985">
        <v>67.94</v>
      </c>
      <c r="G985">
        <v>70.290000000000006</v>
      </c>
      <c r="H985">
        <v>75.31</v>
      </c>
      <c r="I985">
        <v>63.35</v>
      </c>
      <c r="J985">
        <v>52.9</v>
      </c>
      <c r="K985" s="5">
        <v>329.79</v>
      </c>
      <c r="L985" t="s">
        <v>811</v>
      </c>
      <c r="M985" t="s">
        <v>811</v>
      </c>
      <c r="N985" t="s">
        <v>59</v>
      </c>
      <c r="O985">
        <v>1124</v>
      </c>
      <c r="P985">
        <v>30</v>
      </c>
      <c r="Q985" cm="1">
        <f t="array" ref="Q985">SUM(--(Taureaux[[#This Row],[indice 1]:[Somme des indices]]&gt;=résultats!$E$4:$J$4))</f>
        <v>4</v>
      </c>
    </row>
    <row r="986" spans="1:17" x14ac:dyDescent="0.25">
      <c r="A986">
        <v>82650211</v>
      </c>
      <c r="B986" t="s">
        <v>1133</v>
      </c>
      <c r="C986" t="s">
        <v>195</v>
      </c>
      <c r="D986" t="s">
        <v>314</v>
      </c>
      <c r="E986">
        <v>809.85</v>
      </c>
      <c r="F986">
        <v>70.02</v>
      </c>
      <c r="G986">
        <v>71.760000000000005</v>
      </c>
      <c r="H986">
        <v>65.3</v>
      </c>
      <c r="I986">
        <v>73.73</v>
      </c>
      <c r="J986">
        <v>58.8</v>
      </c>
      <c r="K986" s="5">
        <v>339.61</v>
      </c>
      <c r="L986" t="s">
        <v>117</v>
      </c>
      <c r="M986" t="s">
        <v>117</v>
      </c>
      <c r="N986" t="s">
        <v>118</v>
      </c>
      <c r="O986">
        <v>4265</v>
      </c>
      <c r="P986">
        <v>30</v>
      </c>
      <c r="Q986" cm="1">
        <f t="array" ref="Q986">SUM(--(Taureaux[[#This Row],[indice 1]:[Somme des indices]]&gt;=résultats!$E$4:$J$4))</f>
        <v>5</v>
      </c>
    </row>
    <row r="987" spans="1:17" x14ac:dyDescent="0.25">
      <c r="A987">
        <v>43521251</v>
      </c>
      <c r="B987" t="s">
        <v>1134</v>
      </c>
      <c r="C987" t="s">
        <v>106</v>
      </c>
      <c r="D987" t="s">
        <v>182</v>
      </c>
      <c r="E987">
        <v>1349.32</v>
      </c>
      <c r="F987">
        <v>66.819999999999993</v>
      </c>
      <c r="G987">
        <v>68.47</v>
      </c>
      <c r="H987">
        <v>61.5</v>
      </c>
      <c r="I987">
        <v>67.87</v>
      </c>
      <c r="J987">
        <v>59.04</v>
      </c>
      <c r="K987" s="5">
        <v>323.7</v>
      </c>
      <c r="L987" t="s">
        <v>93</v>
      </c>
      <c r="M987" t="s">
        <v>93</v>
      </c>
      <c r="N987" t="s">
        <v>30</v>
      </c>
      <c r="O987">
        <v>27691</v>
      </c>
      <c r="P987">
        <v>30</v>
      </c>
      <c r="Q987" cm="1">
        <f t="array" ref="Q987">SUM(--(Taureaux[[#This Row],[indice 1]:[Somme des indices]]&gt;=résultats!$E$4:$J$4))</f>
        <v>5</v>
      </c>
    </row>
    <row r="988" spans="1:17" x14ac:dyDescent="0.25">
      <c r="A988">
        <v>82436330</v>
      </c>
      <c r="B988" t="s">
        <v>1135</v>
      </c>
      <c r="C988" t="s">
        <v>106</v>
      </c>
      <c r="D988" t="s">
        <v>121</v>
      </c>
      <c r="E988">
        <v>1404.4</v>
      </c>
      <c r="F988">
        <v>79.62</v>
      </c>
      <c r="G988">
        <v>73.099999999999994</v>
      </c>
      <c r="H988">
        <v>58.23</v>
      </c>
      <c r="I988">
        <v>80.56</v>
      </c>
      <c r="J988">
        <v>66.58</v>
      </c>
      <c r="K988" s="5">
        <v>358.09</v>
      </c>
      <c r="L988" t="s">
        <v>108</v>
      </c>
      <c r="M988" t="s">
        <v>108</v>
      </c>
      <c r="N988" t="s">
        <v>109</v>
      </c>
      <c r="O988">
        <v>703</v>
      </c>
      <c r="P988">
        <v>60</v>
      </c>
      <c r="Q988" cm="1">
        <f t="array" ref="Q988">SUM(--(Taureaux[[#This Row],[indice 1]:[Somme des indices]]&gt;=résultats!$E$4:$J$4))</f>
        <v>5</v>
      </c>
    </row>
    <row r="989" spans="1:17" x14ac:dyDescent="0.25">
      <c r="A989">
        <v>78741543</v>
      </c>
      <c r="B989" t="s">
        <v>1136</v>
      </c>
      <c r="C989" t="s">
        <v>64</v>
      </c>
      <c r="D989" t="s">
        <v>232</v>
      </c>
      <c r="E989">
        <v>1145.2</v>
      </c>
      <c r="F989">
        <v>74.930000000000007</v>
      </c>
      <c r="G989">
        <v>70.290000000000006</v>
      </c>
      <c r="H989">
        <v>67.58</v>
      </c>
      <c r="I989">
        <v>65.83</v>
      </c>
      <c r="J989">
        <v>76.3</v>
      </c>
      <c r="K989" s="5">
        <v>354.93</v>
      </c>
      <c r="L989" t="s">
        <v>133</v>
      </c>
      <c r="M989" t="s">
        <v>133</v>
      </c>
      <c r="N989" t="s">
        <v>134</v>
      </c>
      <c r="O989">
        <v>1099</v>
      </c>
      <c r="P989">
        <v>90</v>
      </c>
      <c r="Q989" cm="1">
        <f t="array" ref="Q989">SUM(--(Taureaux[[#This Row],[indice 1]:[Somme des indices]]&gt;=résultats!$E$4:$J$4))</f>
        <v>5</v>
      </c>
    </row>
    <row r="990" spans="1:17" x14ac:dyDescent="0.25">
      <c r="A990">
        <v>76704405</v>
      </c>
      <c r="B990" t="s">
        <v>1137</v>
      </c>
      <c r="C990" t="s">
        <v>22</v>
      </c>
      <c r="D990" t="s">
        <v>170</v>
      </c>
      <c r="E990">
        <v>1136.0899999999999</v>
      </c>
      <c r="F990">
        <v>67.28</v>
      </c>
      <c r="G990">
        <v>61.29</v>
      </c>
      <c r="H990">
        <v>72.790000000000006</v>
      </c>
      <c r="I990">
        <v>59.33</v>
      </c>
      <c r="J990">
        <v>59.81</v>
      </c>
      <c r="K990" s="5">
        <v>320.5</v>
      </c>
      <c r="L990" t="s">
        <v>108</v>
      </c>
      <c r="M990" t="s">
        <v>108</v>
      </c>
      <c r="N990" t="s">
        <v>109</v>
      </c>
      <c r="O990">
        <v>2782</v>
      </c>
      <c r="P990">
        <v>30</v>
      </c>
      <c r="Q990" cm="1">
        <f t="array" ref="Q990">SUM(--(Taureaux[[#This Row],[indice 1]:[Somme des indices]]&gt;=résultats!$E$4:$J$4))</f>
        <v>5</v>
      </c>
    </row>
    <row r="991" spans="1:17" x14ac:dyDescent="0.25">
      <c r="A991">
        <v>81368062</v>
      </c>
      <c r="B991" t="s">
        <v>1138</v>
      </c>
      <c r="C991" t="s">
        <v>195</v>
      </c>
      <c r="D991" t="s">
        <v>533</v>
      </c>
      <c r="E991">
        <v>845.65</v>
      </c>
      <c r="F991">
        <v>66.75</v>
      </c>
      <c r="G991">
        <v>65.099999999999994</v>
      </c>
      <c r="H991">
        <v>73.3</v>
      </c>
      <c r="I991">
        <v>71.61</v>
      </c>
      <c r="J991">
        <v>53.37</v>
      </c>
      <c r="K991" s="5">
        <v>330.13</v>
      </c>
      <c r="L991" t="s">
        <v>117</v>
      </c>
      <c r="M991" t="s">
        <v>117</v>
      </c>
      <c r="N991" t="s">
        <v>118</v>
      </c>
      <c r="O991">
        <v>6874</v>
      </c>
      <c r="P991">
        <v>30</v>
      </c>
      <c r="Q991" cm="1">
        <f t="array" ref="Q991">SUM(--(Taureaux[[#This Row],[indice 1]:[Somme des indices]]&gt;=résultats!$E$4:$J$4))</f>
        <v>4</v>
      </c>
    </row>
    <row r="992" spans="1:17" x14ac:dyDescent="0.25">
      <c r="A992">
        <v>81446694</v>
      </c>
      <c r="B992" t="s">
        <v>1139</v>
      </c>
      <c r="C992" t="s">
        <v>491</v>
      </c>
      <c r="D992" t="s">
        <v>469</v>
      </c>
      <c r="E992">
        <v>526.84</v>
      </c>
      <c r="F992">
        <v>34.28</v>
      </c>
      <c r="G992">
        <v>34.35</v>
      </c>
      <c r="H992">
        <v>35.409999999999997</v>
      </c>
      <c r="I992">
        <v>35.47</v>
      </c>
      <c r="J992">
        <v>37.520000000000003</v>
      </c>
      <c r="K992" s="5">
        <v>177.03</v>
      </c>
      <c r="L992" t="s">
        <v>161</v>
      </c>
      <c r="M992" t="s">
        <v>161</v>
      </c>
      <c r="N992" t="s">
        <v>162</v>
      </c>
      <c r="O992">
        <v>8061</v>
      </c>
      <c r="P992">
        <v>30</v>
      </c>
      <c r="Q992" cm="1">
        <f t="array" ref="Q992">SUM(--(Taureaux[[#This Row],[indice 1]:[Somme des indices]]&gt;=résultats!$E$4:$J$4))</f>
        <v>0</v>
      </c>
    </row>
    <row r="993" spans="1:17" x14ac:dyDescent="0.25">
      <c r="A993">
        <v>80110282</v>
      </c>
      <c r="B993" t="s">
        <v>1140</v>
      </c>
      <c r="C993" t="s">
        <v>52</v>
      </c>
      <c r="D993" t="s">
        <v>111</v>
      </c>
      <c r="E993">
        <v>1090.4100000000001</v>
      </c>
      <c r="F993">
        <v>62.88</v>
      </c>
      <c r="G993">
        <v>75.52</v>
      </c>
      <c r="H993">
        <v>71.87</v>
      </c>
      <c r="I993">
        <v>55.25</v>
      </c>
      <c r="J993">
        <v>59.04</v>
      </c>
      <c r="K993" s="5">
        <v>324.56</v>
      </c>
      <c r="L993" t="s">
        <v>93</v>
      </c>
      <c r="M993" t="s">
        <v>93</v>
      </c>
      <c r="N993" t="s">
        <v>30</v>
      </c>
      <c r="O993">
        <v>29792</v>
      </c>
      <c r="P993">
        <v>30</v>
      </c>
      <c r="Q993" cm="1">
        <f t="array" ref="Q993">SUM(--(Taureaux[[#This Row],[indice 1]:[Somme des indices]]&gt;=résultats!$E$4:$J$4))</f>
        <v>4</v>
      </c>
    </row>
    <row r="994" spans="1:17" x14ac:dyDescent="0.25">
      <c r="A994">
        <v>80351117</v>
      </c>
      <c r="B994" t="s">
        <v>1141</v>
      </c>
      <c r="C994" t="s">
        <v>52</v>
      </c>
      <c r="D994" t="s">
        <v>111</v>
      </c>
      <c r="E994">
        <v>1054.0999999999999</v>
      </c>
      <c r="F994">
        <v>51.41</v>
      </c>
      <c r="G994">
        <v>67.569999999999993</v>
      </c>
      <c r="H994">
        <v>71.790000000000006</v>
      </c>
      <c r="I994">
        <v>59.08</v>
      </c>
      <c r="J994">
        <v>71.010000000000005</v>
      </c>
      <c r="K994" s="5">
        <v>320.85999999999996</v>
      </c>
      <c r="L994" t="s">
        <v>93</v>
      </c>
      <c r="M994" t="s">
        <v>93</v>
      </c>
      <c r="N994" t="s">
        <v>30</v>
      </c>
      <c r="O994">
        <v>29456</v>
      </c>
      <c r="P994">
        <v>30</v>
      </c>
      <c r="Q994" cm="1">
        <f t="array" ref="Q994">SUM(--(Taureaux[[#This Row],[indice 1]:[Somme des indices]]&gt;=résultats!$E$4:$J$4))</f>
        <v>4</v>
      </c>
    </row>
    <row r="995" spans="1:17" x14ac:dyDescent="0.25">
      <c r="A995">
        <v>77676995</v>
      </c>
      <c r="B995" t="s">
        <v>1142</v>
      </c>
      <c r="C995" t="s">
        <v>27</v>
      </c>
      <c r="D995" t="s">
        <v>36</v>
      </c>
      <c r="E995">
        <v>997.5</v>
      </c>
      <c r="F995">
        <v>59.15</v>
      </c>
      <c r="G995">
        <v>64.180000000000007</v>
      </c>
      <c r="H995">
        <v>58.55</v>
      </c>
      <c r="I995">
        <v>60.38</v>
      </c>
      <c r="J995">
        <v>57.14</v>
      </c>
      <c r="K995" s="5">
        <v>299.39999999999998</v>
      </c>
      <c r="L995" t="s">
        <v>1143</v>
      </c>
      <c r="M995" t="s">
        <v>1143</v>
      </c>
      <c r="N995" t="s">
        <v>147</v>
      </c>
      <c r="O995">
        <v>6</v>
      </c>
      <c r="P995">
        <v>70</v>
      </c>
      <c r="Q995" cm="1">
        <f t="array" ref="Q995">SUM(--(Taureaux[[#This Row],[indice 1]:[Somme des indices]]&gt;=résultats!$E$4:$J$4))</f>
        <v>3</v>
      </c>
    </row>
    <row r="996" spans="1:17" x14ac:dyDescent="0.25">
      <c r="A996">
        <v>81663318</v>
      </c>
      <c r="B996" t="s">
        <v>1144</v>
      </c>
      <c r="C996" t="s">
        <v>106</v>
      </c>
      <c r="D996" t="s">
        <v>363</v>
      </c>
      <c r="E996">
        <v>1299.76</v>
      </c>
      <c r="F996">
        <v>73.91</v>
      </c>
      <c r="G996">
        <v>69.709999999999994</v>
      </c>
      <c r="H996">
        <v>65.81</v>
      </c>
      <c r="I996">
        <v>72.02</v>
      </c>
      <c r="J996">
        <v>75.98</v>
      </c>
      <c r="K996" s="5">
        <v>357.43</v>
      </c>
      <c r="L996" t="s">
        <v>117</v>
      </c>
      <c r="M996" t="s">
        <v>117</v>
      </c>
      <c r="N996" t="s">
        <v>118</v>
      </c>
      <c r="O996">
        <v>9298</v>
      </c>
      <c r="P996">
        <v>30</v>
      </c>
      <c r="Q996" cm="1">
        <f t="array" ref="Q996">SUM(--(Taureaux[[#This Row],[indice 1]:[Somme des indices]]&gt;=résultats!$E$4:$J$4))</f>
        <v>5</v>
      </c>
    </row>
    <row r="997" spans="1:17" x14ac:dyDescent="0.25">
      <c r="A997">
        <v>56087041</v>
      </c>
      <c r="B997" t="s">
        <v>1145</v>
      </c>
      <c r="C997" t="s">
        <v>106</v>
      </c>
      <c r="D997" t="s">
        <v>232</v>
      </c>
      <c r="E997">
        <v>1208.52</v>
      </c>
      <c r="F997">
        <v>71.959999999999994</v>
      </c>
      <c r="G997">
        <v>71.209999999999994</v>
      </c>
      <c r="H997">
        <v>57.51</v>
      </c>
      <c r="I997">
        <v>74.2</v>
      </c>
      <c r="J997">
        <v>68.709999999999994</v>
      </c>
      <c r="K997" s="5">
        <v>343.59</v>
      </c>
      <c r="L997" t="s">
        <v>41</v>
      </c>
      <c r="M997" t="s">
        <v>124</v>
      </c>
      <c r="N997" t="s">
        <v>38</v>
      </c>
      <c r="O997">
        <v>5</v>
      </c>
      <c r="P997">
        <v>266.23</v>
      </c>
      <c r="Q997" cm="1">
        <f t="array" ref="Q997">SUM(--(Taureaux[[#This Row],[indice 1]:[Somme des indices]]&gt;=résultats!$E$4:$J$4))</f>
        <v>5</v>
      </c>
    </row>
    <row r="998" spans="1:17" x14ac:dyDescent="0.25">
      <c r="A998">
        <v>79477803</v>
      </c>
      <c r="B998" t="s">
        <v>1146</v>
      </c>
      <c r="C998" t="s">
        <v>95</v>
      </c>
      <c r="D998" t="s">
        <v>111</v>
      </c>
      <c r="E998">
        <v>976.24</v>
      </c>
      <c r="F998">
        <v>32.83</v>
      </c>
      <c r="G998">
        <v>36.42</v>
      </c>
      <c r="H998">
        <v>36.85</v>
      </c>
      <c r="I998">
        <v>33.26</v>
      </c>
      <c r="J998">
        <v>32.520000000000003</v>
      </c>
      <c r="K998" s="5">
        <v>171.88</v>
      </c>
      <c r="L998" t="s">
        <v>93</v>
      </c>
      <c r="M998" t="s">
        <v>93</v>
      </c>
      <c r="N998" t="s">
        <v>30</v>
      </c>
      <c r="O998">
        <v>29607</v>
      </c>
      <c r="P998">
        <v>30</v>
      </c>
      <c r="Q998" cm="1">
        <f t="array" ref="Q998">SUM(--(Taureaux[[#This Row],[indice 1]:[Somme des indices]]&gt;=résultats!$E$4:$J$4))</f>
        <v>0</v>
      </c>
    </row>
    <row r="999" spans="1:17" x14ac:dyDescent="0.25">
      <c r="A999">
        <v>52894341</v>
      </c>
      <c r="B999" t="s">
        <v>1147</v>
      </c>
      <c r="C999" t="s">
        <v>491</v>
      </c>
      <c r="D999" t="s">
        <v>36</v>
      </c>
      <c r="E999">
        <v>522.5</v>
      </c>
      <c r="F999">
        <v>34.869999999999997</v>
      </c>
      <c r="G999">
        <v>32.79</v>
      </c>
      <c r="H999">
        <v>35.74</v>
      </c>
      <c r="I999">
        <v>33.799999999999997</v>
      </c>
      <c r="J999">
        <v>34.700000000000003</v>
      </c>
      <c r="K999" s="5">
        <v>171.89999999999998</v>
      </c>
      <c r="L999" t="s">
        <v>41</v>
      </c>
      <c r="M999" t="s">
        <v>238</v>
      </c>
      <c r="N999" t="s">
        <v>230</v>
      </c>
      <c r="O999">
        <v>10</v>
      </c>
      <c r="P999">
        <v>110.63</v>
      </c>
      <c r="Q999" cm="1">
        <f t="array" ref="Q999">SUM(--(Taureaux[[#This Row],[indice 1]:[Somme des indices]]&gt;=résultats!$E$4:$J$4))</f>
        <v>0</v>
      </c>
    </row>
    <row r="1000" spans="1:17" x14ac:dyDescent="0.25">
      <c r="A1000">
        <v>78744916</v>
      </c>
      <c r="B1000" t="s">
        <v>1148</v>
      </c>
      <c r="C1000" t="s">
        <v>106</v>
      </c>
      <c r="D1000" t="s">
        <v>160</v>
      </c>
      <c r="E1000">
        <v>1358.19</v>
      </c>
      <c r="F1000">
        <v>74.59</v>
      </c>
      <c r="G1000">
        <v>71.58</v>
      </c>
      <c r="H1000">
        <v>54.79</v>
      </c>
      <c r="I1000">
        <v>74</v>
      </c>
      <c r="J1000">
        <v>74.09</v>
      </c>
      <c r="K1000" s="5">
        <v>349.05000000000007</v>
      </c>
      <c r="L1000" t="s">
        <v>276</v>
      </c>
      <c r="M1000" t="s">
        <v>276</v>
      </c>
      <c r="N1000" t="s">
        <v>277</v>
      </c>
      <c r="O1000">
        <v>3853</v>
      </c>
      <c r="P1000">
        <v>90</v>
      </c>
      <c r="Q1000" cm="1">
        <f t="array" ref="Q1000">SUM(--(Taureaux[[#This Row],[indice 1]:[Somme des indices]]&gt;=résultats!$E$4:$J$4))</f>
        <v>5</v>
      </c>
    </row>
    <row r="1001" spans="1:17" x14ac:dyDescent="0.25">
      <c r="A1001">
        <v>80801833</v>
      </c>
      <c r="B1001" t="s">
        <v>1149</v>
      </c>
      <c r="C1001" t="s">
        <v>52</v>
      </c>
      <c r="D1001" t="s">
        <v>160</v>
      </c>
      <c r="E1001">
        <v>1060.3399999999999</v>
      </c>
      <c r="F1001">
        <v>58.49</v>
      </c>
      <c r="G1001">
        <v>75.819999999999993</v>
      </c>
      <c r="H1001">
        <v>74.84</v>
      </c>
      <c r="I1001">
        <v>61.08</v>
      </c>
      <c r="J1001">
        <v>56.33</v>
      </c>
      <c r="K1001" s="5">
        <v>326.56</v>
      </c>
      <c r="L1001" t="s">
        <v>93</v>
      </c>
      <c r="M1001" t="s">
        <v>93</v>
      </c>
      <c r="N1001" t="s">
        <v>30</v>
      </c>
      <c r="O1001">
        <v>27551</v>
      </c>
      <c r="P1001">
        <v>30</v>
      </c>
      <c r="Q1001" cm="1">
        <f t="array" ref="Q1001">SUM(--(Taureaux[[#This Row],[indice 1]:[Somme des indices]]&gt;=résultats!$E$4:$J$4))</f>
        <v>4</v>
      </c>
    </row>
    <row r="1002" spans="1:17" x14ac:dyDescent="0.25">
      <c r="A1002">
        <v>79909242</v>
      </c>
      <c r="B1002" t="s">
        <v>1150</v>
      </c>
      <c r="C1002" t="s">
        <v>35</v>
      </c>
      <c r="D1002" t="s">
        <v>533</v>
      </c>
      <c r="E1002">
        <v>1124.6099999999999</v>
      </c>
      <c r="F1002">
        <v>57.83</v>
      </c>
      <c r="G1002">
        <v>49.46</v>
      </c>
      <c r="H1002">
        <v>74.650000000000006</v>
      </c>
      <c r="I1002">
        <v>27.77</v>
      </c>
      <c r="J1002">
        <v>49.41</v>
      </c>
      <c r="K1002" s="5">
        <v>259.12</v>
      </c>
      <c r="L1002" t="s">
        <v>364</v>
      </c>
      <c r="M1002" t="s">
        <v>364</v>
      </c>
      <c r="N1002" t="s">
        <v>365</v>
      </c>
      <c r="O1002">
        <v>5298</v>
      </c>
      <c r="P1002">
        <v>90</v>
      </c>
      <c r="Q1002" cm="1">
        <f t="array" ref="Q1002">SUM(--(Taureaux[[#This Row],[indice 1]:[Somme des indices]]&gt;=résultats!$E$4:$J$4))</f>
        <v>1</v>
      </c>
    </row>
    <row r="1003" spans="1:17" x14ac:dyDescent="0.25">
      <c r="A1003">
        <v>77465579</v>
      </c>
      <c r="B1003" t="s">
        <v>1151</v>
      </c>
      <c r="C1003" t="s">
        <v>115</v>
      </c>
      <c r="D1003" t="s">
        <v>111</v>
      </c>
      <c r="E1003">
        <v>1034.24</v>
      </c>
      <c r="F1003">
        <v>68.75</v>
      </c>
      <c r="G1003">
        <v>59.01</v>
      </c>
      <c r="H1003">
        <v>66.59</v>
      </c>
      <c r="I1003">
        <v>48.37</v>
      </c>
      <c r="J1003">
        <v>70.5</v>
      </c>
      <c r="K1003" s="5">
        <v>313.22000000000003</v>
      </c>
      <c r="L1003" t="s">
        <v>229</v>
      </c>
      <c r="M1003" t="s">
        <v>229</v>
      </c>
      <c r="N1003" t="s">
        <v>230</v>
      </c>
      <c r="O1003">
        <v>2692</v>
      </c>
      <c r="P1003">
        <v>30</v>
      </c>
      <c r="Q1003" cm="1">
        <f t="array" ref="Q1003">SUM(--(Taureaux[[#This Row],[indice 1]:[Somme des indices]]&gt;=résultats!$E$4:$J$4))</f>
        <v>4</v>
      </c>
    </row>
    <row r="1004" spans="1:17" x14ac:dyDescent="0.25">
      <c r="A1004">
        <v>79825233</v>
      </c>
      <c r="B1004" t="s">
        <v>1152</v>
      </c>
      <c r="C1004" t="s">
        <v>22</v>
      </c>
      <c r="D1004" t="s">
        <v>36</v>
      </c>
      <c r="E1004">
        <v>1170.83</v>
      </c>
      <c r="F1004">
        <v>78.78</v>
      </c>
      <c r="G1004">
        <v>74.41</v>
      </c>
      <c r="H1004">
        <v>86.42</v>
      </c>
      <c r="I1004">
        <v>73.06</v>
      </c>
      <c r="J1004">
        <v>60.34</v>
      </c>
      <c r="K1004" s="5">
        <v>373.01</v>
      </c>
      <c r="L1004" t="s">
        <v>24</v>
      </c>
      <c r="M1004" t="s">
        <v>24</v>
      </c>
      <c r="N1004" t="s">
        <v>25</v>
      </c>
      <c r="O1004">
        <v>6749</v>
      </c>
      <c r="P1004">
        <v>90</v>
      </c>
      <c r="Q1004" cm="1">
        <f t="array" ref="Q1004">SUM(--(Taureaux[[#This Row],[indice 1]:[Somme des indices]]&gt;=résultats!$E$4:$J$4))</f>
        <v>6</v>
      </c>
    </row>
    <row r="1005" spans="1:17" x14ac:dyDescent="0.25">
      <c r="A1005">
        <v>79015076</v>
      </c>
      <c r="B1005" t="s">
        <v>1153</v>
      </c>
      <c r="C1005" t="s">
        <v>52</v>
      </c>
      <c r="D1005" t="s">
        <v>638</v>
      </c>
      <c r="E1005">
        <v>1040.1500000000001</v>
      </c>
      <c r="F1005">
        <v>60.86</v>
      </c>
      <c r="G1005">
        <v>74.11</v>
      </c>
      <c r="H1005">
        <v>79.48</v>
      </c>
      <c r="I1005">
        <v>58.12</v>
      </c>
      <c r="J1005">
        <v>74.47</v>
      </c>
      <c r="K1005" s="5">
        <v>347.03999999999996</v>
      </c>
      <c r="L1005" t="s">
        <v>126</v>
      </c>
      <c r="M1005" t="s">
        <v>126</v>
      </c>
      <c r="N1005" t="s">
        <v>59</v>
      </c>
      <c r="O1005">
        <v>2462</v>
      </c>
      <c r="P1005">
        <v>30</v>
      </c>
      <c r="Q1005" cm="1">
        <f t="array" ref="Q1005">SUM(--(Taureaux[[#This Row],[indice 1]:[Somme des indices]]&gt;=résultats!$E$4:$J$4))</f>
        <v>6</v>
      </c>
    </row>
    <row r="1006" spans="1:17" x14ac:dyDescent="0.25">
      <c r="A1006">
        <v>77767512</v>
      </c>
      <c r="B1006" t="s">
        <v>1154</v>
      </c>
      <c r="C1006" t="s">
        <v>22</v>
      </c>
      <c r="D1006" t="s">
        <v>166</v>
      </c>
      <c r="E1006">
        <v>1133.1199999999999</v>
      </c>
      <c r="F1006">
        <v>72.989999999999995</v>
      </c>
      <c r="G1006">
        <v>64.739999999999995</v>
      </c>
      <c r="H1006">
        <v>83.28</v>
      </c>
      <c r="I1006">
        <v>65.38</v>
      </c>
      <c r="J1006">
        <v>62.44</v>
      </c>
      <c r="K1006" s="5">
        <v>348.83</v>
      </c>
      <c r="L1006" t="s">
        <v>276</v>
      </c>
      <c r="M1006" t="s">
        <v>276</v>
      </c>
      <c r="N1006" t="s">
        <v>277</v>
      </c>
      <c r="O1006">
        <v>3438</v>
      </c>
      <c r="P1006">
        <v>90</v>
      </c>
      <c r="Q1006" cm="1">
        <f t="array" ref="Q1006">SUM(--(Taureaux[[#This Row],[indice 1]:[Somme des indices]]&gt;=résultats!$E$4:$J$4))</f>
        <v>6</v>
      </c>
    </row>
    <row r="1007" spans="1:17" x14ac:dyDescent="0.25">
      <c r="A1007">
        <v>79870970</v>
      </c>
      <c r="B1007" t="s">
        <v>1155</v>
      </c>
      <c r="C1007" t="s">
        <v>52</v>
      </c>
      <c r="D1007" t="s">
        <v>68</v>
      </c>
      <c r="E1007">
        <v>1052.8499999999999</v>
      </c>
      <c r="F1007">
        <v>58.12</v>
      </c>
      <c r="G1007">
        <v>65</v>
      </c>
      <c r="H1007">
        <v>70.349999999999994</v>
      </c>
      <c r="I1007">
        <v>64.13</v>
      </c>
      <c r="J1007">
        <v>71.86</v>
      </c>
      <c r="K1007" s="5">
        <v>329.46000000000004</v>
      </c>
      <c r="L1007" t="s">
        <v>508</v>
      </c>
      <c r="M1007" t="s">
        <v>508</v>
      </c>
      <c r="N1007" t="s">
        <v>98</v>
      </c>
      <c r="O1007">
        <v>29821</v>
      </c>
      <c r="P1007">
        <v>30</v>
      </c>
      <c r="Q1007" cm="1">
        <f t="array" ref="Q1007">SUM(--(Taureaux[[#This Row],[indice 1]:[Somme des indices]]&gt;=résultats!$E$4:$J$4))</f>
        <v>5</v>
      </c>
    </row>
    <row r="1008" spans="1:17" x14ac:dyDescent="0.25">
      <c r="A1008">
        <v>70847821</v>
      </c>
      <c r="B1008" t="s">
        <v>1156</v>
      </c>
      <c r="C1008" t="s">
        <v>106</v>
      </c>
      <c r="D1008" t="s">
        <v>187</v>
      </c>
      <c r="E1008">
        <v>1278.1400000000001</v>
      </c>
      <c r="F1008">
        <v>78.28</v>
      </c>
      <c r="G1008">
        <v>70.069999999999993</v>
      </c>
      <c r="H1008">
        <v>52.2</v>
      </c>
      <c r="I1008">
        <v>74.47</v>
      </c>
      <c r="J1008">
        <v>69.709999999999994</v>
      </c>
      <c r="K1008" s="5">
        <v>344.72999999999996</v>
      </c>
      <c r="L1008" t="s">
        <v>41</v>
      </c>
      <c r="M1008" t="s">
        <v>124</v>
      </c>
      <c r="N1008" t="s">
        <v>38</v>
      </c>
      <c r="O1008">
        <v>10</v>
      </c>
      <c r="P1008">
        <v>266.37</v>
      </c>
      <c r="Q1008" cm="1">
        <f t="array" ref="Q1008">SUM(--(Taureaux[[#This Row],[indice 1]:[Somme des indices]]&gt;=résultats!$E$4:$J$4))</f>
        <v>5</v>
      </c>
    </row>
    <row r="1009" spans="1:17" x14ac:dyDescent="0.25">
      <c r="A1009">
        <v>77987921</v>
      </c>
      <c r="B1009" t="s">
        <v>1157</v>
      </c>
      <c r="C1009" t="s">
        <v>115</v>
      </c>
      <c r="D1009" t="s">
        <v>54</v>
      </c>
      <c r="E1009">
        <v>912.23</v>
      </c>
      <c r="F1009">
        <v>66.92</v>
      </c>
      <c r="G1009">
        <v>71.63</v>
      </c>
      <c r="H1009">
        <v>58.39</v>
      </c>
      <c r="I1009">
        <v>67.680000000000007</v>
      </c>
      <c r="J1009">
        <v>67.349999999999994</v>
      </c>
      <c r="K1009" s="5">
        <v>331.97</v>
      </c>
      <c r="L1009" t="s">
        <v>133</v>
      </c>
      <c r="M1009" t="s">
        <v>133</v>
      </c>
      <c r="N1009" t="s">
        <v>134</v>
      </c>
      <c r="O1009">
        <v>542</v>
      </c>
      <c r="P1009">
        <v>90</v>
      </c>
      <c r="Q1009" cm="1">
        <f t="array" ref="Q1009">SUM(--(Taureaux[[#This Row],[indice 1]:[Somme des indices]]&gt;=résultats!$E$4:$J$4))</f>
        <v>5</v>
      </c>
    </row>
    <row r="1010" spans="1:17" x14ac:dyDescent="0.25">
      <c r="A1010">
        <v>82435342</v>
      </c>
      <c r="B1010" t="s">
        <v>1158</v>
      </c>
      <c r="C1010" t="s">
        <v>106</v>
      </c>
      <c r="D1010" t="s">
        <v>121</v>
      </c>
      <c r="E1010">
        <v>1422.63</v>
      </c>
      <c r="F1010">
        <v>81.42</v>
      </c>
      <c r="G1010">
        <v>71.58</v>
      </c>
      <c r="H1010">
        <v>56.81</v>
      </c>
      <c r="I1010">
        <v>75.38</v>
      </c>
      <c r="J1010">
        <v>73.58</v>
      </c>
      <c r="K1010" s="5">
        <v>358.77</v>
      </c>
      <c r="L1010" t="s">
        <v>108</v>
      </c>
      <c r="M1010" t="s">
        <v>108</v>
      </c>
      <c r="N1010" t="s">
        <v>109</v>
      </c>
      <c r="O1010">
        <v>573</v>
      </c>
      <c r="P1010">
        <v>60</v>
      </c>
      <c r="Q1010" cm="1">
        <f t="array" ref="Q1010">SUM(--(Taureaux[[#This Row],[indice 1]:[Somme des indices]]&gt;=résultats!$E$4:$J$4))</f>
        <v>5</v>
      </c>
    </row>
    <row r="1011" spans="1:17" x14ac:dyDescent="0.25">
      <c r="A1011">
        <v>77180334</v>
      </c>
      <c r="B1011" t="s">
        <v>1159</v>
      </c>
      <c r="C1011" t="s">
        <v>52</v>
      </c>
      <c r="D1011" t="s">
        <v>50</v>
      </c>
      <c r="E1011">
        <v>1075.3900000000001</v>
      </c>
      <c r="F1011">
        <v>56.67</v>
      </c>
      <c r="G1011">
        <v>65.8</v>
      </c>
      <c r="H1011">
        <v>76.03</v>
      </c>
      <c r="I1011">
        <v>63.09</v>
      </c>
      <c r="J1011">
        <v>64.510000000000005</v>
      </c>
      <c r="K1011" s="5">
        <v>326.10000000000002</v>
      </c>
      <c r="L1011" t="s">
        <v>93</v>
      </c>
      <c r="M1011" t="s">
        <v>93</v>
      </c>
      <c r="N1011" t="s">
        <v>30</v>
      </c>
      <c r="O1011">
        <v>29130</v>
      </c>
      <c r="P1011">
        <v>30</v>
      </c>
      <c r="Q1011" cm="1">
        <f t="array" ref="Q1011">SUM(--(Taureaux[[#This Row],[indice 1]:[Somme des indices]]&gt;=résultats!$E$4:$J$4))</f>
        <v>5</v>
      </c>
    </row>
    <row r="1012" spans="1:17" x14ac:dyDescent="0.25">
      <c r="A1012">
        <v>79041492</v>
      </c>
      <c r="B1012" t="s">
        <v>1160</v>
      </c>
      <c r="C1012" t="s">
        <v>27</v>
      </c>
      <c r="D1012" t="s">
        <v>255</v>
      </c>
      <c r="E1012">
        <v>1221.98</v>
      </c>
      <c r="F1012">
        <v>64.94</v>
      </c>
      <c r="G1012">
        <v>79.38</v>
      </c>
      <c r="H1012">
        <v>68.3</v>
      </c>
      <c r="I1012">
        <v>72.22</v>
      </c>
      <c r="J1012">
        <v>71.58</v>
      </c>
      <c r="K1012" s="5">
        <v>356.42</v>
      </c>
      <c r="L1012" t="s">
        <v>133</v>
      </c>
      <c r="M1012" t="s">
        <v>133</v>
      </c>
      <c r="N1012" t="s">
        <v>134</v>
      </c>
      <c r="O1012">
        <v>1073</v>
      </c>
      <c r="P1012">
        <v>90</v>
      </c>
      <c r="Q1012" cm="1">
        <f t="array" ref="Q1012">SUM(--(Taureaux[[#This Row],[indice 1]:[Somme des indices]]&gt;=résultats!$E$4:$J$4))</f>
        <v>5</v>
      </c>
    </row>
    <row r="1013" spans="1:17" x14ac:dyDescent="0.25">
      <c r="A1013">
        <v>79495312</v>
      </c>
      <c r="B1013" t="s">
        <v>1161</v>
      </c>
      <c r="C1013" t="s">
        <v>491</v>
      </c>
      <c r="D1013" t="s">
        <v>300</v>
      </c>
      <c r="E1013">
        <v>542.16999999999996</v>
      </c>
      <c r="F1013">
        <v>36.32</v>
      </c>
      <c r="G1013">
        <v>35.76</v>
      </c>
      <c r="H1013">
        <v>36.26</v>
      </c>
      <c r="I1013">
        <v>36.340000000000003</v>
      </c>
      <c r="J1013">
        <v>34.58</v>
      </c>
      <c r="K1013" s="5">
        <v>179.26</v>
      </c>
      <c r="L1013" t="s">
        <v>93</v>
      </c>
      <c r="M1013" t="s">
        <v>93</v>
      </c>
      <c r="N1013" t="s">
        <v>30</v>
      </c>
      <c r="O1013">
        <v>29290</v>
      </c>
      <c r="P1013">
        <v>30</v>
      </c>
      <c r="Q1013" cm="1">
        <f t="array" ref="Q1013">SUM(--(Taureaux[[#This Row],[indice 1]:[Somme des indices]]&gt;=résultats!$E$4:$J$4))</f>
        <v>0</v>
      </c>
    </row>
    <row r="1014" spans="1:17" x14ac:dyDescent="0.25">
      <c r="A1014">
        <v>5902821</v>
      </c>
      <c r="B1014" t="s">
        <v>1162</v>
      </c>
      <c r="C1014" t="s">
        <v>22</v>
      </c>
      <c r="D1014" t="s">
        <v>36</v>
      </c>
      <c r="E1014">
        <v>1135.48</v>
      </c>
      <c r="F1014">
        <v>61.08</v>
      </c>
      <c r="G1014">
        <v>69.849999999999994</v>
      </c>
      <c r="H1014">
        <v>52.3</v>
      </c>
      <c r="I1014">
        <v>70.569999999999993</v>
      </c>
      <c r="J1014">
        <v>48.76</v>
      </c>
      <c r="K1014" s="5">
        <v>302.56</v>
      </c>
      <c r="L1014" t="s">
        <v>24</v>
      </c>
      <c r="M1014" t="s">
        <v>24</v>
      </c>
      <c r="N1014" t="s">
        <v>25</v>
      </c>
      <c r="O1014">
        <v>13751</v>
      </c>
      <c r="P1014">
        <v>82.56</v>
      </c>
      <c r="Q1014" cm="1">
        <f t="array" ref="Q1014">SUM(--(Taureaux[[#This Row],[indice 1]:[Somme des indices]]&gt;=résultats!$E$4:$J$4))</f>
        <v>4</v>
      </c>
    </row>
    <row r="1015" spans="1:17" x14ac:dyDescent="0.25">
      <c r="A1015">
        <v>81714754</v>
      </c>
      <c r="B1015" t="s">
        <v>1163</v>
      </c>
      <c r="C1015" t="s">
        <v>22</v>
      </c>
      <c r="D1015" t="s">
        <v>486</v>
      </c>
      <c r="E1015">
        <v>1077.8399999999999</v>
      </c>
      <c r="F1015">
        <v>70.56</v>
      </c>
      <c r="G1015">
        <v>71.05</v>
      </c>
      <c r="H1015">
        <v>82.24</v>
      </c>
      <c r="I1015">
        <v>78.239999999999995</v>
      </c>
      <c r="J1015">
        <v>65.8</v>
      </c>
      <c r="K1015" s="5">
        <v>367.89000000000004</v>
      </c>
      <c r="L1015" t="s">
        <v>315</v>
      </c>
      <c r="M1015" t="s">
        <v>315</v>
      </c>
      <c r="N1015" t="s">
        <v>277</v>
      </c>
      <c r="O1015">
        <v>982</v>
      </c>
      <c r="P1015">
        <v>30</v>
      </c>
      <c r="Q1015" cm="1">
        <f t="array" ref="Q1015">SUM(--(Taureaux[[#This Row],[indice 1]:[Somme des indices]]&gt;=résultats!$E$4:$J$4))</f>
        <v>6</v>
      </c>
    </row>
    <row r="1016" spans="1:17" x14ac:dyDescent="0.25">
      <c r="A1016">
        <v>80109565</v>
      </c>
      <c r="B1016" t="s">
        <v>1164</v>
      </c>
      <c r="C1016" t="s">
        <v>95</v>
      </c>
      <c r="D1016" t="s">
        <v>111</v>
      </c>
      <c r="E1016">
        <v>964.62</v>
      </c>
      <c r="F1016">
        <v>36.5</v>
      </c>
      <c r="G1016">
        <v>36.17</v>
      </c>
      <c r="H1016">
        <v>37</v>
      </c>
      <c r="I1016">
        <v>36.31</v>
      </c>
      <c r="J1016">
        <v>32.950000000000003</v>
      </c>
      <c r="K1016" s="5">
        <v>178.93</v>
      </c>
      <c r="L1016" t="s">
        <v>93</v>
      </c>
      <c r="M1016" t="s">
        <v>93</v>
      </c>
      <c r="N1016" t="s">
        <v>30</v>
      </c>
      <c r="O1016">
        <v>29240</v>
      </c>
      <c r="P1016">
        <v>30</v>
      </c>
      <c r="Q1016" cm="1">
        <f t="array" ref="Q1016">SUM(--(Taureaux[[#This Row],[indice 1]:[Somme des indices]]&gt;=résultats!$E$4:$J$4))</f>
        <v>0</v>
      </c>
    </row>
    <row r="1017" spans="1:17" x14ac:dyDescent="0.25">
      <c r="A1017">
        <v>80465008</v>
      </c>
      <c r="B1017" t="s">
        <v>1165</v>
      </c>
      <c r="C1017" t="s">
        <v>195</v>
      </c>
      <c r="D1017" t="s">
        <v>50</v>
      </c>
      <c r="E1017">
        <v>725.54</v>
      </c>
      <c r="F1017">
        <v>66.75</v>
      </c>
      <c r="G1017">
        <v>69.08</v>
      </c>
      <c r="H1017">
        <v>66.98</v>
      </c>
      <c r="I1017">
        <v>69.78</v>
      </c>
      <c r="J1017">
        <v>59.86</v>
      </c>
      <c r="K1017" s="5">
        <v>332.45000000000005</v>
      </c>
      <c r="L1017" t="s">
        <v>133</v>
      </c>
      <c r="M1017" t="s">
        <v>133</v>
      </c>
      <c r="N1017" t="s">
        <v>134</v>
      </c>
      <c r="O1017">
        <v>776</v>
      </c>
      <c r="P1017">
        <v>90</v>
      </c>
      <c r="Q1017" cm="1">
        <f t="array" ref="Q1017">SUM(--(Taureaux[[#This Row],[indice 1]:[Somme des indices]]&gt;=résultats!$E$4:$J$4))</f>
        <v>5</v>
      </c>
    </row>
    <row r="1018" spans="1:17" x14ac:dyDescent="0.25">
      <c r="A1018">
        <v>77472688</v>
      </c>
      <c r="B1018" t="s">
        <v>1166</v>
      </c>
      <c r="C1018" t="s">
        <v>32</v>
      </c>
      <c r="D1018" t="s">
        <v>414</v>
      </c>
      <c r="E1018">
        <v>1058.19</v>
      </c>
      <c r="F1018">
        <v>34.369999999999997</v>
      </c>
      <c r="G1018">
        <v>33.81</v>
      </c>
      <c r="H1018">
        <v>35.21</v>
      </c>
      <c r="I1018">
        <v>35.590000000000003</v>
      </c>
      <c r="J1018">
        <v>33.659999999999997</v>
      </c>
      <c r="K1018" s="5">
        <v>172.64000000000001</v>
      </c>
      <c r="L1018" t="s">
        <v>238</v>
      </c>
      <c r="M1018" t="s">
        <v>238</v>
      </c>
      <c r="N1018" t="s">
        <v>230</v>
      </c>
      <c r="O1018">
        <v>20445</v>
      </c>
      <c r="P1018">
        <v>30</v>
      </c>
      <c r="Q1018" cm="1">
        <f t="array" ref="Q1018">SUM(--(Taureaux[[#This Row],[indice 1]:[Somme des indices]]&gt;=résultats!$E$4:$J$4))</f>
        <v>0</v>
      </c>
    </row>
    <row r="1019" spans="1:17" x14ac:dyDescent="0.25">
      <c r="A1019">
        <v>81797440</v>
      </c>
      <c r="B1019" t="s">
        <v>1167</v>
      </c>
      <c r="C1019" t="s">
        <v>190</v>
      </c>
      <c r="D1019" t="s">
        <v>282</v>
      </c>
      <c r="E1019">
        <v>1179.52</v>
      </c>
      <c r="F1019">
        <v>72.319999999999993</v>
      </c>
      <c r="G1019">
        <v>68.28</v>
      </c>
      <c r="H1019">
        <v>58.29</v>
      </c>
      <c r="I1019">
        <v>69.7</v>
      </c>
      <c r="J1019">
        <v>55.11</v>
      </c>
      <c r="K1019" s="5">
        <v>323.7</v>
      </c>
      <c r="L1019" t="s">
        <v>364</v>
      </c>
      <c r="M1019" t="s">
        <v>364</v>
      </c>
      <c r="N1019" t="s">
        <v>365</v>
      </c>
      <c r="O1019">
        <v>1195</v>
      </c>
      <c r="P1019">
        <v>90</v>
      </c>
      <c r="Q1019" cm="1">
        <f t="array" ref="Q1019">SUM(--(Taureaux[[#This Row],[indice 1]:[Somme des indices]]&gt;=résultats!$E$4:$J$4))</f>
        <v>4</v>
      </c>
    </row>
    <row r="1020" spans="1:17" x14ac:dyDescent="0.25">
      <c r="A1020">
        <v>45660151</v>
      </c>
      <c r="B1020" t="s">
        <v>1168</v>
      </c>
      <c r="C1020" t="s">
        <v>67</v>
      </c>
      <c r="D1020" t="s">
        <v>23</v>
      </c>
      <c r="E1020">
        <v>836.61</v>
      </c>
      <c r="F1020">
        <v>56.32</v>
      </c>
      <c r="G1020">
        <v>63.29</v>
      </c>
      <c r="H1020">
        <v>58.44</v>
      </c>
      <c r="I1020">
        <v>68.47</v>
      </c>
      <c r="J1020">
        <v>60.49</v>
      </c>
      <c r="K1020" s="5">
        <v>307.01</v>
      </c>
      <c r="L1020" t="s">
        <v>57</v>
      </c>
      <c r="M1020" t="s">
        <v>58</v>
      </c>
      <c r="N1020" t="s">
        <v>59</v>
      </c>
      <c r="O1020">
        <v>666</v>
      </c>
      <c r="P1020">
        <v>70</v>
      </c>
      <c r="Q1020" cm="1">
        <f t="array" ref="Q1020">SUM(--(Taureaux[[#This Row],[indice 1]:[Somme des indices]]&gt;=résultats!$E$4:$J$4))</f>
        <v>4</v>
      </c>
    </row>
    <row r="1021" spans="1:17" x14ac:dyDescent="0.25">
      <c r="A1021">
        <v>82328266</v>
      </c>
      <c r="B1021" t="s">
        <v>1169</v>
      </c>
      <c r="C1021" t="s">
        <v>87</v>
      </c>
      <c r="D1021" t="s">
        <v>425</v>
      </c>
      <c r="E1021">
        <v>904.09</v>
      </c>
      <c r="F1021">
        <v>63.36</v>
      </c>
      <c r="G1021">
        <v>58.9</v>
      </c>
      <c r="H1021">
        <v>76.45</v>
      </c>
      <c r="I1021">
        <v>63.61</v>
      </c>
      <c r="J1021">
        <v>66.12</v>
      </c>
      <c r="K1021" s="5">
        <v>328.44</v>
      </c>
      <c r="L1021" t="s">
        <v>397</v>
      </c>
      <c r="M1021" t="s">
        <v>397</v>
      </c>
      <c r="N1021" t="s">
        <v>109</v>
      </c>
      <c r="O1021">
        <v>4048</v>
      </c>
      <c r="P1021">
        <v>30</v>
      </c>
      <c r="Q1021" cm="1">
        <f t="array" ref="Q1021">SUM(--(Taureaux[[#This Row],[indice 1]:[Somme des indices]]&gt;=résultats!$E$4:$J$4))</f>
        <v>5</v>
      </c>
    </row>
    <row r="1022" spans="1:17" x14ac:dyDescent="0.25">
      <c r="A1022">
        <v>49080731</v>
      </c>
      <c r="B1022" t="s">
        <v>1170</v>
      </c>
      <c r="C1022" t="s">
        <v>22</v>
      </c>
      <c r="D1022" t="s">
        <v>36</v>
      </c>
      <c r="E1022">
        <v>1178.77</v>
      </c>
      <c r="F1022">
        <v>72.14</v>
      </c>
      <c r="G1022">
        <v>70.87</v>
      </c>
      <c r="H1022">
        <v>73.489999999999995</v>
      </c>
      <c r="I1022">
        <v>65.06</v>
      </c>
      <c r="J1022">
        <v>62.23</v>
      </c>
      <c r="K1022" s="5">
        <v>343.79</v>
      </c>
      <c r="L1022" t="s">
        <v>24</v>
      </c>
      <c r="M1022" t="s">
        <v>24</v>
      </c>
      <c r="N1022" t="s">
        <v>25</v>
      </c>
      <c r="O1022">
        <v>6487</v>
      </c>
      <c r="P1022">
        <v>90</v>
      </c>
      <c r="Q1022" cm="1">
        <f t="array" ref="Q1022">SUM(--(Taureaux[[#This Row],[indice 1]:[Somme des indices]]&gt;=résultats!$E$4:$J$4))</f>
        <v>5</v>
      </c>
    </row>
    <row r="1023" spans="1:17" x14ac:dyDescent="0.25">
      <c r="A1023">
        <v>77769810</v>
      </c>
      <c r="B1023" t="s">
        <v>1171</v>
      </c>
      <c r="C1023" t="s">
        <v>22</v>
      </c>
      <c r="D1023" t="s">
        <v>1041</v>
      </c>
      <c r="E1023">
        <v>956.01</v>
      </c>
      <c r="F1023">
        <v>41.1</v>
      </c>
      <c r="G1023">
        <v>47.53</v>
      </c>
      <c r="H1023">
        <v>88.41</v>
      </c>
      <c r="I1023">
        <v>45.01</v>
      </c>
      <c r="J1023">
        <v>49.56</v>
      </c>
      <c r="K1023" s="5">
        <v>271.61</v>
      </c>
      <c r="L1023" t="s">
        <v>312</v>
      </c>
      <c r="M1023" t="s">
        <v>312</v>
      </c>
      <c r="N1023" t="s">
        <v>118</v>
      </c>
      <c r="O1023">
        <v>9857</v>
      </c>
      <c r="P1023">
        <v>30</v>
      </c>
      <c r="Q1023" cm="1">
        <f t="array" ref="Q1023">SUM(--(Taureaux[[#This Row],[indice 1]:[Somme des indices]]&gt;=résultats!$E$4:$J$4))</f>
        <v>1</v>
      </c>
    </row>
    <row r="1024" spans="1:17" x14ac:dyDescent="0.25">
      <c r="A1024">
        <v>79364456</v>
      </c>
      <c r="B1024" t="s">
        <v>1172</v>
      </c>
      <c r="C1024" t="s">
        <v>95</v>
      </c>
      <c r="D1024" t="s">
        <v>36</v>
      </c>
      <c r="E1024">
        <v>976.55</v>
      </c>
      <c r="F1024">
        <v>33.869999999999997</v>
      </c>
      <c r="G1024">
        <v>36.200000000000003</v>
      </c>
      <c r="H1024">
        <v>37.92</v>
      </c>
      <c r="I1024">
        <v>36.299999999999997</v>
      </c>
      <c r="J1024">
        <v>36.21</v>
      </c>
      <c r="K1024" s="5">
        <v>180.5</v>
      </c>
      <c r="L1024" t="s">
        <v>41</v>
      </c>
      <c r="M1024" t="s">
        <v>97</v>
      </c>
      <c r="N1024" t="s">
        <v>98</v>
      </c>
      <c r="O1024">
        <v>10</v>
      </c>
      <c r="P1024">
        <v>240</v>
      </c>
      <c r="Q1024" cm="1">
        <f t="array" ref="Q1024">SUM(--(Taureaux[[#This Row],[indice 1]:[Somme des indices]]&gt;=résultats!$E$4:$J$4))</f>
        <v>0</v>
      </c>
    </row>
    <row r="1025" spans="1:17" x14ac:dyDescent="0.25">
      <c r="A1025">
        <v>79364456</v>
      </c>
      <c r="B1025" t="s">
        <v>1172</v>
      </c>
      <c r="C1025" t="s">
        <v>95</v>
      </c>
      <c r="D1025" t="s">
        <v>36</v>
      </c>
      <c r="E1025">
        <v>976.55</v>
      </c>
      <c r="F1025">
        <v>33.869999999999997</v>
      </c>
      <c r="G1025">
        <v>36.200000000000003</v>
      </c>
      <c r="H1025">
        <v>37.92</v>
      </c>
      <c r="I1025">
        <v>36.299999999999997</v>
      </c>
      <c r="J1025">
        <v>36.21</v>
      </c>
      <c r="K1025" s="5">
        <v>180.5</v>
      </c>
      <c r="L1025" t="s">
        <v>41</v>
      </c>
      <c r="M1025" t="s">
        <v>29</v>
      </c>
      <c r="N1025" t="s">
        <v>30</v>
      </c>
      <c r="O1025">
        <v>17</v>
      </c>
      <c r="P1025">
        <v>30</v>
      </c>
      <c r="Q1025" cm="1">
        <f t="array" ref="Q1025">SUM(--(Taureaux[[#This Row],[indice 1]:[Somme des indices]]&gt;=résultats!$E$4:$J$4))</f>
        <v>0</v>
      </c>
    </row>
    <row r="1026" spans="1:17" x14ac:dyDescent="0.25">
      <c r="A1026">
        <v>41355591</v>
      </c>
      <c r="B1026" t="s">
        <v>1173</v>
      </c>
      <c r="C1026" t="s">
        <v>22</v>
      </c>
      <c r="D1026" t="s">
        <v>36</v>
      </c>
      <c r="E1026">
        <v>1151.71</v>
      </c>
      <c r="F1026">
        <v>70.180000000000007</v>
      </c>
      <c r="G1026">
        <v>69.25</v>
      </c>
      <c r="H1026">
        <v>80.41</v>
      </c>
      <c r="I1026">
        <v>63.45</v>
      </c>
      <c r="J1026">
        <v>57.86</v>
      </c>
      <c r="K1026" s="5">
        <v>341.15000000000003</v>
      </c>
      <c r="L1026" t="s">
        <v>276</v>
      </c>
      <c r="M1026" t="s">
        <v>276</v>
      </c>
      <c r="N1026" t="s">
        <v>277</v>
      </c>
      <c r="O1026">
        <v>4115</v>
      </c>
      <c r="P1026">
        <v>90</v>
      </c>
      <c r="Q1026" cm="1">
        <f t="array" ref="Q1026">SUM(--(Taureaux[[#This Row],[indice 1]:[Somme des indices]]&gt;=résultats!$E$4:$J$4))</f>
        <v>5</v>
      </c>
    </row>
    <row r="1027" spans="1:17" x14ac:dyDescent="0.25">
      <c r="A1027">
        <v>41355591</v>
      </c>
      <c r="B1027" t="s">
        <v>1173</v>
      </c>
      <c r="C1027" t="s">
        <v>22</v>
      </c>
      <c r="D1027" t="s">
        <v>36</v>
      </c>
      <c r="E1027">
        <v>1151.71</v>
      </c>
      <c r="F1027">
        <v>70.180000000000007</v>
      </c>
      <c r="G1027">
        <v>69.25</v>
      </c>
      <c r="H1027">
        <v>80.41</v>
      </c>
      <c r="I1027">
        <v>63.45</v>
      </c>
      <c r="J1027">
        <v>57.86</v>
      </c>
      <c r="K1027" s="5">
        <v>341.15000000000003</v>
      </c>
      <c r="L1027" t="s">
        <v>24</v>
      </c>
      <c r="M1027" t="s">
        <v>24</v>
      </c>
      <c r="N1027" t="s">
        <v>25</v>
      </c>
      <c r="O1027">
        <v>6495</v>
      </c>
      <c r="P1027">
        <v>90</v>
      </c>
      <c r="Q1027" cm="1">
        <f t="array" ref="Q1027">SUM(--(Taureaux[[#This Row],[indice 1]:[Somme des indices]]&gt;=résultats!$E$4:$J$4))</f>
        <v>5</v>
      </c>
    </row>
    <row r="1028" spans="1:17" x14ac:dyDescent="0.25">
      <c r="A1028">
        <v>79093322</v>
      </c>
      <c r="B1028" t="s">
        <v>1174</v>
      </c>
      <c r="C1028" t="s">
        <v>22</v>
      </c>
      <c r="D1028" t="s">
        <v>50</v>
      </c>
      <c r="E1028">
        <v>1178.05</v>
      </c>
      <c r="F1028">
        <v>72.739999999999995</v>
      </c>
      <c r="G1028">
        <v>70.510000000000005</v>
      </c>
      <c r="H1028">
        <v>76.69</v>
      </c>
      <c r="I1028">
        <v>65.59</v>
      </c>
      <c r="J1028">
        <v>59.21</v>
      </c>
      <c r="K1028" s="5">
        <v>344.73999999999995</v>
      </c>
      <c r="L1028" t="s">
        <v>93</v>
      </c>
      <c r="M1028" t="s">
        <v>93</v>
      </c>
      <c r="N1028" t="s">
        <v>30</v>
      </c>
      <c r="O1028">
        <v>30002</v>
      </c>
      <c r="P1028">
        <v>30</v>
      </c>
      <c r="Q1028" cm="1">
        <f t="array" ref="Q1028">SUM(--(Taureaux[[#This Row],[indice 1]:[Somme des indices]]&gt;=résultats!$E$4:$J$4))</f>
        <v>5</v>
      </c>
    </row>
    <row r="1029" spans="1:17" x14ac:dyDescent="0.25">
      <c r="A1029">
        <v>81251296</v>
      </c>
      <c r="B1029" t="s">
        <v>1175</v>
      </c>
      <c r="C1029" t="s">
        <v>87</v>
      </c>
      <c r="D1029" t="s">
        <v>414</v>
      </c>
      <c r="E1029">
        <v>1010.32</v>
      </c>
      <c r="F1029">
        <v>66.3</v>
      </c>
      <c r="G1029">
        <v>62.37</v>
      </c>
      <c r="H1029">
        <v>76.97</v>
      </c>
      <c r="I1029">
        <v>63.28</v>
      </c>
      <c r="J1029">
        <v>71.08</v>
      </c>
      <c r="K1029" s="5">
        <v>339.99999999999994</v>
      </c>
      <c r="L1029" t="s">
        <v>146</v>
      </c>
      <c r="M1029" t="s">
        <v>146</v>
      </c>
      <c r="N1029" t="s">
        <v>147</v>
      </c>
      <c r="O1029">
        <v>17129</v>
      </c>
      <c r="P1029">
        <v>90</v>
      </c>
      <c r="Q1029" cm="1">
        <f t="array" ref="Q1029">SUM(--(Taureaux[[#This Row],[indice 1]:[Somme des indices]]&gt;=résultats!$E$4:$J$4))</f>
        <v>5</v>
      </c>
    </row>
    <row r="1030" spans="1:17" x14ac:dyDescent="0.25">
      <c r="A1030">
        <v>77157654</v>
      </c>
      <c r="B1030" t="s">
        <v>1176</v>
      </c>
      <c r="C1030" t="s">
        <v>67</v>
      </c>
      <c r="D1030" t="s">
        <v>264</v>
      </c>
      <c r="E1030">
        <v>1015.45</v>
      </c>
      <c r="F1030">
        <v>74.09</v>
      </c>
      <c r="G1030">
        <v>61.53</v>
      </c>
      <c r="H1030">
        <v>67.97</v>
      </c>
      <c r="I1030">
        <v>67.12</v>
      </c>
      <c r="J1030">
        <v>59.98</v>
      </c>
      <c r="K1030" s="5">
        <v>330.69000000000005</v>
      </c>
      <c r="L1030" t="s">
        <v>93</v>
      </c>
      <c r="M1030" t="s">
        <v>93</v>
      </c>
      <c r="N1030" t="s">
        <v>30</v>
      </c>
      <c r="O1030">
        <v>27648</v>
      </c>
      <c r="P1030">
        <v>30</v>
      </c>
      <c r="Q1030" cm="1">
        <f t="array" ref="Q1030">SUM(--(Taureaux[[#This Row],[indice 1]:[Somme des indices]]&gt;=résultats!$E$4:$J$4))</f>
        <v>5</v>
      </c>
    </row>
    <row r="1031" spans="1:17" x14ac:dyDescent="0.25">
      <c r="A1031">
        <v>82039009</v>
      </c>
      <c r="B1031" t="s">
        <v>1177</v>
      </c>
      <c r="C1031" t="s">
        <v>77</v>
      </c>
      <c r="D1031" t="s">
        <v>266</v>
      </c>
      <c r="E1031">
        <v>1088.24</v>
      </c>
      <c r="F1031">
        <v>72.22</v>
      </c>
      <c r="G1031">
        <v>81.41</v>
      </c>
      <c r="H1031">
        <v>58.84</v>
      </c>
      <c r="I1031">
        <v>76.48</v>
      </c>
      <c r="J1031">
        <v>62.07</v>
      </c>
      <c r="K1031" s="5">
        <v>351.02</v>
      </c>
      <c r="L1031" t="s">
        <v>229</v>
      </c>
      <c r="M1031" t="s">
        <v>229</v>
      </c>
      <c r="N1031" t="s">
        <v>230</v>
      </c>
      <c r="O1031">
        <v>4934</v>
      </c>
      <c r="P1031">
        <v>30</v>
      </c>
      <c r="Q1031" cm="1">
        <f t="array" ref="Q1031">SUM(--(Taureaux[[#This Row],[indice 1]:[Somme des indices]]&gt;=résultats!$E$4:$J$4))</f>
        <v>5</v>
      </c>
    </row>
    <row r="1032" spans="1:17" x14ac:dyDescent="0.25">
      <c r="A1032">
        <v>80647456</v>
      </c>
      <c r="B1032" t="s">
        <v>1178</v>
      </c>
      <c r="C1032" t="s">
        <v>195</v>
      </c>
      <c r="D1032" t="s">
        <v>121</v>
      </c>
      <c r="E1032">
        <v>838.96</v>
      </c>
      <c r="F1032">
        <v>68.349999999999994</v>
      </c>
      <c r="G1032">
        <v>65.92</v>
      </c>
      <c r="H1032">
        <v>72.13</v>
      </c>
      <c r="I1032">
        <v>62.87</v>
      </c>
      <c r="J1032">
        <v>58.89</v>
      </c>
      <c r="K1032" s="5">
        <v>328.15999999999997</v>
      </c>
      <c r="L1032" t="s">
        <v>117</v>
      </c>
      <c r="M1032" t="s">
        <v>117</v>
      </c>
      <c r="N1032" t="s">
        <v>118</v>
      </c>
      <c r="O1032">
        <v>4772</v>
      </c>
      <c r="P1032">
        <v>30</v>
      </c>
      <c r="Q1032" cm="1">
        <f t="array" ref="Q1032">SUM(--(Taureaux[[#This Row],[indice 1]:[Somme des indices]]&gt;=résultats!$E$4:$J$4))</f>
        <v>5</v>
      </c>
    </row>
    <row r="1033" spans="1:17" x14ac:dyDescent="0.25">
      <c r="A1033">
        <v>5960035</v>
      </c>
      <c r="B1033" t="s">
        <v>1179</v>
      </c>
      <c r="C1033" t="s">
        <v>22</v>
      </c>
      <c r="D1033" t="s">
        <v>56</v>
      </c>
      <c r="E1033">
        <v>1084.93</v>
      </c>
      <c r="F1033">
        <v>50.22</v>
      </c>
      <c r="G1033">
        <v>57.16</v>
      </c>
      <c r="H1033">
        <v>66.39</v>
      </c>
      <c r="I1033">
        <v>66.59</v>
      </c>
      <c r="J1033">
        <v>58.82</v>
      </c>
      <c r="K1033" s="5">
        <v>299.18</v>
      </c>
      <c r="L1033" t="s">
        <v>24</v>
      </c>
      <c r="M1033" t="s">
        <v>24</v>
      </c>
      <c r="N1033" t="s">
        <v>25</v>
      </c>
      <c r="O1033">
        <v>9841</v>
      </c>
      <c r="P1033">
        <v>79.180000000000007</v>
      </c>
      <c r="Q1033" cm="1">
        <f t="array" ref="Q1033">SUM(--(Taureaux[[#This Row],[indice 1]:[Somme des indices]]&gt;=résultats!$E$4:$J$4))</f>
        <v>3</v>
      </c>
    </row>
    <row r="1034" spans="1:17" x14ac:dyDescent="0.25">
      <c r="A1034">
        <v>58349451</v>
      </c>
      <c r="B1034" t="s">
        <v>1180</v>
      </c>
      <c r="C1034" t="s">
        <v>169</v>
      </c>
      <c r="D1034" t="s">
        <v>345</v>
      </c>
      <c r="E1034">
        <v>887.54</v>
      </c>
      <c r="F1034">
        <v>71.95</v>
      </c>
      <c r="G1034">
        <v>65.709999999999994</v>
      </c>
      <c r="H1034">
        <v>60.2</v>
      </c>
      <c r="I1034">
        <v>54.54</v>
      </c>
      <c r="J1034">
        <v>57.9</v>
      </c>
      <c r="K1034" s="5">
        <v>310.3</v>
      </c>
      <c r="L1034" t="s">
        <v>41</v>
      </c>
      <c r="M1034" t="s">
        <v>124</v>
      </c>
      <c r="N1034" t="s">
        <v>38</v>
      </c>
      <c r="O1034">
        <v>3</v>
      </c>
      <c r="P1034">
        <v>262.24</v>
      </c>
      <c r="Q1034" cm="1">
        <f t="array" ref="Q1034">SUM(--(Taureaux[[#This Row],[indice 1]:[Somme des indices]]&gt;=résultats!$E$4:$J$4))</f>
        <v>3</v>
      </c>
    </row>
    <row r="1035" spans="1:17" x14ac:dyDescent="0.25">
      <c r="A1035">
        <v>70933471</v>
      </c>
      <c r="B1035" t="s">
        <v>1181</v>
      </c>
      <c r="C1035" t="s">
        <v>27</v>
      </c>
      <c r="D1035" t="s">
        <v>68</v>
      </c>
      <c r="E1035">
        <v>1300.73</v>
      </c>
      <c r="F1035">
        <v>65.069999999999993</v>
      </c>
      <c r="G1035">
        <v>65.45</v>
      </c>
      <c r="H1035">
        <v>62.35</v>
      </c>
      <c r="I1035">
        <v>65.88</v>
      </c>
      <c r="J1035">
        <v>66.66</v>
      </c>
      <c r="K1035" s="5">
        <v>325.40999999999997</v>
      </c>
      <c r="L1035" t="s">
        <v>93</v>
      </c>
      <c r="M1035" t="s">
        <v>93</v>
      </c>
      <c r="N1035" t="s">
        <v>30</v>
      </c>
      <c r="O1035">
        <v>30899</v>
      </c>
      <c r="P1035">
        <v>30</v>
      </c>
      <c r="Q1035" cm="1">
        <f t="array" ref="Q1035">SUM(--(Taureaux[[#This Row],[indice 1]:[Somme des indices]]&gt;=résultats!$E$4:$J$4))</f>
        <v>5</v>
      </c>
    </row>
    <row r="1036" spans="1:17" x14ac:dyDescent="0.25">
      <c r="A1036">
        <v>82831047</v>
      </c>
      <c r="B1036" t="s">
        <v>1182</v>
      </c>
      <c r="C1036" t="s">
        <v>120</v>
      </c>
      <c r="D1036" t="s">
        <v>262</v>
      </c>
      <c r="E1036">
        <v>1068.79</v>
      </c>
      <c r="F1036">
        <v>79.75</v>
      </c>
      <c r="G1036">
        <v>66.39</v>
      </c>
      <c r="H1036">
        <v>66.77</v>
      </c>
      <c r="I1036">
        <v>61.61</v>
      </c>
      <c r="J1036">
        <v>66.55</v>
      </c>
      <c r="K1036" s="5">
        <v>341.07</v>
      </c>
      <c r="L1036" t="s">
        <v>93</v>
      </c>
      <c r="M1036" t="s">
        <v>93</v>
      </c>
      <c r="N1036" t="s">
        <v>30</v>
      </c>
      <c r="O1036">
        <v>1348</v>
      </c>
      <c r="P1036">
        <v>30</v>
      </c>
      <c r="Q1036" cm="1">
        <f t="array" ref="Q1036">SUM(--(Taureaux[[#This Row],[indice 1]:[Somme des indices]]&gt;=résultats!$E$4:$J$4))</f>
        <v>5</v>
      </c>
    </row>
    <row r="1037" spans="1:17" x14ac:dyDescent="0.25">
      <c r="A1037">
        <v>78414002</v>
      </c>
      <c r="B1037" t="s">
        <v>1183</v>
      </c>
      <c r="C1037" t="s">
        <v>95</v>
      </c>
      <c r="D1037" t="s">
        <v>136</v>
      </c>
      <c r="E1037">
        <v>964.63</v>
      </c>
      <c r="F1037">
        <v>35.880000000000003</v>
      </c>
      <c r="G1037">
        <v>34.82</v>
      </c>
      <c r="H1037">
        <v>36.53</v>
      </c>
      <c r="I1037">
        <v>35.32</v>
      </c>
      <c r="J1037">
        <v>34.950000000000003</v>
      </c>
      <c r="K1037" s="5">
        <v>177.5</v>
      </c>
      <c r="L1037" t="s">
        <v>276</v>
      </c>
      <c r="M1037" t="s">
        <v>276</v>
      </c>
      <c r="N1037" t="s">
        <v>277</v>
      </c>
      <c r="O1037">
        <v>3643</v>
      </c>
      <c r="P1037">
        <v>90</v>
      </c>
      <c r="Q1037" cm="1">
        <f t="array" ref="Q1037">SUM(--(Taureaux[[#This Row],[indice 1]:[Somme des indices]]&gt;=résultats!$E$4:$J$4))</f>
        <v>0</v>
      </c>
    </row>
    <row r="1038" spans="1:17" x14ac:dyDescent="0.25">
      <c r="A1038">
        <v>81897371</v>
      </c>
      <c r="B1038" t="s">
        <v>1184</v>
      </c>
      <c r="C1038" t="s">
        <v>64</v>
      </c>
      <c r="D1038" t="s">
        <v>291</v>
      </c>
      <c r="E1038">
        <v>1142.6300000000001</v>
      </c>
      <c r="F1038">
        <v>79.61</v>
      </c>
      <c r="G1038">
        <v>61.44</v>
      </c>
      <c r="H1038">
        <v>66.680000000000007</v>
      </c>
      <c r="I1038">
        <v>62.55</v>
      </c>
      <c r="J1038">
        <v>74.760000000000005</v>
      </c>
      <c r="K1038" s="5">
        <v>345.04</v>
      </c>
      <c r="L1038" t="s">
        <v>108</v>
      </c>
      <c r="M1038" t="s">
        <v>108</v>
      </c>
      <c r="N1038" t="s">
        <v>109</v>
      </c>
      <c r="O1038">
        <v>685</v>
      </c>
      <c r="P1038">
        <v>60</v>
      </c>
      <c r="Q1038" cm="1">
        <f t="array" ref="Q1038">SUM(--(Taureaux[[#This Row],[indice 1]:[Somme des indices]]&gt;=résultats!$E$4:$J$4))</f>
        <v>5</v>
      </c>
    </row>
    <row r="1039" spans="1:17" x14ac:dyDescent="0.25">
      <c r="A1039">
        <v>82269954</v>
      </c>
      <c r="B1039" t="s">
        <v>1185</v>
      </c>
      <c r="C1039" t="s">
        <v>22</v>
      </c>
      <c r="D1039" t="s">
        <v>282</v>
      </c>
      <c r="E1039">
        <v>1208.77</v>
      </c>
      <c r="F1039">
        <v>86.62</v>
      </c>
      <c r="G1039">
        <v>78.290000000000006</v>
      </c>
      <c r="H1039">
        <v>81.14</v>
      </c>
      <c r="I1039">
        <v>76.8</v>
      </c>
      <c r="J1039">
        <v>63.88</v>
      </c>
      <c r="K1039" s="5">
        <v>386.73</v>
      </c>
      <c r="L1039" t="s">
        <v>24</v>
      </c>
      <c r="M1039" t="s">
        <v>24</v>
      </c>
      <c r="N1039" t="s">
        <v>25</v>
      </c>
      <c r="O1039">
        <v>4981</v>
      </c>
      <c r="P1039">
        <v>90</v>
      </c>
      <c r="Q1039" cm="1">
        <f t="array" ref="Q1039">SUM(--(Taureaux[[#This Row],[indice 1]:[Somme des indices]]&gt;=résultats!$E$4:$J$4))</f>
        <v>6</v>
      </c>
    </row>
    <row r="1040" spans="1:17" x14ac:dyDescent="0.25">
      <c r="A1040">
        <v>80792710</v>
      </c>
      <c r="B1040" t="s">
        <v>1186</v>
      </c>
      <c r="C1040" t="s">
        <v>64</v>
      </c>
      <c r="D1040" t="s">
        <v>160</v>
      </c>
      <c r="E1040">
        <v>1172.76</v>
      </c>
      <c r="F1040">
        <v>77.489999999999995</v>
      </c>
      <c r="G1040">
        <v>71.13</v>
      </c>
      <c r="H1040">
        <v>73.5</v>
      </c>
      <c r="I1040">
        <v>68.69</v>
      </c>
      <c r="J1040">
        <v>72.88</v>
      </c>
      <c r="K1040" s="5">
        <v>363.69</v>
      </c>
      <c r="L1040" t="s">
        <v>93</v>
      </c>
      <c r="M1040" t="s">
        <v>93</v>
      </c>
      <c r="N1040" t="s">
        <v>30</v>
      </c>
      <c r="O1040">
        <v>13132</v>
      </c>
      <c r="P1040">
        <v>30</v>
      </c>
      <c r="Q1040" cm="1">
        <f t="array" ref="Q1040">SUM(--(Taureaux[[#This Row],[indice 1]:[Somme des indices]]&gt;=résultats!$E$4:$J$4))</f>
        <v>5</v>
      </c>
    </row>
    <row r="1041" spans="1:17" x14ac:dyDescent="0.25">
      <c r="A1041">
        <v>42917251</v>
      </c>
      <c r="B1041" t="s">
        <v>1187</v>
      </c>
      <c r="C1041" t="s">
        <v>113</v>
      </c>
      <c r="D1041" t="s">
        <v>182</v>
      </c>
      <c r="E1041">
        <v>1365.28</v>
      </c>
      <c r="F1041">
        <v>59.9</v>
      </c>
      <c r="G1041">
        <v>74.760000000000005</v>
      </c>
      <c r="H1041">
        <v>63.57</v>
      </c>
      <c r="I1041">
        <v>65.22</v>
      </c>
      <c r="J1041">
        <v>50.66</v>
      </c>
      <c r="K1041" s="5">
        <v>314.11</v>
      </c>
      <c r="L1041" t="s">
        <v>124</v>
      </c>
      <c r="M1041" t="s">
        <v>124</v>
      </c>
      <c r="N1041" t="s">
        <v>38</v>
      </c>
      <c r="O1041">
        <v>999</v>
      </c>
      <c r="P1041">
        <v>30</v>
      </c>
      <c r="Q1041" cm="1">
        <f t="array" ref="Q1041">SUM(--(Taureaux[[#This Row],[indice 1]:[Somme des indices]]&gt;=résultats!$E$4:$J$4))</f>
        <v>4</v>
      </c>
    </row>
    <row r="1042" spans="1:17" x14ac:dyDescent="0.25">
      <c r="A1042">
        <v>81958446</v>
      </c>
      <c r="B1042" t="s">
        <v>1188</v>
      </c>
      <c r="C1042" t="s">
        <v>35</v>
      </c>
      <c r="D1042" t="s">
        <v>260</v>
      </c>
      <c r="E1042">
        <v>1083.03</v>
      </c>
      <c r="F1042">
        <v>71.39</v>
      </c>
      <c r="G1042">
        <v>72.25</v>
      </c>
      <c r="H1042">
        <v>65.290000000000006</v>
      </c>
      <c r="I1042">
        <v>66.83</v>
      </c>
      <c r="J1042">
        <v>71.680000000000007</v>
      </c>
      <c r="K1042" s="5">
        <v>347.44</v>
      </c>
      <c r="L1042" t="s">
        <v>1189</v>
      </c>
      <c r="M1042" t="s">
        <v>1190</v>
      </c>
      <c r="N1042" t="s">
        <v>1191</v>
      </c>
      <c r="O1042">
        <v>11</v>
      </c>
      <c r="P1042">
        <v>30</v>
      </c>
      <c r="Q1042" cm="1">
        <f t="array" ref="Q1042">SUM(--(Taureaux[[#This Row],[indice 1]:[Somme des indices]]&gt;=résultats!$E$4:$J$4))</f>
        <v>5</v>
      </c>
    </row>
    <row r="1043" spans="1:17" x14ac:dyDescent="0.25">
      <c r="A1043">
        <v>81958312</v>
      </c>
      <c r="B1043" t="s">
        <v>1192</v>
      </c>
      <c r="C1043" t="s">
        <v>64</v>
      </c>
      <c r="D1043" t="s">
        <v>414</v>
      </c>
      <c r="E1043">
        <v>997.5</v>
      </c>
      <c r="F1043">
        <v>64.48</v>
      </c>
      <c r="G1043">
        <v>57.48</v>
      </c>
      <c r="H1043">
        <v>61.85</v>
      </c>
      <c r="I1043">
        <v>56.29</v>
      </c>
      <c r="J1043">
        <v>61</v>
      </c>
      <c r="K1043" s="5">
        <v>301.10000000000002</v>
      </c>
      <c r="L1043" t="s">
        <v>1193</v>
      </c>
      <c r="M1043" t="s">
        <v>1193</v>
      </c>
      <c r="N1043" t="s">
        <v>277</v>
      </c>
      <c r="O1043">
        <v>1056</v>
      </c>
      <c r="P1043">
        <v>30</v>
      </c>
      <c r="Q1043" cm="1">
        <f t="array" ref="Q1043">SUM(--(Taureaux[[#This Row],[indice 1]:[Somme des indices]]&gt;=résultats!$E$4:$J$4))</f>
        <v>3</v>
      </c>
    </row>
    <row r="1044" spans="1:17" x14ac:dyDescent="0.25">
      <c r="A1044">
        <v>82573268</v>
      </c>
      <c r="B1044" t="s">
        <v>1194</v>
      </c>
      <c r="C1044" t="s">
        <v>52</v>
      </c>
      <c r="D1044" t="s">
        <v>196</v>
      </c>
      <c r="E1044">
        <v>1061.2</v>
      </c>
      <c r="F1044">
        <v>65.8</v>
      </c>
      <c r="G1044">
        <v>77.95</v>
      </c>
      <c r="H1044">
        <v>78.69</v>
      </c>
      <c r="I1044">
        <v>55.95</v>
      </c>
      <c r="J1044">
        <v>75.06</v>
      </c>
      <c r="K1044" s="5">
        <v>353.45</v>
      </c>
      <c r="L1044" t="s">
        <v>117</v>
      </c>
      <c r="M1044" t="s">
        <v>117</v>
      </c>
      <c r="N1044" t="s">
        <v>118</v>
      </c>
      <c r="O1044">
        <v>4148</v>
      </c>
      <c r="P1044">
        <v>30</v>
      </c>
      <c r="Q1044" cm="1">
        <f t="array" ref="Q1044">SUM(--(Taureaux[[#This Row],[indice 1]:[Somme des indices]]&gt;=résultats!$E$4:$J$4))</f>
        <v>5</v>
      </c>
    </row>
    <row r="1045" spans="1:17" x14ac:dyDescent="0.25">
      <c r="A1045">
        <v>21477931</v>
      </c>
      <c r="B1045" t="s">
        <v>1195</v>
      </c>
      <c r="C1045" t="s">
        <v>22</v>
      </c>
      <c r="D1045" t="s">
        <v>182</v>
      </c>
      <c r="E1045">
        <v>1141.71</v>
      </c>
      <c r="F1045">
        <v>68.87</v>
      </c>
      <c r="G1045">
        <v>66.599999999999994</v>
      </c>
      <c r="H1045">
        <v>75.09</v>
      </c>
      <c r="I1045">
        <v>61.67</v>
      </c>
      <c r="J1045">
        <v>59.48</v>
      </c>
      <c r="K1045" s="5">
        <v>331.71000000000004</v>
      </c>
      <c r="L1045" t="s">
        <v>24</v>
      </c>
      <c r="M1045" t="s">
        <v>24</v>
      </c>
      <c r="N1045" t="s">
        <v>25</v>
      </c>
      <c r="O1045">
        <v>6060</v>
      </c>
      <c r="P1045">
        <v>90</v>
      </c>
      <c r="Q1045" cm="1">
        <f t="array" ref="Q1045">SUM(--(Taureaux[[#This Row],[indice 1]:[Somme des indices]]&gt;=résultats!$E$4:$J$4))</f>
        <v>5</v>
      </c>
    </row>
    <row r="1046" spans="1:17" x14ac:dyDescent="0.25">
      <c r="A1046">
        <v>6543913</v>
      </c>
      <c r="B1046" t="s">
        <v>1196</v>
      </c>
      <c r="C1046" t="s">
        <v>22</v>
      </c>
      <c r="D1046" t="s">
        <v>74</v>
      </c>
      <c r="E1046">
        <v>1140.1099999999999</v>
      </c>
      <c r="F1046">
        <v>68.930000000000007</v>
      </c>
      <c r="G1046">
        <v>63.55</v>
      </c>
      <c r="H1046">
        <v>65.599999999999994</v>
      </c>
      <c r="I1046">
        <v>69.239999999999995</v>
      </c>
      <c r="J1046">
        <v>27.5</v>
      </c>
      <c r="K1046" s="5">
        <v>294.82</v>
      </c>
      <c r="L1046" t="s">
        <v>24</v>
      </c>
      <c r="M1046" t="s">
        <v>24</v>
      </c>
      <c r="N1046" t="s">
        <v>25</v>
      </c>
      <c r="O1046">
        <v>5656</v>
      </c>
      <c r="P1046">
        <v>74.819999999999993</v>
      </c>
      <c r="Q1046" cm="1">
        <f t="array" ref="Q1046">SUM(--(Taureaux[[#This Row],[indice 1]:[Somme des indices]]&gt;=résultats!$E$4:$J$4))</f>
        <v>3</v>
      </c>
    </row>
    <row r="1047" spans="1:17" x14ac:dyDescent="0.25">
      <c r="A1047">
        <v>80306378</v>
      </c>
      <c r="B1047" t="s">
        <v>1197</v>
      </c>
      <c r="C1047" t="s">
        <v>35</v>
      </c>
      <c r="D1047" t="s">
        <v>264</v>
      </c>
      <c r="E1047">
        <v>1048.21</v>
      </c>
      <c r="F1047">
        <v>66.45</v>
      </c>
      <c r="G1047">
        <v>74.17</v>
      </c>
      <c r="H1047">
        <v>67.81</v>
      </c>
      <c r="I1047">
        <v>63.93</v>
      </c>
      <c r="J1047">
        <v>66.2</v>
      </c>
      <c r="K1047" s="5">
        <v>338.56</v>
      </c>
      <c r="L1047" t="s">
        <v>238</v>
      </c>
      <c r="M1047" t="s">
        <v>238</v>
      </c>
      <c r="N1047" t="s">
        <v>230</v>
      </c>
      <c r="O1047">
        <v>21315</v>
      </c>
      <c r="P1047">
        <v>30</v>
      </c>
      <c r="Q1047" cm="1">
        <f t="array" ref="Q1047">SUM(--(Taureaux[[#This Row],[indice 1]:[Somme des indices]]&gt;=résultats!$E$4:$J$4))</f>
        <v>5</v>
      </c>
    </row>
    <row r="1048" spans="1:17" x14ac:dyDescent="0.25">
      <c r="A1048">
        <v>80306378</v>
      </c>
      <c r="B1048" t="s">
        <v>1197</v>
      </c>
      <c r="C1048" t="s">
        <v>35</v>
      </c>
      <c r="D1048" t="s">
        <v>264</v>
      </c>
      <c r="E1048">
        <v>1048.21</v>
      </c>
      <c r="F1048">
        <v>66.45</v>
      </c>
      <c r="G1048">
        <v>74.17</v>
      </c>
      <c r="H1048">
        <v>67.81</v>
      </c>
      <c r="I1048">
        <v>63.93</v>
      </c>
      <c r="J1048">
        <v>66.2</v>
      </c>
      <c r="K1048" s="5">
        <v>338.56</v>
      </c>
      <c r="L1048" t="s">
        <v>29</v>
      </c>
      <c r="M1048" t="s">
        <v>29</v>
      </c>
      <c r="N1048" t="s">
        <v>30</v>
      </c>
      <c r="O1048">
        <v>4998</v>
      </c>
      <c r="P1048">
        <v>30</v>
      </c>
      <c r="Q1048" cm="1">
        <f t="array" ref="Q1048">SUM(--(Taureaux[[#This Row],[indice 1]:[Somme des indices]]&gt;=résultats!$E$4:$J$4))</f>
        <v>5</v>
      </c>
    </row>
    <row r="1049" spans="1:17" x14ac:dyDescent="0.25">
      <c r="A1049">
        <v>80589132</v>
      </c>
      <c r="B1049" t="s">
        <v>1198</v>
      </c>
      <c r="C1049" t="s">
        <v>87</v>
      </c>
      <c r="D1049" t="s">
        <v>111</v>
      </c>
      <c r="E1049">
        <v>977.64</v>
      </c>
      <c r="F1049">
        <v>59.34</v>
      </c>
      <c r="G1049">
        <v>64.64</v>
      </c>
      <c r="H1049">
        <v>70.53</v>
      </c>
      <c r="I1049">
        <v>60.19</v>
      </c>
      <c r="J1049">
        <v>64.989999999999995</v>
      </c>
      <c r="K1049" s="5">
        <v>319.69</v>
      </c>
      <c r="L1049" t="s">
        <v>93</v>
      </c>
      <c r="M1049" t="s">
        <v>93</v>
      </c>
      <c r="N1049" t="s">
        <v>30</v>
      </c>
      <c r="O1049">
        <v>29332</v>
      </c>
      <c r="P1049">
        <v>30</v>
      </c>
      <c r="Q1049" cm="1">
        <f t="array" ref="Q1049">SUM(--(Taureaux[[#This Row],[indice 1]:[Somme des indices]]&gt;=résultats!$E$4:$J$4))</f>
        <v>5</v>
      </c>
    </row>
    <row r="1050" spans="1:17" x14ac:dyDescent="0.25">
      <c r="A1050">
        <v>63500321</v>
      </c>
      <c r="B1050" t="s">
        <v>1199</v>
      </c>
      <c r="C1050" t="s">
        <v>106</v>
      </c>
      <c r="D1050" t="s">
        <v>46</v>
      </c>
      <c r="E1050">
        <v>1354.47</v>
      </c>
      <c r="F1050">
        <v>80.84</v>
      </c>
      <c r="G1050">
        <v>70.56</v>
      </c>
      <c r="H1050">
        <v>48.76</v>
      </c>
      <c r="I1050">
        <v>77.540000000000006</v>
      </c>
      <c r="J1050">
        <v>70.8</v>
      </c>
      <c r="K1050" s="5">
        <v>348.5</v>
      </c>
      <c r="L1050" t="s">
        <v>41</v>
      </c>
      <c r="M1050" t="s">
        <v>124</v>
      </c>
      <c r="N1050" t="s">
        <v>38</v>
      </c>
      <c r="O1050">
        <v>1</v>
      </c>
      <c r="P1050">
        <v>266.82</v>
      </c>
      <c r="Q1050" cm="1">
        <f t="array" ref="Q1050">SUM(--(Taureaux[[#This Row],[indice 1]:[Somme des indices]]&gt;=résultats!$E$4:$J$4))</f>
        <v>5</v>
      </c>
    </row>
    <row r="1051" spans="1:17" x14ac:dyDescent="0.25">
      <c r="A1051">
        <v>81830581</v>
      </c>
      <c r="B1051" t="s">
        <v>1200</v>
      </c>
      <c r="C1051" t="s">
        <v>87</v>
      </c>
      <c r="D1051" t="s">
        <v>84</v>
      </c>
      <c r="E1051">
        <v>1019.04</v>
      </c>
      <c r="F1051">
        <v>65.64</v>
      </c>
      <c r="G1051">
        <v>58.66</v>
      </c>
      <c r="H1051">
        <v>66.38</v>
      </c>
      <c r="I1051">
        <v>59.75</v>
      </c>
      <c r="J1051">
        <v>62.6</v>
      </c>
      <c r="K1051" s="5">
        <v>313.03000000000003</v>
      </c>
      <c r="L1051" t="s">
        <v>205</v>
      </c>
      <c r="M1051" t="s">
        <v>205</v>
      </c>
      <c r="N1051" t="s">
        <v>162</v>
      </c>
      <c r="O1051">
        <v>1759</v>
      </c>
      <c r="P1051">
        <v>90</v>
      </c>
      <c r="Q1051" cm="1">
        <f t="array" ref="Q1051">SUM(--(Taureaux[[#This Row],[indice 1]:[Somme des indices]]&gt;=résultats!$E$4:$J$4))</f>
        <v>5</v>
      </c>
    </row>
    <row r="1052" spans="1:17" x14ac:dyDescent="0.25">
      <c r="A1052">
        <v>78692781</v>
      </c>
      <c r="B1052" t="s">
        <v>1201</v>
      </c>
      <c r="C1052" t="s">
        <v>87</v>
      </c>
      <c r="D1052" t="s">
        <v>469</v>
      </c>
      <c r="E1052">
        <v>916.64</v>
      </c>
      <c r="F1052">
        <v>61.97</v>
      </c>
      <c r="G1052">
        <v>48.73</v>
      </c>
      <c r="H1052">
        <v>69.67</v>
      </c>
      <c r="I1052">
        <v>61.45</v>
      </c>
      <c r="J1052">
        <v>61.07</v>
      </c>
      <c r="K1052" s="5">
        <v>302.89</v>
      </c>
      <c r="L1052" t="s">
        <v>205</v>
      </c>
      <c r="M1052" t="s">
        <v>205</v>
      </c>
      <c r="N1052" t="s">
        <v>162</v>
      </c>
      <c r="O1052">
        <v>893</v>
      </c>
      <c r="P1052">
        <v>90</v>
      </c>
      <c r="Q1052" cm="1">
        <f t="array" ref="Q1052">SUM(--(Taureaux[[#This Row],[indice 1]:[Somme des indices]]&gt;=résultats!$E$4:$J$4))</f>
        <v>4</v>
      </c>
    </row>
    <row r="1053" spans="1:17" x14ac:dyDescent="0.25">
      <c r="A1053">
        <v>78396279</v>
      </c>
      <c r="B1053" t="s">
        <v>1202</v>
      </c>
      <c r="C1053" t="s">
        <v>22</v>
      </c>
      <c r="D1053" t="s">
        <v>50</v>
      </c>
      <c r="E1053">
        <v>1146.97</v>
      </c>
      <c r="F1053">
        <v>66.41</v>
      </c>
      <c r="G1053">
        <v>70.459999999999994</v>
      </c>
      <c r="H1053">
        <v>73.680000000000007</v>
      </c>
      <c r="I1053">
        <v>65.650000000000006</v>
      </c>
      <c r="J1053">
        <v>67.89</v>
      </c>
      <c r="K1053" s="5">
        <v>344.09000000000003</v>
      </c>
      <c r="L1053" t="s">
        <v>93</v>
      </c>
      <c r="M1053" t="s">
        <v>93</v>
      </c>
      <c r="N1053" t="s">
        <v>30</v>
      </c>
      <c r="O1053">
        <v>29407</v>
      </c>
      <c r="P1053">
        <v>30</v>
      </c>
      <c r="Q1053" cm="1">
        <f t="array" ref="Q1053">SUM(--(Taureaux[[#This Row],[indice 1]:[Somme des indices]]&gt;=résultats!$E$4:$J$4))</f>
        <v>5</v>
      </c>
    </row>
    <row r="1054" spans="1:17" x14ac:dyDescent="0.25">
      <c r="A1054">
        <v>79174720</v>
      </c>
      <c r="B1054" t="s">
        <v>1203</v>
      </c>
      <c r="C1054" t="s">
        <v>113</v>
      </c>
      <c r="D1054" t="s">
        <v>36</v>
      </c>
      <c r="E1054">
        <v>1409.55</v>
      </c>
      <c r="F1054">
        <v>64.34</v>
      </c>
      <c r="G1054">
        <v>79.55</v>
      </c>
      <c r="H1054">
        <v>71.62</v>
      </c>
      <c r="I1054">
        <v>61.69</v>
      </c>
      <c r="J1054">
        <v>59.75</v>
      </c>
      <c r="K1054" s="5">
        <v>336.95</v>
      </c>
      <c r="L1054" t="s">
        <v>358</v>
      </c>
      <c r="M1054" t="s">
        <v>358</v>
      </c>
      <c r="N1054" t="s">
        <v>134</v>
      </c>
      <c r="O1054">
        <v>35931</v>
      </c>
      <c r="P1054">
        <v>90</v>
      </c>
      <c r="Q1054" cm="1">
        <f t="array" ref="Q1054">SUM(--(Taureaux[[#This Row],[indice 1]:[Somme des indices]]&gt;=résultats!$E$4:$J$4))</f>
        <v>5</v>
      </c>
    </row>
    <row r="1055" spans="1:17" x14ac:dyDescent="0.25">
      <c r="A1055">
        <v>79174720</v>
      </c>
      <c r="B1055" t="s">
        <v>1203</v>
      </c>
      <c r="C1055" t="s">
        <v>113</v>
      </c>
      <c r="D1055" t="s">
        <v>36</v>
      </c>
      <c r="E1055">
        <v>1409.55</v>
      </c>
      <c r="F1055">
        <v>64.34</v>
      </c>
      <c r="G1055">
        <v>79.55</v>
      </c>
      <c r="H1055">
        <v>71.62</v>
      </c>
      <c r="I1055">
        <v>61.69</v>
      </c>
      <c r="J1055">
        <v>59.75</v>
      </c>
      <c r="K1055" s="5">
        <v>336.95</v>
      </c>
      <c r="L1055" t="s">
        <v>41</v>
      </c>
      <c r="M1055" t="s">
        <v>29</v>
      </c>
      <c r="N1055" t="s">
        <v>30</v>
      </c>
      <c r="O1055">
        <v>14</v>
      </c>
      <c r="P1055">
        <v>30</v>
      </c>
      <c r="Q1055" cm="1">
        <f t="array" ref="Q1055">SUM(--(Taureaux[[#This Row],[indice 1]:[Somme des indices]]&gt;=résultats!$E$4:$J$4))</f>
        <v>5</v>
      </c>
    </row>
    <row r="1056" spans="1:17" x14ac:dyDescent="0.25">
      <c r="A1056">
        <v>79174720</v>
      </c>
      <c r="B1056" t="s">
        <v>1203</v>
      </c>
      <c r="C1056" t="s">
        <v>113</v>
      </c>
      <c r="D1056" t="s">
        <v>36</v>
      </c>
      <c r="E1056">
        <v>1409.55</v>
      </c>
      <c r="F1056">
        <v>64.34</v>
      </c>
      <c r="G1056">
        <v>79.55</v>
      </c>
      <c r="H1056">
        <v>71.62</v>
      </c>
      <c r="I1056">
        <v>61.69</v>
      </c>
      <c r="J1056">
        <v>59.75</v>
      </c>
      <c r="K1056" s="5">
        <v>336.95</v>
      </c>
      <c r="L1056" t="s">
        <v>41</v>
      </c>
      <c r="M1056" t="s">
        <v>101</v>
      </c>
      <c r="N1056" t="s">
        <v>102</v>
      </c>
      <c r="O1056">
        <v>5</v>
      </c>
      <c r="P1056">
        <v>130.43</v>
      </c>
      <c r="Q1056" cm="1">
        <f t="array" ref="Q1056">SUM(--(Taureaux[[#This Row],[indice 1]:[Somme des indices]]&gt;=résultats!$E$4:$J$4))</f>
        <v>5</v>
      </c>
    </row>
    <row r="1057" spans="1:17" x14ac:dyDescent="0.25">
      <c r="A1057">
        <v>61841121</v>
      </c>
      <c r="B1057" t="s">
        <v>1204</v>
      </c>
      <c r="C1057" t="s">
        <v>77</v>
      </c>
      <c r="D1057" t="s">
        <v>36</v>
      </c>
      <c r="E1057">
        <v>1229.9000000000001</v>
      </c>
      <c r="F1057">
        <v>70.290000000000006</v>
      </c>
      <c r="G1057">
        <v>73.069999999999993</v>
      </c>
      <c r="H1057">
        <v>67.22</v>
      </c>
      <c r="I1057">
        <v>67.55</v>
      </c>
      <c r="J1057">
        <v>59.2</v>
      </c>
      <c r="K1057" s="5">
        <v>337.33</v>
      </c>
      <c r="L1057" t="s">
        <v>41</v>
      </c>
      <c r="M1057" t="s">
        <v>124</v>
      </c>
      <c r="N1057" t="s">
        <v>38</v>
      </c>
      <c r="O1057">
        <v>4</v>
      </c>
      <c r="P1057">
        <v>265.48</v>
      </c>
      <c r="Q1057" cm="1">
        <f t="array" ref="Q1057">SUM(--(Taureaux[[#This Row],[indice 1]:[Somme des indices]]&gt;=résultats!$E$4:$J$4))</f>
        <v>5</v>
      </c>
    </row>
    <row r="1058" spans="1:17" x14ac:dyDescent="0.25">
      <c r="A1058">
        <v>78269252</v>
      </c>
      <c r="B1058" t="s">
        <v>1205</v>
      </c>
      <c r="C1058" t="s">
        <v>67</v>
      </c>
      <c r="D1058" t="s">
        <v>180</v>
      </c>
      <c r="E1058">
        <v>1024.48</v>
      </c>
      <c r="F1058">
        <v>76.44</v>
      </c>
      <c r="G1058">
        <v>56.45</v>
      </c>
      <c r="H1058">
        <v>61.06</v>
      </c>
      <c r="I1058">
        <v>67.19</v>
      </c>
      <c r="J1058">
        <v>64.349999999999994</v>
      </c>
      <c r="K1058" s="5">
        <v>325.49</v>
      </c>
      <c r="L1058" t="s">
        <v>41</v>
      </c>
      <c r="M1058" t="s">
        <v>183</v>
      </c>
      <c r="N1058" t="s">
        <v>48</v>
      </c>
      <c r="O1058">
        <v>6</v>
      </c>
      <c r="P1058">
        <v>129.06</v>
      </c>
      <c r="Q1058" cm="1">
        <f t="array" ref="Q1058">SUM(--(Taureaux[[#This Row],[indice 1]:[Somme des indices]]&gt;=résultats!$E$4:$J$4))</f>
        <v>5</v>
      </c>
    </row>
    <row r="1059" spans="1:17" x14ac:dyDescent="0.25">
      <c r="A1059">
        <v>79477283</v>
      </c>
      <c r="B1059" t="s">
        <v>1206</v>
      </c>
      <c r="C1059" t="s">
        <v>52</v>
      </c>
      <c r="D1059" t="s">
        <v>111</v>
      </c>
      <c r="E1059">
        <v>1058.3</v>
      </c>
      <c r="F1059">
        <v>53.06</v>
      </c>
      <c r="G1059">
        <v>72.66</v>
      </c>
      <c r="H1059">
        <v>70.02</v>
      </c>
      <c r="I1059">
        <v>60.7</v>
      </c>
      <c r="J1059">
        <v>66.08</v>
      </c>
      <c r="K1059" s="5">
        <v>322.52</v>
      </c>
      <c r="L1059" t="s">
        <v>93</v>
      </c>
      <c r="M1059" t="s">
        <v>93</v>
      </c>
      <c r="N1059" t="s">
        <v>30</v>
      </c>
      <c r="O1059">
        <v>29905</v>
      </c>
      <c r="P1059">
        <v>30</v>
      </c>
      <c r="Q1059" cm="1">
        <f t="array" ref="Q1059">SUM(--(Taureaux[[#This Row],[indice 1]:[Somme des indices]]&gt;=résultats!$E$4:$J$4))</f>
        <v>4</v>
      </c>
    </row>
    <row r="1060" spans="1:17" x14ac:dyDescent="0.25">
      <c r="A1060">
        <v>78539705</v>
      </c>
      <c r="B1060" t="s">
        <v>1207</v>
      </c>
      <c r="C1060" t="s">
        <v>120</v>
      </c>
      <c r="D1060" t="s">
        <v>255</v>
      </c>
      <c r="E1060">
        <v>1056.22</v>
      </c>
      <c r="F1060">
        <v>79.599999999999994</v>
      </c>
      <c r="G1060">
        <v>69.459999999999994</v>
      </c>
      <c r="H1060">
        <v>69.150000000000006</v>
      </c>
      <c r="I1060">
        <v>60.57</v>
      </c>
      <c r="J1060">
        <v>65.08</v>
      </c>
      <c r="K1060" s="5">
        <v>343.86</v>
      </c>
      <c r="L1060" t="s">
        <v>41</v>
      </c>
      <c r="M1060" t="s">
        <v>29</v>
      </c>
      <c r="N1060" t="s">
        <v>30</v>
      </c>
      <c r="O1060">
        <v>25</v>
      </c>
      <c r="P1060">
        <v>30</v>
      </c>
      <c r="Q1060" cm="1">
        <f t="array" ref="Q1060">SUM(--(Taureaux[[#This Row],[indice 1]:[Somme des indices]]&gt;=résultats!$E$4:$J$4))</f>
        <v>5</v>
      </c>
    </row>
    <row r="1061" spans="1:17" x14ac:dyDescent="0.25">
      <c r="A1061">
        <v>56232241</v>
      </c>
      <c r="B1061" t="s">
        <v>1208</v>
      </c>
      <c r="C1061" t="s">
        <v>22</v>
      </c>
      <c r="D1061" t="s">
        <v>88</v>
      </c>
      <c r="E1061">
        <v>1185.4100000000001</v>
      </c>
      <c r="F1061">
        <v>75.819999999999993</v>
      </c>
      <c r="G1061">
        <v>70.34</v>
      </c>
      <c r="H1061">
        <v>81.81</v>
      </c>
      <c r="I1061">
        <v>64.14</v>
      </c>
      <c r="J1061">
        <v>60.13</v>
      </c>
      <c r="K1061" s="5">
        <v>352.24</v>
      </c>
      <c r="L1061" t="s">
        <v>24</v>
      </c>
      <c r="M1061" t="s">
        <v>24</v>
      </c>
      <c r="N1061" t="s">
        <v>25</v>
      </c>
      <c r="O1061">
        <v>6563</v>
      </c>
      <c r="P1061">
        <v>90</v>
      </c>
      <c r="Q1061" cm="1">
        <f t="array" ref="Q1061">SUM(--(Taureaux[[#This Row],[indice 1]:[Somme des indices]]&gt;=résultats!$E$4:$J$4))</f>
        <v>6</v>
      </c>
    </row>
    <row r="1062" spans="1:17" x14ac:dyDescent="0.25">
      <c r="A1062">
        <v>49555551</v>
      </c>
      <c r="B1062" t="s">
        <v>1209</v>
      </c>
      <c r="C1062" t="s">
        <v>491</v>
      </c>
      <c r="D1062" t="s">
        <v>182</v>
      </c>
      <c r="E1062">
        <v>555.5</v>
      </c>
      <c r="F1062">
        <v>34.85</v>
      </c>
      <c r="G1062">
        <v>34.89</v>
      </c>
      <c r="H1062">
        <v>35.49</v>
      </c>
      <c r="I1062">
        <v>32.76</v>
      </c>
      <c r="J1062">
        <v>33.58</v>
      </c>
      <c r="K1062" s="5">
        <v>171.57</v>
      </c>
      <c r="L1062" t="s">
        <v>41</v>
      </c>
      <c r="M1062" t="s">
        <v>238</v>
      </c>
      <c r="N1062" t="s">
        <v>230</v>
      </c>
      <c r="O1062">
        <v>10</v>
      </c>
      <c r="P1062">
        <v>110.59</v>
      </c>
      <c r="Q1062" cm="1">
        <f t="array" ref="Q1062">SUM(--(Taureaux[[#This Row],[indice 1]:[Somme des indices]]&gt;=résultats!$E$4:$J$4))</f>
        <v>0</v>
      </c>
    </row>
    <row r="1063" spans="1:17" x14ac:dyDescent="0.25">
      <c r="A1063">
        <v>79261689</v>
      </c>
      <c r="B1063" t="s">
        <v>1210</v>
      </c>
      <c r="C1063" t="s">
        <v>27</v>
      </c>
      <c r="D1063" t="s">
        <v>370</v>
      </c>
      <c r="E1063">
        <v>1302.27</v>
      </c>
      <c r="F1063">
        <v>65.069999999999993</v>
      </c>
      <c r="G1063">
        <v>67.52</v>
      </c>
      <c r="H1063">
        <v>58.89</v>
      </c>
      <c r="I1063">
        <v>66.400000000000006</v>
      </c>
      <c r="J1063">
        <v>62.4</v>
      </c>
      <c r="K1063" s="5">
        <v>320.27999999999997</v>
      </c>
      <c r="L1063" t="s">
        <v>229</v>
      </c>
      <c r="M1063" t="s">
        <v>229</v>
      </c>
      <c r="N1063" t="s">
        <v>230</v>
      </c>
      <c r="O1063">
        <v>392</v>
      </c>
      <c r="P1063">
        <v>30</v>
      </c>
      <c r="Q1063" cm="1">
        <f t="array" ref="Q1063">SUM(--(Taureaux[[#This Row],[indice 1]:[Somme des indices]]&gt;=résultats!$E$4:$J$4))</f>
        <v>5</v>
      </c>
    </row>
    <row r="1064" spans="1:17" x14ac:dyDescent="0.25">
      <c r="A1064">
        <v>82900440</v>
      </c>
      <c r="B1064" t="s">
        <v>1211</v>
      </c>
      <c r="C1064" t="s">
        <v>115</v>
      </c>
      <c r="D1064" t="s">
        <v>123</v>
      </c>
      <c r="E1064">
        <v>1042.3499999999999</v>
      </c>
      <c r="F1064">
        <v>73.069999999999993</v>
      </c>
      <c r="G1064">
        <v>63.33</v>
      </c>
      <c r="H1064">
        <v>68.97</v>
      </c>
      <c r="I1064">
        <v>69.069999999999993</v>
      </c>
      <c r="J1064">
        <v>73.790000000000006</v>
      </c>
      <c r="K1064" s="5">
        <v>348.22999999999996</v>
      </c>
      <c r="L1064" t="s">
        <v>124</v>
      </c>
      <c r="M1064" t="s">
        <v>124</v>
      </c>
      <c r="N1064" t="s">
        <v>38</v>
      </c>
      <c r="O1064">
        <v>1121</v>
      </c>
      <c r="P1064">
        <v>30</v>
      </c>
      <c r="Q1064" cm="1">
        <f t="array" ref="Q1064">SUM(--(Taureaux[[#This Row],[indice 1]:[Somme des indices]]&gt;=résultats!$E$4:$J$4))</f>
        <v>5</v>
      </c>
    </row>
    <row r="1065" spans="1:17" x14ac:dyDescent="0.25">
      <c r="A1065">
        <v>78168435</v>
      </c>
      <c r="B1065" t="s">
        <v>1212</v>
      </c>
      <c r="C1065" t="s">
        <v>32</v>
      </c>
      <c r="D1065" t="s">
        <v>136</v>
      </c>
      <c r="E1065">
        <v>1161.5</v>
      </c>
      <c r="F1065">
        <v>33.700000000000003</v>
      </c>
      <c r="G1065">
        <v>33.979999999999997</v>
      </c>
      <c r="H1065">
        <v>32.82</v>
      </c>
      <c r="I1065">
        <v>34.82</v>
      </c>
      <c r="J1065">
        <v>32.18</v>
      </c>
      <c r="K1065" s="5">
        <v>167.5</v>
      </c>
      <c r="L1065" t="s">
        <v>37</v>
      </c>
      <c r="M1065" t="s">
        <v>37</v>
      </c>
      <c r="N1065" t="s">
        <v>38</v>
      </c>
      <c r="O1065">
        <v>673</v>
      </c>
      <c r="P1065">
        <v>90</v>
      </c>
      <c r="Q1065" cm="1">
        <f t="array" ref="Q1065">SUM(--(Taureaux[[#This Row],[indice 1]:[Somme des indices]]&gt;=résultats!$E$4:$J$4))</f>
        <v>0</v>
      </c>
    </row>
    <row r="1066" spans="1:17" x14ac:dyDescent="0.25">
      <c r="A1066">
        <v>80418353</v>
      </c>
      <c r="B1066" t="s">
        <v>1213</v>
      </c>
      <c r="C1066" t="s">
        <v>22</v>
      </c>
      <c r="D1066" t="s">
        <v>111</v>
      </c>
      <c r="E1066">
        <v>1154.96</v>
      </c>
      <c r="F1066">
        <v>72.03</v>
      </c>
      <c r="G1066">
        <v>71.25</v>
      </c>
      <c r="H1066">
        <v>79.03</v>
      </c>
      <c r="I1066">
        <v>67.290000000000006</v>
      </c>
      <c r="J1066">
        <v>57.77</v>
      </c>
      <c r="K1066" s="5">
        <v>347.37</v>
      </c>
      <c r="L1066" t="s">
        <v>93</v>
      </c>
      <c r="M1066" t="s">
        <v>93</v>
      </c>
      <c r="N1066" t="s">
        <v>30</v>
      </c>
      <c r="O1066">
        <v>30022</v>
      </c>
      <c r="P1066">
        <v>30</v>
      </c>
      <c r="Q1066" cm="1">
        <f t="array" ref="Q1066">SUM(--(Taureaux[[#This Row],[indice 1]:[Somme des indices]]&gt;=résultats!$E$4:$J$4))</f>
        <v>5</v>
      </c>
    </row>
    <row r="1067" spans="1:17" x14ac:dyDescent="0.25">
      <c r="A1067">
        <v>82907518</v>
      </c>
      <c r="B1067" t="s">
        <v>1214</v>
      </c>
      <c r="C1067" t="s">
        <v>64</v>
      </c>
      <c r="D1067" t="s">
        <v>123</v>
      </c>
      <c r="E1067">
        <v>1180.53</v>
      </c>
      <c r="F1067">
        <v>78.05</v>
      </c>
      <c r="G1067">
        <v>66.83</v>
      </c>
      <c r="H1067">
        <v>70.510000000000005</v>
      </c>
      <c r="I1067">
        <v>73.81</v>
      </c>
      <c r="J1067">
        <v>72.39</v>
      </c>
      <c r="K1067" s="5">
        <v>361.59</v>
      </c>
      <c r="L1067" t="s">
        <v>124</v>
      </c>
      <c r="M1067" t="s">
        <v>124</v>
      </c>
      <c r="N1067" t="s">
        <v>38</v>
      </c>
      <c r="O1067">
        <v>765</v>
      </c>
      <c r="P1067">
        <v>30</v>
      </c>
      <c r="Q1067" cm="1">
        <f t="array" ref="Q1067">SUM(--(Taureaux[[#This Row],[indice 1]:[Somme des indices]]&gt;=résultats!$E$4:$J$4))</f>
        <v>5</v>
      </c>
    </row>
    <row r="1068" spans="1:17" x14ac:dyDescent="0.25">
      <c r="A1068">
        <v>78668328</v>
      </c>
      <c r="B1068" t="s">
        <v>1215</v>
      </c>
      <c r="C1068" t="s">
        <v>35</v>
      </c>
      <c r="D1068" t="s">
        <v>50</v>
      </c>
      <c r="E1068">
        <v>1109.04</v>
      </c>
      <c r="F1068">
        <v>55.65</v>
      </c>
      <c r="G1068">
        <v>73.900000000000006</v>
      </c>
      <c r="H1068">
        <v>66.2</v>
      </c>
      <c r="I1068">
        <v>55.07</v>
      </c>
      <c r="J1068">
        <v>65.209999999999994</v>
      </c>
      <c r="K1068" s="5">
        <v>316.02999999999997</v>
      </c>
      <c r="L1068" t="s">
        <v>93</v>
      </c>
      <c r="M1068" t="s">
        <v>93</v>
      </c>
      <c r="N1068" t="s">
        <v>30</v>
      </c>
      <c r="O1068">
        <v>30029</v>
      </c>
      <c r="P1068">
        <v>30</v>
      </c>
      <c r="Q1068" cm="1">
        <f t="array" ref="Q1068">SUM(--(Taureaux[[#This Row],[indice 1]:[Somme des indices]]&gt;=résultats!$E$4:$J$4))</f>
        <v>3</v>
      </c>
    </row>
    <row r="1069" spans="1:17" x14ac:dyDescent="0.25">
      <c r="A1069">
        <v>80293152</v>
      </c>
      <c r="B1069" t="s">
        <v>1216</v>
      </c>
      <c r="C1069" t="s">
        <v>106</v>
      </c>
      <c r="D1069" t="s">
        <v>247</v>
      </c>
      <c r="E1069">
        <v>1383.77</v>
      </c>
      <c r="F1069">
        <v>69.95</v>
      </c>
      <c r="G1069">
        <v>61.5</v>
      </c>
      <c r="H1069">
        <v>63.54</v>
      </c>
      <c r="I1069">
        <v>63.54</v>
      </c>
      <c r="J1069">
        <v>62.86</v>
      </c>
      <c r="K1069" s="5">
        <v>321.39</v>
      </c>
      <c r="L1069" t="s">
        <v>93</v>
      </c>
      <c r="M1069" t="s">
        <v>93</v>
      </c>
      <c r="N1069" t="s">
        <v>30</v>
      </c>
      <c r="O1069">
        <v>30039</v>
      </c>
      <c r="P1069">
        <v>30</v>
      </c>
      <c r="Q1069" cm="1">
        <f t="array" ref="Q1069">SUM(--(Taureaux[[#This Row],[indice 1]:[Somme des indices]]&gt;=résultats!$E$4:$J$4))</f>
        <v>5</v>
      </c>
    </row>
    <row r="1070" spans="1:17" x14ac:dyDescent="0.25">
      <c r="A1070">
        <v>79069179</v>
      </c>
      <c r="B1070" t="s">
        <v>1217</v>
      </c>
      <c r="C1070" t="s">
        <v>67</v>
      </c>
      <c r="D1070" t="s">
        <v>166</v>
      </c>
      <c r="E1070">
        <v>966.66</v>
      </c>
      <c r="F1070">
        <v>64.91</v>
      </c>
      <c r="G1070">
        <v>64.09</v>
      </c>
      <c r="H1070">
        <v>67.22</v>
      </c>
      <c r="I1070">
        <v>57.05</v>
      </c>
      <c r="J1070">
        <v>65.77</v>
      </c>
      <c r="K1070" s="5">
        <v>319.03999999999996</v>
      </c>
      <c r="L1070" t="s">
        <v>93</v>
      </c>
      <c r="M1070" t="s">
        <v>93</v>
      </c>
      <c r="N1070" t="s">
        <v>30</v>
      </c>
      <c r="O1070">
        <v>32530</v>
      </c>
      <c r="P1070">
        <v>30</v>
      </c>
      <c r="Q1070" cm="1">
        <f t="array" ref="Q1070">SUM(--(Taureaux[[#This Row],[indice 1]:[Somme des indices]]&gt;=résultats!$E$4:$J$4))</f>
        <v>4</v>
      </c>
    </row>
    <row r="1071" spans="1:17" x14ac:dyDescent="0.25">
      <c r="A1071">
        <v>78236605</v>
      </c>
      <c r="B1071" t="s">
        <v>1218</v>
      </c>
      <c r="C1071" t="s">
        <v>22</v>
      </c>
      <c r="D1071" t="s">
        <v>1041</v>
      </c>
      <c r="E1071">
        <v>1013.04</v>
      </c>
      <c r="F1071">
        <v>49.64</v>
      </c>
      <c r="G1071">
        <v>20.95</v>
      </c>
      <c r="H1071">
        <v>88.2</v>
      </c>
      <c r="I1071">
        <v>38.28</v>
      </c>
      <c r="J1071">
        <v>15.4</v>
      </c>
      <c r="K1071" s="5">
        <v>212.47000000000003</v>
      </c>
      <c r="L1071" t="s">
        <v>312</v>
      </c>
      <c r="M1071" t="s">
        <v>312</v>
      </c>
      <c r="N1071" t="s">
        <v>118</v>
      </c>
      <c r="O1071">
        <v>7842</v>
      </c>
      <c r="P1071">
        <v>30</v>
      </c>
      <c r="Q1071" cm="1">
        <f t="array" ref="Q1071">SUM(--(Taureaux[[#This Row],[indice 1]:[Somme des indices]]&gt;=résultats!$E$4:$J$4))</f>
        <v>1</v>
      </c>
    </row>
    <row r="1072" spans="1:17" x14ac:dyDescent="0.25">
      <c r="A1072">
        <v>53832781</v>
      </c>
      <c r="B1072" t="s">
        <v>1219</v>
      </c>
      <c r="C1072" t="s">
        <v>115</v>
      </c>
      <c r="D1072" t="s">
        <v>332</v>
      </c>
      <c r="E1072">
        <v>1036.68</v>
      </c>
      <c r="F1072">
        <v>68.42</v>
      </c>
      <c r="G1072">
        <v>56.78</v>
      </c>
      <c r="H1072">
        <v>57.64</v>
      </c>
      <c r="I1072">
        <v>68.819999999999993</v>
      </c>
      <c r="J1072">
        <v>68.400000000000006</v>
      </c>
      <c r="K1072" s="5">
        <v>320.06</v>
      </c>
      <c r="L1072" t="s">
        <v>41</v>
      </c>
      <c r="M1072" t="s">
        <v>47</v>
      </c>
      <c r="N1072" t="s">
        <v>48</v>
      </c>
      <c r="O1072">
        <v>9</v>
      </c>
      <c r="P1072">
        <v>128.41</v>
      </c>
      <c r="Q1072" cm="1">
        <f t="array" ref="Q1072">SUM(--(Taureaux[[#This Row],[indice 1]:[Somme des indices]]&gt;=résultats!$E$4:$J$4))</f>
        <v>5</v>
      </c>
    </row>
    <row r="1073" spans="1:17" x14ac:dyDescent="0.25">
      <c r="A1073">
        <v>11287311</v>
      </c>
      <c r="B1073" t="s">
        <v>1220</v>
      </c>
      <c r="C1073" t="s">
        <v>27</v>
      </c>
      <c r="D1073" t="s">
        <v>393</v>
      </c>
      <c r="E1073">
        <v>1251.05</v>
      </c>
      <c r="F1073">
        <v>51.8</v>
      </c>
      <c r="G1073">
        <v>72.31</v>
      </c>
      <c r="H1073">
        <v>68.7</v>
      </c>
      <c r="I1073">
        <v>66.319999999999993</v>
      </c>
      <c r="J1073">
        <v>53.6</v>
      </c>
      <c r="K1073" s="5">
        <v>312.73</v>
      </c>
      <c r="L1073" t="s">
        <v>41</v>
      </c>
      <c r="M1073" t="s">
        <v>97</v>
      </c>
      <c r="N1073" t="s">
        <v>98</v>
      </c>
      <c r="O1073">
        <v>1</v>
      </c>
      <c r="P1073">
        <v>262.52999999999997</v>
      </c>
      <c r="Q1073" cm="1">
        <f t="array" ref="Q1073">SUM(--(Taureaux[[#This Row],[indice 1]:[Somme des indices]]&gt;=résultats!$E$4:$J$4))</f>
        <v>3</v>
      </c>
    </row>
    <row r="1074" spans="1:17" x14ac:dyDescent="0.25">
      <c r="A1074">
        <v>80759326</v>
      </c>
      <c r="B1074" t="s">
        <v>1221</v>
      </c>
      <c r="C1074" t="s">
        <v>115</v>
      </c>
      <c r="D1074" t="s">
        <v>242</v>
      </c>
      <c r="E1074">
        <v>1045.9100000000001</v>
      </c>
      <c r="F1074">
        <v>67.95</v>
      </c>
      <c r="G1074">
        <v>69.11</v>
      </c>
      <c r="H1074">
        <v>59.42</v>
      </c>
      <c r="I1074">
        <v>64.849999999999994</v>
      </c>
      <c r="J1074">
        <v>68.88</v>
      </c>
      <c r="K1074" s="5">
        <v>330.21000000000004</v>
      </c>
      <c r="L1074" t="s">
        <v>117</v>
      </c>
      <c r="M1074" t="s">
        <v>117</v>
      </c>
      <c r="N1074" t="s">
        <v>118</v>
      </c>
      <c r="O1074">
        <v>5411</v>
      </c>
      <c r="P1074">
        <v>30</v>
      </c>
      <c r="Q1074" cm="1">
        <f t="array" ref="Q1074">SUM(--(Taureaux[[#This Row],[indice 1]:[Somme des indices]]&gt;=résultats!$E$4:$J$4))</f>
        <v>5</v>
      </c>
    </row>
    <row r="1075" spans="1:17" x14ac:dyDescent="0.25">
      <c r="A1075">
        <v>63030821</v>
      </c>
      <c r="B1075" t="s">
        <v>1222</v>
      </c>
      <c r="C1075" t="s">
        <v>52</v>
      </c>
      <c r="D1075" t="s">
        <v>258</v>
      </c>
      <c r="E1075">
        <v>1041.5999999999999</v>
      </c>
      <c r="F1075">
        <v>60.28</v>
      </c>
      <c r="G1075">
        <v>69.040000000000006</v>
      </c>
      <c r="H1075">
        <v>76.56</v>
      </c>
      <c r="I1075">
        <v>61.36</v>
      </c>
      <c r="J1075">
        <v>71.599999999999994</v>
      </c>
      <c r="K1075" s="5">
        <v>338.84000000000003</v>
      </c>
      <c r="L1075" t="s">
        <v>41</v>
      </c>
      <c r="M1075" t="s">
        <v>124</v>
      </c>
      <c r="N1075" t="s">
        <v>38</v>
      </c>
      <c r="O1075">
        <v>20</v>
      </c>
      <c r="P1075">
        <v>265.66000000000003</v>
      </c>
      <c r="Q1075" cm="1">
        <f t="array" ref="Q1075">SUM(--(Taureaux[[#This Row],[indice 1]:[Somme des indices]]&gt;=résultats!$E$4:$J$4))</f>
        <v>5</v>
      </c>
    </row>
    <row r="1076" spans="1:17" x14ac:dyDescent="0.25">
      <c r="A1076">
        <v>56386621</v>
      </c>
      <c r="B1076" t="s">
        <v>1223</v>
      </c>
      <c r="C1076" t="s">
        <v>491</v>
      </c>
      <c r="D1076" t="s">
        <v>88</v>
      </c>
      <c r="E1076">
        <v>544.5</v>
      </c>
      <c r="F1076">
        <v>34.19</v>
      </c>
      <c r="G1076">
        <v>35.520000000000003</v>
      </c>
      <c r="H1076">
        <v>35.39</v>
      </c>
      <c r="I1076">
        <v>34.03</v>
      </c>
      <c r="J1076">
        <v>32.15</v>
      </c>
      <c r="K1076" s="5">
        <v>171.28</v>
      </c>
      <c r="L1076" t="s">
        <v>238</v>
      </c>
      <c r="M1076" t="s">
        <v>238</v>
      </c>
      <c r="N1076" t="s">
        <v>230</v>
      </c>
      <c r="O1076">
        <v>20104</v>
      </c>
      <c r="P1076">
        <v>30</v>
      </c>
      <c r="Q1076" cm="1">
        <f t="array" ref="Q1076">SUM(--(Taureaux[[#This Row],[indice 1]:[Somme des indices]]&gt;=résultats!$E$4:$J$4))</f>
        <v>0</v>
      </c>
    </row>
    <row r="1077" spans="1:17" x14ac:dyDescent="0.25">
      <c r="A1077">
        <v>81420718</v>
      </c>
      <c r="B1077" t="s">
        <v>1224</v>
      </c>
      <c r="C1077" t="s">
        <v>113</v>
      </c>
      <c r="D1077" t="s">
        <v>33</v>
      </c>
      <c r="E1077">
        <v>1396.65</v>
      </c>
      <c r="F1077">
        <v>62.97</v>
      </c>
      <c r="G1077">
        <v>81.28</v>
      </c>
      <c r="H1077">
        <v>70.010000000000005</v>
      </c>
      <c r="I1077">
        <v>64.22</v>
      </c>
      <c r="J1077">
        <v>55.22</v>
      </c>
      <c r="K1077" s="5">
        <v>333.70000000000005</v>
      </c>
      <c r="L1077" t="s">
        <v>62</v>
      </c>
      <c r="M1077" t="s">
        <v>62</v>
      </c>
      <c r="N1077" t="s">
        <v>25</v>
      </c>
      <c r="O1077">
        <v>17236</v>
      </c>
      <c r="P1077">
        <v>90</v>
      </c>
      <c r="Q1077" cm="1">
        <f t="array" ref="Q1077">SUM(--(Taureaux[[#This Row],[indice 1]:[Somme des indices]]&gt;=résultats!$E$4:$J$4))</f>
        <v>4</v>
      </c>
    </row>
    <row r="1078" spans="1:17" x14ac:dyDescent="0.25">
      <c r="A1078">
        <v>82891039</v>
      </c>
      <c r="B1078" t="s">
        <v>1225</v>
      </c>
      <c r="C1078" t="s">
        <v>67</v>
      </c>
      <c r="D1078" t="s">
        <v>128</v>
      </c>
      <c r="E1078">
        <v>998.59</v>
      </c>
      <c r="F1078">
        <v>71.489999999999995</v>
      </c>
      <c r="G1078">
        <v>77.66</v>
      </c>
      <c r="H1078">
        <v>73.349999999999994</v>
      </c>
      <c r="I1078">
        <v>55.09</v>
      </c>
      <c r="J1078">
        <v>75.819999999999993</v>
      </c>
      <c r="K1078" s="5">
        <v>353.40999999999997</v>
      </c>
      <c r="L1078" t="s">
        <v>124</v>
      </c>
      <c r="M1078" t="s">
        <v>124</v>
      </c>
      <c r="N1078" t="s">
        <v>38</v>
      </c>
      <c r="O1078">
        <v>955</v>
      </c>
      <c r="P1078">
        <v>30</v>
      </c>
      <c r="Q1078" cm="1">
        <f t="array" ref="Q1078">SUM(--(Taureaux[[#This Row],[indice 1]:[Somme des indices]]&gt;=résultats!$E$4:$J$4))</f>
        <v>4</v>
      </c>
    </row>
    <row r="1079" spans="1:17" x14ac:dyDescent="0.25">
      <c r="A1079">
        <v>76505702</v>
      </c>
      <c r="B1079" t="s">
        <v>1226</v>
      </c>
      <c r="C1079" t="s">
        <v>22</v>
      </c>
      <c r="D1079" t="s">
        <v>469</v>
      </c>
      <c r="E1079">
        <v>1159.29</v>
      </c>
      <c r="F1079">
        <v>78.45</v>
      </c>
      <c r="G1079">
        <v>69.03</v>
      </c>
      <c r="H1079">
        <v>84.83</v>
      </c>
      <c r="I1079">
        <v>63.57</v>
      </c>
      <c r="J1079">
        <v>61.08</v>
      </c>
      <c r="K1079" s="5">
        <v>356.96</v>
      </c>
      <c r="L1079" t="s">
        <v>24</v>
      </c>
      <c r="M1079" t="s">
        <v>24</v>
      </c>
      <c r="N1079" t="s">
        <v>25</v>
      </c>
      <c r="O1079">
        <v>6188</v>
      </c>
      <c r="P1079">
        <v>90</v>
      </c>
      <c r="Q1079" cm="1">
        <f t="array" ref="Q1079">SUM(--(Taureaux[[#This Row],[indice 1]:[Somme des indices]]&gt;=résultats!$E$4:$J$4))</f>
        <v>6</v>
      </c>
    </row>
    <row r="1080" spans="1:17" x14ac:dyDescent="0.25">
      <c r="A1080">
        <v>82493194</v>
      </c>
      <c r="B1080" t="s">
        <v>1227</v>
      </c>
      <c r="C1080" t="s">
        <v>22</v>
      </c>
      <c r="D1080" t="s">
        <v>575</v>
      </c>
      <c r="E1080">
        <v>1022.89</v>
      </c>
      <c r="F1080">
        <v>62.35</v>
      </c>
      <c r="G1080">
        <v>68.849999999999994</v>
      </c>
      <c r="H1080">
        <v>77.58</v>
      </c>
      <c r="I1080">
        <v>67.09</v>
      </c>
      <c r="J1080">
        <v>56.94</v>
      </c>
      <c r="K1080" s="5">
        <v>332.81</v>
      </c>
      <c r="L1080" t="s">
        <v>93</v>
      </c>
      <c r="M1080" t="s">
        <v>93</v>
      </c>
      <c r="N1080" t="s">
        <v>30</v>
      </c>
      <c r="O1080">
        <v>6536</v>
      </c>
      <c r="P1080">
        <v>30</v>
      </c>
      <c r="Q1080" cm="1">
        <f t="array" ref="Q1080">SUM(--(Taureaux[[#This Row],[indice 1]:[Somme des indices]]&gt;=résultats!$E$4:$J$4))</f>
        <v>4</v>
      </c>
    </row>
    <row r="1081" spans="1:17" x14ac:dyDescent="0.25">
      <c r="A1081">
        <v>81453714</v>
      </c>
      <c r="B1081" t="s">
        <v>1228</v>
      </c>
      <c r="C1081" t="s">
        <v>35</v>
      </c>
      <c r="D1081" t="s">
        <v>469</v>
      </c>
      <c r="E1081">
        <v>1080.69</v>
      </c>
      <c r="F1081">
        <v>66.58</v>
      </c>
      <c r="G1081">
        <v>70.38</v>
      </c>
      <c r="H1081">
        <v>68.680000000000007</v>
      </c>
      <c r="I1081">
        <v>63.78</v>
      </c>
      <c r="J1081">
        <v>73.36</v>
      </c>
      <c r="K1081" s="5">
        <v>342.78</v>
      </c>
      <c r="L1081" t="s">
        <v>161</v>
      </c>
      <c r="M1081" t="s">
        <v>161</v>
      </c>
      <c r="N1081" t="s">
        <v>162</v>
      </c>
      <c r="O1081">
        <v>7599</v>
      </c>
      <c r="P1081">
        <v>30</v>
      </c>
      <c r="Q1081" cm="1">
        <f t="array" ref="Q1081">SUM(--(Taureaux[[#This Row],[indice 1]:[Somme des indices]]&gt;=résultats!$E$4:$J$4))</f>
        <v>5</v>
      </c>
    </row>
    <row r="1082" spans="1:17" x14ac:dyDescent="0.25">
      <c r="A1082">
        <v>21764211</v>
      </c>
      <c r="B1082" t="s">
        <v>1229</v>
      </c>
      <c r="C1082" t="s">
        <v>35</v>
      </c>
      <c r="D1082" t="s">
        <v>264</v>
      </c>
      <c r="E1082">
        <v>1081.07</v>
      </c>
      <c r="F1082">
        <v>59.96</v>
      </c>
      <c r="G1082">
        <v>58.33</v>
      </c>
      <c r="H1082">
        <v>64.47</v>
      </c>
      <c r="I1082">
        <v>53.49</v>
      </c>
      <c r="J1082">
        <v>53.14</v>
      </c>
      <c r="K1082" s="5">
        <v>289.39</v>
      </c>
      <c r="L1082" t="s">
        <v>523</v>
      </c>
      <c r="M1082" t="s">
        <v>24</v>
      </c>
      <c r="N1082" t="s">
        <v>25</v>
      </c>
      <c r="O1082">
        <v>5492</v>
      </c>
      <c r="P1082">
        <v>90</v>
      </c>
      <c r="Q1082" cm="1">
        <f t="array" ref="Q1082">SUM(--(Taureaux[[#This Row],[indice 1]:[Somme des indices]]&gt;=résultats!$E$4:$J$4))</f>
        <v>2</v>
      </c>
    </row>
    <row r="1083" spans="1:17" x14ac:dyDescent="0.25">
      <c r="A1083">
        <v>6338257</v>
      </c>
      <c r="B1083" t="s">
        <v>1230</v>
      </c>
      <c r="C1083" t="s">
        <v>22</v>
      </c>
      <c r="D1083" t="s">
        <v>287</v>
      </c>
      <c r="E1083">
        <v>1126.9000000000001</v>
      </c>
      <c r="F1083">
        <v>60.39</v>
      </c>
      <c r="G1083">
        <v>54.61</v>
      </c>
      <c r="H1083">
        <v>69.97</v>
      </c>
      <c r="I1083">
        <v>64.23</v>
      </c>
      <c r="J1083">
        <v>57.13</v>
      </c>
      <c r="K1083" s="5">
        <v>306.33</v>
      </c>
      <c r="L1083" t="s">
        <v>24</v>
      </c>
      <c r="M1083" t="s">
        <v>24</v>
      </c>
      <c r="N1083" t="s">
        <v>25</v>
      </c>
      <c r="O1083">
        <v>6526</v>
      </c>
      <c r="P1083">
        <v>86.33</v>
      </c>
      <c r="Q1083" cm="1">
        <f t="array" ref="Q1083">SUM(--(Taureaux[[#This Row],[indice 1]:[Somme des indices]]&gt;=résultats!$E$4:$J$4))</f>
        <v>4</v>
      </c>
    </row>
    <row r="1084" spans="1:17" x14ac:dyDescent="0.25">
      <c r="A1084">
        <v>80617598</v>
      </c>
      <c r="B1084" t="s">
        <v>1231</v>
      </c>
      <c r="C1084" t="s">
        <v>77</v>
      </c>
      <c r="D1084" t="s">
        <v>332</v>
      </c>
      <c r="E1084">
        <v>1218.02</v>
      </c>
      <c r="F1084">
        <v>67.77</v>
      </c>
      <c r="G1084">
        <v>61.97</v>
      </c>
      <c r="H1084">
        <v>64.37</v>
      </c>
      <c r="I1084">
        <v>80.55</v>
      </c>
      <c r="J1084">
        <v>62.31</v>
      </c>
      <c r="K1084" s="5">
        <v>336.97</v>
      </c>
      <c r="L1084" t="s">
        <v>62</v>
      </c>
      <c r="M1084" t="s">
        <v>62</v>
      </c>
      <c r="N1084" t="s">
        <v>25</v>
      </c>
      <c r="O1084">
        <v>23934</v>
      </c>
      <c r="P1084">
        <v>90</v>
      </c>
      <c r="Q1084" cm="1">
        <f t="array" ref="Q1084">SUM(--(Taureaux[[#This Row],[indice 1]:[Somme des indices]]&gt;=résultats!$E$4:$J$4))</f>
        <v>5</v>
      </c>
    </row>
    <row r="1085" spans="1:17" x14ac:dyDescent="0.25">
      <c r="A1085">
        <v>82523661</v>
      </c>
      <c r="B1085" t="s">
        <v>1232</v>
      </c>
      <c r="C1085" t="s">
        <v>22</v>
      </c>
      <c r="D1085" t="s">
        <v>370</v>
      </c>
      <c r="E1085">
        <v>1047.1099999999999</v>
      </c>
      <c r="F1085">
        <v>46.19</v>
      </c>
      <c r="G1085">
        <v>47.75</v>
      </c>
      <c r="H1085">
        <v>104.47</v>
      </c>
      <c r="I1085">
        <v>37.53</v>
      </c>
      <c r="J1085">
        <v>39.549999999999997</v>
      </c>
      <c r="K1085" s="5">
        <v>275.49</v>
      </c>
      <c r="L1085" t="s">
        <v>312</v>
      </c>
      <c r="M1085" t="s">
        <v>312</v>
      </c>
      <c r="N1085" t="s">
        <v>118</v>
      </c>
      <c r="O1085">
        <v>8</v>
      </c>
      <c r="P1085">
        <v>30</v>
      </c>
      <c r="Q1085" cm="1">
        <f t="array" ref="Q1085">SUM(--(Taureaux[[#This Row],[indice 1]:[Somme des indices]]&gt;=résultats!$E$4:$J$4))</f>
        <v>1</v>
      </c>
    </row>
    <row r="1086" spans="1:17" x14ac:dyDescent="0.25">
      <c r="A1086">
        <v>5832465</v>
      </c>
      <c r="B1086" t="s">
        <v>1233</v>
      </c>
      <c r="C1086" t="s">
        <v>22</v>
      </c>
      <c r="D1086" t="s">
        <v>180</v>
      </c>
      <c r="E1086">
        <v>1066.01</v>
      </c>
      <c r="F1086">
        <v>47.19</v>
      </c>
      <c r="G1086">
        <v>56.01</v>
      </c>
      <c r="H1086">
        <v>66.290000000000006</v>
      </c>
      <c r="I1086">
        <v>51.61</v>
      </c>
      <c r="J1086">
        <v>55.95</v>
      </c>
      <c r="K1086" s="5">
        <v>277.05</v>
      </c>
      <c r="L1086" t="s">
        <v>24</v>
      </c>
      <c r="M1086" t="s">
        <v>24</v>
      </c>
      <c r="N1086" t="s">
        <v>25</v>
      </c>
      <c r="O1086">
        <v>7292</v>
      </c>
      <c r="P1086">
        <v>57.05</v>
      </c>
      <c r="Q1086" cm="1">
        <f t="array" ref="Q1086">SUM(--(Taureaux[[#This Row],[indice 1]:[Somme des indices]]&gt;=résultats!$E$4:$J$4))</f>
        <v>1</v>
      </c>
    </row>
    <row r="1087" spans="1:17" x14ac:dyDescent="0.25">
      <c r="A1087">
        <v>81899173</v>
      </c>
      <c r="B1087" t="s">
        <v>1234</v>
      </c>
      <c r="C1087" t="s">
        <v>35</v>
      </c>
      <c r="D1087" t="s">
        <v>282</v>
      </c>
      <c r="E1087">
        <v>1091.68</v>
      </c>
      <c r="F1087">
        <v>50.2</v>
      </c>
      <c r="G1087">
        <v>55.78</v>
      </c>
      <c r="H1087">
        <v>79.66</v>
      </c>
      <c r="I1087">
        <v>54.42</v>
      </c>
      <c r="J1087">
        <v>46.06</v>
      </c>
      <c r="K1087" s="5">
        <v>286.12</v>
      </c>
      <c r="L1087" t="s">
        <v>364</v>
      </c>
      <c r="M1087" t="s">
        <v>364</v>
      </c>
      <c r="N1087" t="s">
        <v>365</v>
      </c>
      <c r="O1087">
        <v>2841</v>
      </c>
      <c r="P1087">
        <v>90</v>
      </c>
      <c r="Q1087" cm="1">
        <f t="array" ref="Q1087">SUM(--(Taureaux[[#This Row],[indice 1]:[Somme des indices]]&gt;=résultats!$E$4:$J$4))</f>
        <v>2</v>
      </c>
    </row>
    <row r="1088" spans="1:17" x14ac:dyDescent="0.25">
      <c r="A1088">
        <v>5808717</v>
      </c>
      <c r="B1088" t="s">
        <v>1235</v>
      </c>
      <c r="C1088" t="s">
        <v>67</v>
      </c>
      <c r="D1088" t="s">
        <v>425</v>
      </c>
      <c r="E1088">
        <v>934.02</v>
      </c>
      <c r="F1088">
        <v>29.26</v>
      </c>
      <c r="G1088">
        <v>64.89</v>
      </c>
      <c r="H1088">
        <v>63.06</v>
      </c>
      <c r="I1088">
        <v>65.34</v>
      </c>
      <c r="J1088">
        <v>61.49</v>
      </c>
      <c r="K1088" s="5">
        <v>284.04000000000002</v>
      </c>
      <c r="L1088" t="s">
        <v>37</v>
      </c>
      <c r="M1088" t="s">
        <v>37</v>
      </c>
      <c r="N1088" t="s">
        <v>38</v>
      </c>
      <c r="O1088">
        <v>682</v>
      </c>
      <c r="P1088">
        <v>90</v>
      </c>
      <c r="Q1088" cm="1">
        <f t="array" ref="Q1088">SUM(--(Taureaux[[#This Row],[indice 1]:[Somme des indices]]&gt;=résultats!$E$4:$J$4))</f>
        <v>3</v>
      </c>
    </row>
    <row r="1089" spans="1:17" x14ac:dyDescent="0.25">
      <c r="A1089">
        <v>6310664</v>
      </c>
      <c r="B1089" t="s">
        <v>1236</v>
      </c>
      <c r="C1089" t="s">
        <v>22</v>
      </c>
      <c r="D1089" t="s">
        <v>36</v>
      </c>
      <c r="E1089">
        <v>1120.74</v>
      </c>
      <c r="F1089">
        <v>57.62</v>
      </c>
      <c r="G1089">
        <v>69.56</v>
      </c>
      <c r="H1089">
        <v>63.41</v>
      </c>
      <c r="I1089">
        <v>60.8</v>
      </c>
      <c r="J1089">
        <v>54.2</v>
      </c>
      <c r="K1089" s="5">
        <v>305.58999999999997</v>
      </c>
      <c r="L1089" t="s">
        <v>24</v>
      </c>
      <c r="M1089" t="s">
        <v>24</v>
      </c>
      <c r="N1089" t="s">
        <v>25</v>
      </c>
      <c r="O1089">
        <v>7982</v>
      </c>
      <c r="P1089">
        <v>85.59</v>
      </c>
      <c r="Q1089" cm="1">
        <f t="array" ref="Q1089">SUM(--(Taureaux[[#This Row],[indice 1]:[Somme des indices]]&gt;=résultats!$E$4:$J$4))</f>
        <v>4</v>
      </c>
    </row>
    <row r="1090" spans="1:17" x14ac:dyDescent="0.25">
      <c r="A1090">
        <v>80664988</v>
      </c>
      <c r="B1090" t="s">
        <v>1237</v>
      </c>
      <c r="C1090" t="s">
        <v>113</v>
      </c>
      <c r="D1090" t="s">
        <v>88</v>
      </c>
      <c r="E1090">
        <v>1393.98</v>
      </c>
      <c r="F1090">
        <v>60.52</v>
      </c>
      <c r="G1090">
        <v>82.78</v>
      </c>
      <c r="H1090">
        <v>74.430000000000007</v>
      </c>
      <c r="I1090">
        <v>66.69</v>
      </c>
      <c r="J1090">
        <v>52.74</v>
      </c>
      <c r="K1090" s="5">
        <v>337.16</v>
      </c>
      <c r="L1090" t="s">
        <v>41</v>
      </c>
      <c r="M1090" t="s">
        <v>29</v>
      </c>
      <c r="N1090" t="s">
        <v>30</v>
      </c>
      <c r="O1090">
        <v>6</v>
      </c>
      <c r="P1090">
        <v>30</v>
      </c>
      <c r="Q1090" cm="1">
        <f t="array" ref="Q1090">SUM(--(Taureaux[[#This Row],[indice 1]:[Somme des indices]]&gt;=résultats!$E$4:$J$4))</f>
        <v>4</v>
      </c>
    </row>
    <row r="1091" spans="1:17" x14ac:dyDescent="0.25">
      <c r="A1091">
        <v>6510315</v>
      </c>
      <c r="B1091" t="s">
        <v>1238</v>
      </c>
      <c r="C1091" t="s">
        <v>22</v>
      </c>
      <c r="D1091" t="s">
        <v>23</v>
      </c>
      <c r="E1091">
        <v>1085.54</v>
      </c>
      <c r="F1091">
        <v>54.88</v>
      </c>
      <c r="G1091">
        <v>58.85</v>
      </c>
      <c r="H1091">
        <v>79.209999999999994</v>
      </c>
      <c r="I1091">
        <v>40.89</v>
      </c>
      <c r="J1091">
        <v>40.96</v>
      </c>
      <c r="K1091" s="5">
        <v>274.78999999999996</v>
      </c>
      <c r="L1091" t="s">
        <v>24</v>
      </c>
      <c r="M1091" t="s">
        <v>24</v>
      </c>
      <c r="N1091" t="s">
        <v>25</v>
      </c>
      <c r="O1091">
        <v>5716</v>
      </c>
      <c r="P1091">
        <v>54.79</v>
      </c>
      <c r="Q1091" cm="1">
        <f t="array" ref="Q1091">SUM(--(Taureaux[[#This Row],[indice 1]:[Somme des indices]]&gt;=résultats!$E$4:$J$4))</f>
        <v>2</v>
      </c>
    </row>
    <row r="1092" spans="1:17" x14ac:dyDescent="0.25">
      <c r="A1092">
        <v>80900993</v>
      </c>
      <c r="B1092" t="s">
        <v>1239</v>
      </c>
      <c r="C1092" t="s">
        <v>87</v>
      </c>
      <c r="D1092" t="s">
        <v>202</v>
      </c>
      <c r="E1092">
        <v>999.98</v>
      </c>
      <c r="F1092">
        <v>65.36</v>
      </c>
      <c r="G1092">
        <v>63.54</v>
      </c>
      <c r="H1092">
        <v>78.3</v>
      </c>
      <c r="I1092">
        <v>68.760000000000005</v>
      </c>
      <c r="J1092">
        <v>63.81</v>
      </c>
      <c r="K1092" s="5">
        <v>339.77</v>
      </c>
      <c r="L1092" t="s">
        <v>1240</v>
      </c>
      <c r="M1092" t="s">
        <v>1241</v>
      </c>
      <c r="N1092" t="s">
        <v>147</v>
      </c>
      <c r="O1092">
        <v>4588</v>
      </c>
      <c r="P1092">
        <v>30</v>
      </c>
      <c r="Q1092" cm="1">
        <f t="array" ref="Q1092">SUM(--(Taureaux[[#This Row],[indice 1]:[Somme des indices]]&gt;=résultats!$E$4:$J$4))</f>
        <v>6</v>
      </c>
    </row>
    <row r="1093" spans="1:17" x14ac:dyDescent="0.25">
      <c r="A1093">
        <v>75069401</v>
      </c>
      <c r="B1093" t="s">
        <v>1242</v>
      </c>
      <c r="C1093" t="s">
        <v>77</v>
      </c>
      <c r="D1093" t="s">
        <v>232</v>
      </c>
      <c r="E1093">
        <v>1218.1099999999999</v>
      </c>
      <c r="F1093">
        <v>67.98</v>
      </c>
      <c r="G1093">
        <v>72.13</v>
      </c>
      <c r="H1093">
        <v>66.010000000000005</v>
      </c>
      <c r="I1093">
        <v>70.92</v>
      </c>
      <c r="J1093">
        <v>61.9</v>
      </c>
      <c r="K1093" s="5">
        <v>338.94</v>
      </c>
      <c r="L1093" t="s">
        <v>41</v>
      </c>
      <c r="M1093" t="s">
        <v>47</v>
      </c>
      <c r="N1093" t="s">
        <v>48</v>
      </c>
      <c r="O1093">
        <v>10</v>
      </c>
      <c r="P1093">
        <v>150</v>
      </c>
      <c r="Q1093" cm="1">
        <f t="array" ref="Q1093">SUM(--(Taureaux[[#This Row],[indice 1]:[Somme des indices]]&gt;=résultats!$E$4:$J$4))</f>
        <v>5</v>
      </c>
    </row>
    <row r="1094" spans="1:17" x14ac:dyDescent="0.25">
      <c r="A1094">
        <v>75069401</v>
      </c>
      <c r="B1094" t="s">
        <v>1242</v>
      </c>
      <c r="C1094" t="s">
        <v>77</v>
      </c>
      <c r="D1094" t="s">
        <v>232</v>
      </c>
      <c r="E1094">
        <v>1218.1099999999999</v>
      </c>
      <c r="F1094">
        <v>67.98</v>
      </c>
      <c r="G1094">
        <v>72.13</v>
      </c>
      <c r="H1094">
        <v>66.010000000000005</v>
      </c>
      <c r="I1094">
        <v>70.92</v>
      </c>
      <c r="J1094">
        <v>61.9</v>
      </c>
      <c r="K1094" s="5">
        <v>338.94</v>
      </c>
      <c r="L1094" t="s">
        <v>41</v>
      </c>
      <c r="M1094" t="s">
        <v>124</v>
      </c>
      <c r="N1094" t="s">
        <v>38</v>
      </c>
      <c r="O1094">
        <v>4</v>
      </c>
      <c r="P1094">
        <v>265.67</v>
      </c>
      <c r="Q1094" cm="1">
        <f t="array" ref="Q1094">SUM(--(Taureaux[[#This Row],[indice 1]:[Somme des indices]]&gt;=résultats!$E$4:$J$4))</f>
        <v>5</v>
      </c>
    </row>
    <row r="1095" spans="1:17" x14ac:dyDescent="0.25">
      <c r="A1095">
        <v>77722543</v>
      </c>
      <c r="B1095" t="s">
        <v>1243</v>
      </c>
      <c r="C1095" t="s">
        <v>52</v>
      </c>
      <c r="D1095" t="s">
        <v>425</v>
      </c>
      <c r="E1095">
        <v>1055.1300000000001</v>
      </c>
      <c r="F1095">
        <v>64.599999999999994</v>
      </c>
      <c r="G1095">
        <v>72.55</v>
      </c>
      <c r="H1095">
        <v>81.34</v>
      </c>
      <c r="I1095">
        <v>61.29</v>
      </c>
      <c r="J1095">
        <v>76.599999999999994</v>
      </c>
      <c r="K1095" s="5">
        <v>356.38</v>
      </c>
      <c r="L1095" t="s">
        <v>41</v>
      </c>
      <c r="M1095" t="s">
        <v>146</v>
      </c>
      <c r="N1095" t="s">
        <v>147</v>
      </c>
      <c r="O1095">
        <v>10</v>
      </c>
      <c r="P1095">
        <v>30</v>
      </c>
      <c r="Q1095" cm="1">
        <f t="array" ref="Q1095">SUM(--(Taureaux[[#This Row],[indice 1]:[Somme des indices]]&gt;=résultats!$E$4:$J$4))</f>
        <v>6</v>
      </c>
    </row>
    <row r="1096" spans="1:17" x14ac:dyDescent="0.25">
      <c r="A1096">
        <v>5928193</v>
      </c>
      <c r="B1096" t="s">
        <v>1243</v>
      </c>
      <c r="C1096" t="s">
        <v>67</v>
      </c>
      <c r="D1096" t="s">
        <v>36</v>
      </c>
      <c r="E1096">
        <v>992.06</v>
      </c>
      <c r="F1096">
        <v>67.86</v>
      </c>
      <c r="G1096">
        <v>65.69</v>
      </c>
      <c r="H1096">
        <v>54.9</v>
      </c>
      <c r="I1096">
        <v>53.41</v>
      </c>
      <c r="J1096">
        <v>66.959999999999994</v>
      </c>
      <c r="K1096" s="5">
        <v>308.82</v>
      </c>
      <c r="L1096" t="s">
        <v>41</v>
      </c>
      <c r="M1096" t="s">
        <v>42</v>
      </c>
      <c r="N1096" t="s">
        <v>25</v>
      </c>
      <c r="O1096">
        <v>15</v>
      </c>
      <c r="P1096">
        <v>180</v>
      </c>
      <c r="Q1096" cm="1">
        <f t="array" ref="Q1096">SUM(--(Taureaux[[#This Row],[indice 1]:[Somme des indices]]&gt;=résultats!$E$4:$J$4))</f>
        <v>4</v>
      </c>
    </row>
    <row r="1097" spans="1:17" x14ac:dyDescent="0.25">
      <c r="A1097">
        <v>77599285</v>
      </c>
      <c r="B1097" t="s">
        <v>1244</v>
      </c>
      <c r="C1097" t="s">
        <v>52</v>
      </c>
      <c r="D1097" t="s">
        <v>96</v>
      </c>
      <c r="E1097">
        <v>1076.31</v>
      </c>
      <c r="F1097">
        <v>62.48</v>
      </c>
      <c r="G1097">
        <v>72.180000000000007</v>
      </c>
      <c r="H1097">
        <v>80.760000000000005</v>
      </c>
      <c r="I1097">
        <v>63.41</v>
      </c>
      <c r="J1097">
        <v>78.62</v>
      </c>
      <c r="K1097" s="5">
        <v>357.45000000000005</v>
      </c>
      <c r="L1097" t="s">
        <v>41</v>
      </c>
      <c r="M1097" t="s">
        <v>146</v>
      </c>
      <c r="N1097" t="s">
        <v>147</v>
      </c>
      <c r="O1097">
        <v>10</v>
      </c>
      <c r="P1097">
        <v>30</v>
      </c>
      <c r="Q1097" cm="1">
        <f t="array" ref="Q1097">SUM(--(Taureaux[[#This Row],[indice 1]:[Somme des indices]]&gt;=résultats!$E$4:$J$4))</f>
        <v>6</v>
      </c>
    </row>
    <row r="1098" spans="1:17" x14ac:dyDescent="0.25">
      <c r="A1098">
        <v>77599285</v>
      </c>
      <c r="B1098" t="s">
        <v>1244</v>
      </c>
      <c r="C1098" t="s">
        <v>52</v>
      </c>
      <c r="D1098" t="s">
        <v>96</v>
      </c>
      <c r="E1098">
        <v>1076.31</v>
      </c>
      <c r="F1098">
        <v>62.48</v>
      </c>
      <c r="G1098">
        <v>72.180000000000007</v>
      </c>
      <c r="H1098">
        <v>80.760000000000005</v>
      </c>
      <c r="I1098">
        <v>63.41</v>
      </c>
      <c r="J1098">
        <v>78.62</v>
      </c>
      <c r="K1098" s="5">
        <v>357.45000000000005</v>
      </c>
      <c r="L1098" t="s">
        <v>41</v>
      </c>
      <c r="M1098" t="s">
        <v>29</v>
      </c>
      <c r="N1098" t="s">
        <v>30</v>
      </c>
      <c r="O1098">
        <v>2</v>
      </c>
      <c r="P1098">
        <v>30</v>
      </c>
      <c r="Q1098" cm="1">
        <f t="array" ref="Q1098">SUM(--(Taureaux[[#This Row],[indice 1]:[Somme des indices]]&gt;=résultats!$E$4:$J$4))</f>
        <v>6</v>
      </c>
    </row>
    <row r="1099" spans="1:17" x14ac:dyDescent="0.25">
      <c r="A1099">
        <v>77723976</v>
      </c>
      <c r="B1099" t="s">
        <v>1245</v>
      </c>
      <c r="C1099" t="s">
        <v>169</v>
      </c>
      <c r="D1099" t="s">
        <v>36</v>
      </c>
      <c r="E1099">
        <v>1006.04</v>
      </c>
      <c r="F1099">
        <v>73.36</v>
      </c>
      <c r="G1099">
        <v>67.739999999999995</v>
      </c>
      <c r="H1099">
        <v>64.25</v>
      </c>
      <c r="I1099">
        <v>66.88</v>
      </c>
      <c r="J1099">
        <v>39.020000000000003</v>
      </c>
      <c r="K1099" s="5">
        <v>311.25</v>
      </c>
      <c r="L1099" t="s">
        <v>41</v>
      </c>
      <c r="M1099" t="s">
        <v>124</v>
      </c>
      <c r="N1099" t="s">
        <v>38</v>
      </c>
      <c r="O1099">
        <v>8</v>
      </c>
      <c r="P1099">
        <v>262.35000000000002</v>
      </c>
      <c r="Q1099" cm="1">
        <f t="array" ref="Q1099">SUM(--(Taureaux[[#This Row],[indice 1]:[Somme des indices]]&gt;=résultats!$E$4:$J$4))</f>
        <v>4</v>
      </c>
    </row>
    <row r="1100" spans="1:17" x14ac:dyDescent="0.25">
      <c r="A1100">
        <v>81054486</v>
      </c>
      <c r="B1100" t="s">
        <v>1246</v>
      </c>
      <c r="C1100" t="s">
        <v>491</v>
      </c>
      <c r="D1100" t="s">
        <v>152</v>
      </c>
      <c r="E1100">
        <v>515.30999999999995</v>
      </c>
      <c r="F1100">
        <v>35.630000000000003</v>
      </c>
      <c r="G1100">
        <v>35.49</v>
      </c>
      <c r="H1100">
        <v>36.479999999999997</v>
      </c>
      <c r="I1100">
        <v>36.770000000000003</v>
      </c>
      <c r="J1100">
        <v>36.299999999999997</v>
      </c>
      <c r="K1100" s="5">
        <v>180.67000000000002</v>
      </c>
      <c r="L1100" t="s">
        <v>29</v>
      </c>
      <c r="M1100" t="s">
        <v>29</v>
      </c>
      <c r="N1100" t="s">
        <v>30</v>
      </c>
      <c r="O1100">
        <v>9779</v>
      </c>
      <c r="P1100">
        <v>30</v>
      </c>
      <c r="Q1100" cm="1">
        <f t="array" ref="Q1100">SUM(--(Taureaux[[#This Row],[indice 1]:[Somme des indices]]&gt;=résultats!$E$4:$J$4))</f>
        <v>0</v>
      </c>
    </row>
    <row r="1101" spans="1:17" x14ac:dyDescent="0.25">
      <c r="A1101">
        <v>81714013</v>
      </c>
      <c r="B1101" t="s">
        <v>1247</v>
      </c>
      <c r="C1101" t="s">
        <v>27</v>
      </c>
      <c r="D1101" t="s">
        <v>486</v>
      </c>
      <c r="E1101">
        <v>1247.1199999999999</v>
      </c>
      <c r="F1101">
        <v>70.239999999999995</v>
      </c>
      <c r="G1101">
        <v>73.14</v>
      </c>
      <c r="H1101">
        <v>65.510000000000005</v>
      </c>
      <c r="I1101">
        <v>72.94</v>
      </c>
      <c r="J1101">
        <v>63.77</v>
      </c>
      <c r="K1101" s="5">
        <v>345.59999999999997</v>
      </c>
      <c r="L1101" t="s">
        <v>93</v>
      </c>
      <c r="M1101" t="s">
        <v>93</v>
      </c>
      <c r="N1101" t="s">
        <v>30</v>
      </c>
      <c r="O1101">
        <v>15675</v>
      </c>
      <c r="P1101">
        <v>30</v>
      </c>
      <c r="Q1101" cm="1">
        <f t="array" ref="Q1101">SUM(--(Taureaux[[#This Row],[indice 1]:[Somme des indices]]&gt;=résultats!$E$4:$J$4))</f>
        <v>5</v>
      </c>
    </row>
    <row r="1102" spans="1:17" x14ac:dyDescent="0.25">
      <c r="A1102">
        <v>82864024</v>
      </c>
      <c r="B1102" t="s">
        <v>1248</v>
      </c>
      <c r="C1102" t="s">
        <v>22</v>
      </c>
      <c r="D1102" t="s">
        <v>149</v>
      </c>
      <c r="E1102">
        <v>1071.42</v>
      </c>
      <c r="F1102">
        <v>44.66</v>
      </c>
      <c r="G1102">
        <v>53.88</v>
      </c>
      <c r="H1102">
        <v>123.89</v>
      </c>
      <c r="I1102">
        <v>39.25</v>
      </c>
      <c r="J1102">
        <v>37.700000000000003</v>
      </c>
      <c r="K1102" s="5">
        <v>299.38</v>
      </c>
      <c r="L1102" t="s">
        <v>24</v>
      </c>
      <c r="M1102" t="s">
        <v>24</v>
      </c>
      <c r="N1102" t="s">
        <v>25</v>
      </c>
      <c r="O1102">
        <v>933</v>
      </c>
      <c r="P1102">
        <v>90</v>
      </c>
      <c r="Q1102" cm="1">
        <f t="array" ref="Q1102">SUM(--(Taureaux[[#This Row],[indice 1]:[Somme des indices]]&gt;=résultats!$E$4:$J$4))</f>
        <v>2</v>
      </c>
    </row>
    <row r="1103" spans="1:17" x14ac:dyDescent="0.25">
      <c r="A1103">
        <v>54386271</v>
      </c>
      <c r="B1103" t="s">
        <v>1249</v>
      </c>
      <c r="C1103" t="s">
        <v>115</v>
      </c>
      <c r="D1103" t="s">
        <v>638</v>
      </c>
      <c r="E1103">
        <v>1005.4</v>
      </c>
      <c r="F1103">
        <v>62.77</v>
      </c>
      <c r="G1103">
        <v>71.38</v>
      </c>
      <c r="H1103">
        <v>61.4</v>
      </c>
      <c r="I1103">
        <v>61.33</v>
      </c>
      <c r="J1103">
        <v>64.59</v>
      </c>
      <c r="K1103" s="5">
        <v>321.47000000000003</v>
      </c>
      <c r="L1103" t="s">
        <v>41</v>
      </c>
      <c r="M1103" t="s">
        <v>47</v>
      </c>
      <c r="N1103" t="s">
        <v>48</v>
      </c>
      <c r="O1103">
        <v>10</v>
      </c>
      <c r="P1103">
        <v>150</v>
      </c>
      <c r="Q1103" cm="1">
        <f t="array" ref="Q1103">SUM(--(Taureaux[[#This Row],[indice 1]:[Somme des indices]]&gt;=résultats!$E$4:$J$4))</f>
        <v>5</v>
      </c>
    </row>
    <row r="1104" spans="1:17" x14ac:dyDescent="0.25">
      <c r="A1104">
        <v>81892473</v>
      </c>
      <c r="B1104" t="s">
        <v>1250</v>
      </c>
      <c r="C1104" t="s">
        <v>106</v>
      </c>
      <c r="D1104" t="s">
        <v>198</v>
      </c>
      <c r="E1104">
        <v>1322.46</v>
      </c>
      <c r="F1104">
        <v>77.040000000000006</v>
      </c>
      <c r="G1104">
        <v>66.3</v>
      </c>
      <c r="H1104">
        <v>58.56</v>
      </c>
      <c r="I1104">
        <v>70.66</v>
      </c>
      <c r="J1104">
        <v>64.89</v>
      </c>
      <c r="K1104" s="5">
        <v>337.45</v>
      </c>
      <c r="L1104" t="s">
        <v>205</v>
      </c>
      <c r="M1104" t="s">
        <v>205</v>
      </c>
      <c r="N1104" t="s">
        <v>162</v>
      </c>
      <c r="O1104">
        <v>1273</v>
      </c>
      <c r="P1104">
        <v>90</v>
      </c>
      <c r="Q1104" cm="1">
        <f t="array" ref="Q1104">SUM(--(Taureaux[[#This Row],[indice 1]:[Somme des indices]]&gt;=résultats!$E$4:$J$4))</f>
        <v>5</v>
      </c>
    </row>
    <row r="1105" spans="1:17" x14ac:dyDescent="0.25">
      <c r="A1105">
        <v>78351604</v>
      </c>
      <c r="B1105" t="s">
        <v>1251</v>
      </c>
      <c r="C1105" t="s">
        <v>87</v>
      </c>
      <c r="D1105" t="s">
        <v>111</v>
      </c>
      <c r="E1105">
        <v>978.46</v>
      </c>
      <c r="F1105">
        <v>61.1</v>
      </c>
      <c r="G1105">
        <v>63.64</v>
      </c>
      <c r="H1105">
        <v>75.08</v>
      </c>
      <c r="I1105">
        <v>59.43</v>
      </c>
      <c r="J1105">
        <v>68.95</v>
      </c>
      <c r="K1105" s="5">
        <v>328.2</v>
      </c>
      <c r="L1105" t="s">
        <v>93</v>
      </c>
      <c r="M1105" t="s">
        <v>93</v>
      </c>
      <c r="N1105" t="s">
        <v>30</v>
      </c>
      <c r="O1105">
        <v>25936</v>
      </c>
      <c r="P1105">
        <v>30</v>
      </c>
      <c r="Q1105" cm="1">
        <f t="array" ref="Q1105">SUM(--(Taureaux[[#This Row],[indice 1]:[Somme des indices]]&gt;=résultats!$E$4:$J$4))</f>
        <v>5</v>
      </c>
    </row>
    <row r="1106" spans="1:17" x14ac:dyDescent="0.25">
      <c r="A1106">
        <v>82828935</v>
      </c>
      <c r="B1106" t="s">
        <v>1252</v>
      </c>
      <c r="C1106" t="s">
        <v>77</v>
      </c>
      <c r="D1106" t="s">
        <v>262</v>
      </c>
      <c r="E1106">
        <v>1240.78</v>
      </c>
      <c r="F1106">
        <v>70.03</v>
      </c>
      <c r="G1106">
        <v>85.92</v>
      </c>
      <c r="H1106">
        <v>66.849999999999994</v>
      </c>
      <c r="I1106">
        <v>79.06</v>
      </c>
      <c r="J1106">
        <v>67.92</v>
      </c>
      <c r="K1106" s="5">
        <v>369.78000000000003</v>
      </c>
      <c r="L1106" t="s">
        <v>358</v>
      </c>
      <c r="M1106" t="s">
        <v>358</v>
      </c>
      <c r="N1106" t="s">
        <v>134</v>
      </c>
      <c r="O1106">
        <v>1710</v>
      </c>
      <c r="P1106">
        <v>90</v>
      </c>
      <c r="Q1106" cm="1">
        <f t="array" ref="Q1106">SUM(--(Taureaux[[#This Row],[indice 1]:[Somme des indices]]&gt;=résultats!$E$4:$J$4))</f>
        <v>5</v>
      </c>
    </row>
    <row r="1107" spans="1:17" x14ac:dyDescent="0.25">
      <c r="A1107">
        <v>44326711</v>
      </c>
      <c r="B1107" t="s">
        <v>1253</v>
      </c>
      <c r="C1107" t="s">
        <v>106</v>
      </c>
      <c r="D1107" t="s">
        <v>50</v>
      </c>
      <c r="E1107">
        <v>1257.45</v>
      </c>
      <c r="F1107">
        <v>63.58</v>
      </c>
      <c r="G1107">
        <v>66.91</v>
      </c>
      <c r="H1107">
        <v>61.29</v>
      </c>
      <c r="I1107">
        <v>63.04</v>
      </c>
      <c r="J1107">
        <v>65.900000000000006</v>
      </c>
      <c r="K1107" s="5">
        <v>320.72000000000003</v>
      </c>
      <c r="L1107" t="s">
        <v>93</v>
      </c>
      <c r="M1107" t="s">
        <v>93</v>
      </c>
      <c r="N1107" t="s">
        <v>30</v>
      </c>
      <c r="O1107">
        <v>29319</v>
      </c>
      <c r="P1107">
        <v>30</v>
      </c>
      <c r="Q1107" cm="1">
        <f t="array" ref="Q1107">SUM(--(Taureaux[[#This Row],[indice 1]:[Somme des indices]]&gt;=résultats!$E$4:$J$4))</f>
        <v>5</v>
      </c>
    </row>
    <row r="1108" spans="1:17" x14ac:dyDescent="0.25">
      <c r="A1108">
        <v>79652094</v>
      </c>
      <c r="B1108" t="s">
        <v>1254</v>
      </c>
      <c r="C1108" t="s">
        <v>67</v>
      </c>
      <c r="D1108" t="s">
        <v>232</v>
      </c>
      <c r="E1108">
        <v>1012.18</v>
      </c>
      <c r="F1108">
        <v>73.22</v>
      </c>
      <c r="G1108">
        <v>66.05</v>
      </c>
      <c r="H1108">
        <v>68.319999999999993</v>
      </c>
      <c r="I1108">
        <v>56.61</v>
      </c>
      <c r="J1108">
        <v>54.68</v>
      </c>
      <c r="K1108" s="5">
        <v>318.88</v>
      </c>
      <c r="L1108" t="s">
        <v>93</v>
      </c>
      <c r="M1108" t="s">
        <v>93</v>
      </c>
      <c r="N1108" t="s">
        <v>30</v>
      </c>
      <c r="O1108">
        <v>31488</v>
      </c>
      <c r="P1108">
        <v>30</v>
      </c>
      <c r="Q1108" cm="1">
        <f t="array" ref="Q1108">SUM(--(Taureaux[[#This Row],[indice 1]:[Somme des indices]]&gt;=résultats!$E$4:$J$4))</f>
        <v>3</v>
      </c>
    </row>
    <row r="1109" spans="1:17" x14ac:dyDescent="0.25">
      <c r="A1109">
        <v>79305219</v>
      </c>
      <c r="B1109" t="s">
        <v>1255</v>
      </c>
      <c r="C1109" t="s">
        <v>22</v>
      </c>
      <c r="D1109" t="s">
        <v>50</v>
      </c>
      <c r="E1109">
        <v>1028.21</v>
      </c>
      <c r="F1109">
        <v>73.900000000000006</v>
      </c>
      <c r="G1109">
        <v>72.22</v>
      </c>
      <c r="H1109">
        <v>82.27</v>
      </c>
      <c r="I1109">
        <v>63.19</v>
      </c>
      <c r="J1109">
        <v>66.290000000000006</v>
      </c>
      <c r="K1109" s="5">
        <v>357.87</v>
      </c>
      <c r="L1109" t="s">
        <v>93</v>
      </c>
      <c r="M1109" t="s">
        <v>93</v>
      </c>
      <c r="N1109" t="s">
        <v>30</v>
      </c>
      <c r="O1109">
        <v>12135</v>
      </c>
      <c r="P1109">
        <v>30</v>
      </c>
      <c r="Q1109" cm="1">
        <f t="array" ref="Q1109">SUM(--(Taureaux[[#This Row],[indice 1]:[Somme des indices]]&gt;=résultats!$E$4:$J$4))</f>
        <v>6</v>
      </c>
    </row>
    <row r="1110" spans="1:17" x14ac:dyDescent="0.25">
      <c r="A1110">
        <v>79305219</v>
      </c>
      <c r="B1110" t="s">
        <v>1255</v>
      </c>
      <c r="C1110" t="s">
        <v>22</v>
      </c>
      <c r="D1110" t="s">
        <v>50</v>
      </c>
      <c r="E1110">
        <v>1028.21</v>
      </c>
      <c r="F1110">
        <v>73.900000000000006</v>
      </c>
      <c r="G1110">
        <v>72.22</v>
      </c>
      <c r="H1110">
        <v>82.27</v>
      </c>
      <c r="I1110">
        <v>63.19</v>
      </c>
      <c r="J1110">
        <v>66.290000000000006</v>
      </c>
      <c r="K1110" s="5">
        <v>357.87</v>
      </c>
      <c r="L1110" t="s">
        <v>29</v>
      </c>
      <c r="M1110" t="s">
        <v>29</v>
      </c>
      <c r="N1110" t="s">
        <v>30</v>
      </c>
      <c r="O1110">
        <v>7768</v>
      </c>
      <c r="P1110">
        <v>30</v>
      </c>
      <c r="Q1110" cm="1">
        <f t="array" ref="Q1110">SUM(--(Taureaux[[#This Row],[indice 1]:[Somme des indices]]&gt;=résultats!$E$4:$J$4))</f>
        <v>6</v>
      </c>
    </row>
    <row r="1111" spans="1:17" x14ac:dyDescent="0.25">
      <c r="A1111">
        <v>82318866</v>
      </c>
      <c r="B1111" t="s">
        <v>1256</v>
      </c>
      <c r="C1111" t="s">
        <v>52</v>
      </c>
      <c r="D1111" t="s">
        <v>425</v>
      </c>
      <c r="E1111">
        <v>1074.76</v>
      </c>
      <c r="F1111">
        <v>55.87</v>
      </c>
      <c r="G1111">
        <v>71.680000000000007</v>
      </c>
      <c r="H1111">
        <v>73.819999999999993</v>
      </c>
      <c r="I1111">
        <v>56.9</v>
      </c>
      <c r="J1111">
        <v>61.76</v>
      </c>
      <c r="K1111" s="5">
        <v>320.02999999999997</v>
      </c>
      <c r="L1111" t="s">
        <v>93</v>
      </c>
      <c r="M1111" t="s">
        <v>93</v>
      </c>
      <c r="N1111" t="s">
        <v>30</v>
      </c>
      <c r="O1111">
        <v>8968</v>
      </c>
      <c r="P1111">
        <v>30</v>
      </c>
      <c r="Q1111" cm="1">
        <f t="array" ref="Q1111">SUM(--(Taureaux[[#This Row],[indice 1]:[Somme des indices]]&gt;=résultats!$E$4:$J$4))</f>
        <v>3</v>
      </c>
    </row>
    <row r="1112" spans="1:17" x14ac:dyDescent="0.25">
      <c r="A1112">
        <v>80079350</v>
      </c>
      <c r="B1112" t="s">
        <v>1257</v>
      </c>
      <c r="C1112" t="s">
        <v>115</v>
      </c>
      <c r="D1112" t="s">
        <v>96</v>
      </c>
      <c r="E1112">
        <v>1019.77</v>
      </c>
      <c r="F1112">
        <v>63.59</v>
      </c>
      <c r="G1112">
        <v>65.52</v>
      </c>
      <c r="H1112">
        <v>54.28</v>
      </c>
      <c r="I1112">
        <v>63.9</v>
      </c>
      <c r="J1112">
        <v>70.989999999999995</v>
      </c>
      <c r="K1112" s="5">
        <v>318.28000000000003</v>
      </c>
      <c r="L1112" t="s">
        <v>108</v>
      </c>
      <c r="M1112" t="s">
        <v>108</v>
      </c>
      <c r="N1112" t="s">
        <v>109</v>
      </c>
      <c r="O1112">
        <v>1406</v>
      </c>
      <c r="P1112">
        <v>30</v>
      </c>
      <c r="Q1112" cm="1">
        <f t="array" ref="Q1112">SUM(--(Taureaux[[#This Row],[indice 1]:[Somme des indices]]&gt;=résultats!$E$4:$J$4))</f>
        <v>5</v>
      </c>
    </row>
    <row r="1113" spans="1:17" x14ac:dyDescent="0.25">
      <c r="A1113">
        <v>82856524</v>
      </c>
      <c r="B1113" t="s">
        <v>1258</v>
      </c>
      <c r="C1113" t="s">
        <v>22</v>
      </c>
      <c r="D1113" t="s">
        <v>149</v>
      </c>
      <c r="E1113">
        <v>1159.33</v>
      </c>
      <c r="F1113">
        <v>75.63</v>
      </c>
      <c r="G1113">
        <v>76.099999999999994</v>
      </c>
      <c r="H1113">
        <v>78.209999999999994</v>
      </c>
      <c r="I1113">
        <v>75.36</v>
      </c>
      <c r="J1113">
        <v>67.52</v>
      </c>
      <c r="K1113" s="5">
        <v>372.82</v>
      </c>
      <c r="L1113" t="s">
        <v>93</v>
      </c>
      <c r="M1113" t="s">
        <v>93</v>
      </c>
      <c r="N1113" t="s">
        <v>30</v>
      </c>
      <c r="O1113">
        <v>1400</v>
      </c>
      <c r="P1113">
        <v>30</v>
      </c>
      <c r="Q1113" cm="1">
        <f t="array" ref="Q1113">SUM(--(Taureaux[[#This Row],[indice 1]:[Somme des indices]]&gt;=résultats!$E$4:$J$4))</f>
        <v>5</v>
      </c>
    </row>
    <row r="1114" spans="1:17" x14ac:dyDescent="0.25">
      <c r="A1114">
        <v>77360754</v>
      </c>
      <c r="B1114" t="s">
        <v>1259</v>
      </c>
      <c r="C1114" t="s">
        <v>22</v>
      </c>
      <c r="D1114" t="s">
        <v>111</v>
      </c>
      <c r="E1114">
        <v>1143.43</v>
      </c>
      <c r="F1114">
        <v>67.56</v>
      </c>
      <c r="G1114">
        <v>64.349999999999994</v>
      </c>
      <c r="H1114">
        <v>76.23</v>
      </c>
      <c r="I1114">
        <v>67.900000000000006</v>
      </c>
      <c r="J1114">
        <v>56.39</v>
      </c>
      <c r="K1114" s="5">
        <v>332.42999999999995</v>
      </c>
      <c r="L1114" t="s">
        <v>93</v>
      </c>
      <c r="M1114" t="s">
        <v>93</v>
      </c>
      <c r="N1114" t="s">
        <v>30</v>
      </c>
      <c r="O1114">
        <v>24651</v>
      </c>
      <c r="P1114">
        <v>30</v>
      </c>
      <c r="Q1114" cm="1">
        <f t="array" ref="Q1114">SUM(--(Taureaux[[#This Row],[indice 1]:[Somme des indices]]&gt;=résultats!$E$4:$J$4))</f>
        <v>4</v>
      </c>
    </row>
    <row r="1115" spans="1:17" x14ac:dyDescent="0.25">
      <c r="A1115">
        <v>77008930</v>
      </c>
      <c r="B1115" t="s">
        <v>1260</v>
      </c>
      <c r="C1115" t="s">
        <v>169</v>
      </c>
      <c r="D1115" t="s">
        <v>44</v>
      </c>
      <c r="E1115">
        <v>943.84</v>
      </c>
      <c r="F1115">
        <v>70.17</v>
      </c>
      <c r="G1115">
        <v>65.709999999999994</v>
      </c>
      <c r="H1115">
        <v>61.75</v>
      </c>
      <c r="I1115">
        <v>57.79</v>
      </c>
      <c r="J1115">
        <v>57.3</v>
      </c>
      <c r="K1115" s="5">
        <v>312.71999999999997</v>
      </c>
      <c r="L1115" t="s">
        <v>133</v>
      </c>
      <c r="M1115" t="s">
        <v>133</v>
      </c>
      <c r="N1115" t="s">
        <v>134</v>
      </c>
      <c r="O1115">
        <v>331</v>
      </c>
      <c r="P1115">
        <v>90</v>
      </c>
      <c r="Q1115" cm="1">
        <f t="array" ref="Q1115">SUM(--(Taureaux[[#This Row],[indice 1]:[Somme des indices]]&gt;=résultats!$E$4:$J$4))</f>
        <v>4</v>
      </c>
    </row>
    <row r="1116" spans="1:17" x14ac:dyDescent="0.25">
      <c r="A1116">
        <v>24775351</v>
      </c>
      <c r="B1116" t="s">
        <v>1261</v>
      </c>
      <c r="C1116" t="s">
        <v>35</v>
      </c>
      <c r="D1116" t="s">
        <v>269</v>
      </c>
      <c r="E1116">
        <v>1022.42</v>
      </c>
      <c r="F1116">
        <v>43.86</v>
      </c>
      <c r="G1116">
        <v>64.13</v>
      </c>
      <c r="H1116">
        <v>63.28</v>
      </c>
      <c r="I1116">
        <v>51.9</v>
      </c>
      <c r="J1116">
        <v>58.03</v>
      </c>
      <c r="K1116" s="5">
        <v>281.2</v>
      </c>
      <c r="L1116" t="s">
        <v>523</v>
      </c>
      <c r="M1116" t="s">
        <v>24</v>
      </c>
      <c r="N1116" t="s">
        <v>25</v>
      </c>
      <c r="O1116">
        <v>1746</v>
      </c>
      <c r="P1116">
        <v>80</v>
      </c>
      <c r="Q1116" cm="1">
        <f t="array" ref="Q1116">SUM(--(Taureaux[[#This Row],[indice 1]:[Somme des indices]]&gt;=résultats!$E$4:$J$4))</f>
        <v>1</v>
      </c>
    </row>
    <row r="1117" spans="1:17" x14ac:dyDescent="0.25">
      <c r="A1117">
        <v>6634103</v>
      </c>
      <c r="B1117" t="s">
        <v>1262</v>
      </c>
      <c r="C1117" t="s">
        <v>22</v>
      </c>
      <c r="D1117" t="s">
        <v>204</v>
      </c>
      <c r="E1117">
        <v>1084.18</v>
      </c>
      <c r="F1117">
        <v>54.95</v>
      </c>
      <c r="G1117">
        <v>58.54</v>
      </c>
      <c r="H1117">
        <v>79.14</v>
      </c>
      <c r="I1117">
        <v>40.909999999999997</v>
      </c>
      <c r="J1117">
        <v>41.06</v>
      </c>
      <c r="K1117" s="5">
        <v>274.60000000000002</v>
      </c>
      <c r="L1117" t="s">
        <v>24</v>
      </c>
      <c r="M1117" t="s">
        <v>24</v>
      </c>
      <c r="N1117" t="s">
        <v>25</v>
      </c>
      <c r="O1117">
        <v>23555</v>
      </c>
      <c r="P1117">
        <v>54.6</v>
      </c>
      <c r="Q1117" cm="1">
        <f t="array" ref="Q1117">SUM(--(Taureaux[[#This Row],[indice 1]:[Somme des indices]]&gt;=résultats!$E$4:$J$4))</f>
        <v>2</v>
      </c>
    </row>
    <row r="1118" spans="1:17" x14ac:dyDescent="0.25">
      <c r="A1118">
        <v>82766470</v>
      </c>
      <c r="B1118" t="s">
        <v>1263</v>
      </c>
      <c r="C1118" t="s">
        <v>35</v>
      </c>
      <c r="D1118" t="s">
        <v>463</v>
      </c>
      <c r="E1118">
        <v>1115.29</v>
      </c>
      <c r="F1118">
        <v>71.42</v>
      </c>
      <c r="G1118">
        <v>74.8</v>
      </c>
      <c r="H1118">
        <v>71.94</v>
      </c>
      <c r="I1118">
        <v>65.05</v>
      </c>
      <c r="J1118">
        <v>65.98</v>
      </c>
      <c r="K1118" s="5">
        <v>349.19</v>
      </c>
      <c r="L1118" t="s">
        <v>97</v>
      </c>
      <c r="M1118" t="s">
        <v>97</v>
      </c>
      <c r="N1118" t="s">
        <v>98</v>
      </c>
      <c r="O1118">
        <v>234</v>
      </c>
      <c r="P1118">
        <v>90</v>
      </c>
      <c r="Q1118" cm="1">
        <f t="array" ref="Q1118">SUM(--(Taureaux[[#This Row],[indice 1]:[Somme des indices]]&gt;=résultats!$E$4:$J$4))</f>
        <v>5</v>
      </c>
    </row>
    <row r="1119" spans="1:17" x14ac:dyDescent="0.25">
      <c r="A1119">
        <v>6489634</v>
      </c>
      <c r="B1119" t="s">
        <v>1264</v>
      </c>
      <c r="C1119" t="s">
        <v>22</v>
      </c>
      <c r="D1119" t="s">
        <v>216</v>
      </c>
      <c r="E1119">
        <v>1126.02</v>
      </c>
      <c r="F1119">
        <v>69.2</v>
      </c>
      <c r="G1119">
        <v>47.27</v>
      </c>
      <c r="H1119">
        <v>50.89</v>
      </c>
      <c r="I1119">
        <v>66.319999999999993</v>
      </c>
      <c r="J1119">
        <v>59.72</v>
      </c>
      <c r="K1119" s="5">
        <v>293.39999999999998</v>
      </c>
      <c r="L1119" t="s">
        <v>24</v>
      </c>
      <c r="M1119" t="s">
        <v>24</v>
      </c>
      <c r="N1119" t="s">
        <v>25</v>
      </c>
      <c r="O1119">
        <v>5899</v>
      </c>
      <c r="P1119">
        <v>73.400000000000006</v>
      </c>
      <c r="Q1119" cm="1">
        <f t="array" ref="Q1119">SUM(--(Taureaux[[#This Row],[indice 1]:[Somme des indices]]&gt;=résultats!$E$4:$J$4))</f>
        <v>3</v>
      </c>
    </row>
    <row r="1120" spans="1:17" x14ac:dyDescent="0.25">
      <c r="A1120">
        <v>6889610</v>
      </c>
      <c r="B1120" t="s">
        <v>1265</v>
      </c>
      <c r="C1120" t="s">
        <v>22</v>
      </c>
      <c r="D1120" t="s">
        <v>401</v>
      </c>
      <c r="E1120">
        <v>1147.2</v>
      </c>
      <c r="F1120">
        <v>66.52</v>
      </c>
      <c r="G1120">
        <v>63.55</v>
      </c>
      <c r="H1120">
        <v>46.6</v>
      </c>
      <c r="I1120">
        <v>73.150000000000006</v>
      </c>
      <c r="J1120">
        <v>38.93</v>
      </c>
      <c r="K1120" s="5">
        <v>288.75</v>
      </c>
      <c r="L1120" t="s">
        <v>24</v>
      </c>
      <c r="M1120" t="s">
        <v>24</v>
      </c>
      <c r="N1120" t="s">
        <v>25</v>
      </c>
      <c r="O1120">
        <v>21773</v>
      </c>
      <c r="P1120">
        <v>68.75</v>
      </c>
      <c r="Q1120" cm="1">
        <f t="array" ref="Q1120">SUM(--(Taureaux[[#This Row],[indice 1]:[Somme des indices]]&gt;=résultats!$E$4:$J$4))</f>
        <v>3</v>
      </c>
    </row>
    <row r="1121" spans="1:17" x14ac:dyDescent="0.25">
      <c r="A1121">
        <v>7486939</v>
      </c>
      <c r="B1121" t="s">
        <v>1266</v>
      </c>
      <c r="C1121" t="s">
        <v>120</v>
      </c>
      <c r="D1121" t="s">
        <v>36</v>
      </c>
      <c r="E1121">
        <v>913.49</v>
      </c>
      <c r="F1121">
        <v>60.5</v>
      </c>
      <c r="G1121">
        <v>52.7</v>
      </c>
      <c r="H1121">
        <v>55.9</v>
      </c>
      <c r="I1121">
        <v>56.7</v>
      </c>
      <c r="J1121">
        <v>61.7</v>
      </c>
      <c r="K1121" s="5">
        <v>287.5</v>
      </c>
      <c r="L1121" t="s">
        <v>37</v>
      </c>
      <c r="M1121" t="s">
        <v>37</v>
      </c>
      <c r="N1121" t="s">
        <v>38</v>
      </c>
      <c r="O1121">
        <v>15147</v>
      </c>
      <c r="P1121">
        <v>90</v>
      </c>
      <c r="Q1121" cm="1">
        <f t="array" ref="Q1121">SUM(--(Taureaux[[#This Row],[indice 1]:[Somme des indices]]&gt;=résultats!$E$4:$J$4))</f>
        <v>3</v>
      </c>
    </row>
    <row r="1122" spans="1:17" x14ac:dyDescent="0.25">
      <c r="A1122">
        <v>78241321</v>
      </c>
      <c r="B1122" t="s">
        <v>1267</v>
      </c>
      <c r="C1122" t="s">
        <v>77</v>
      </c>
      <c r="D1122" t="s">
        <v>530</v>
      </c>
      <c r="E1122">
        <v>1210.49</v>
      </c>
      <c r="F1122">
        <v>66.319999999999993</v>
      </c>
      <c r="G1122">
        <v>63.32</v>
      </c>
      <c r="H1122">
        <v>58.54</v>
      </c>
      <c r="I1122">
        <v>70.42</v>
      </c>
      <c r="J1122">
        <v>60.07</v>
      </c>
      <c r="K1122" s="5">
        <v>318.66999999999996</v>
      </c>
      <c r="L1122" t="s">
        <v>1268</v>
      </c>
      <c r="M1122" t="s">
        <v>1241</v>
      </c>
      <c r="N1122" t="s">
        <v>147</v>
      </c>
      <c r="O1122">
        <v>337</v>
      </c>
      <c r="P1122">
        <v>60</v>
      </c>
      <c r="Q1122" cm="1">
        <f t="array" ref="Q1122">SUM(--(Taureaux[[#This Row],[indice 1]:[Somme des indices]]&gt;=résultats!$E$4:$J$4))</f>
        <v>5</v>
      </c>
    </row>
    <row r="1123" spans="1:17" x14ac:dyDescent="0.25">
      <c r="A1123">
        <v>77465842</v>
      </c>
      <c r="B1123" t="s">
        <v>1269</v>
      </c>
      <c r="C1123" t="s">
        <v>64</v>
      </c>
      <c r="D1123" t="s">
        <v>111</v>
      </c>
      <c r="E1123">
        <v>1160.25</v>
      </c>
      <c r="F1123">
        <v>72.260000000000005</v>
      </c>
      <c r="G1123">
        <v>68.930000000000007</v>
      </c>
      <c r="H1123">
        <v>69.14</v>
      </c>
      <c r="I1123">
        <v>61.58</v>
      </c>
      <c r="J1123">
        <v>79.55</v>
      </c>
      <c r="K1123" s="5">
        <v>351.46</v>
      </c>
      <c r="L1123" t="s">
        <v>41</v>
      </c>
      <c r="M1123" t="s">
        <v>146</v>
      </c>
      <c r="N1123" t="s">
        <v>147</v>
      </c>
      <c r="O1123">
        <v>20</v>
      </c>
      <c r="P1123">
        <v>148.59</v>
      </c>
      <c r="Q1123" cm="1">
        <f t="array" ref="Q1123">SUM(--(Taureaux[[#This Row],[indice 1]:[Somme des indices]]&gt;=résultats!$E$4:$J$4))</f>
        <v>5</v>
      </c>
    </row>
    <row r="1124" spans="1:17" x14ac:dyDescent="0.25">
      <c r="A1124">
        <v>22411481</v>
      </c>
      <c r="B1124" t="s">
        <v>1269</v>
      </c>
      <c r="C1124" t="s">
        <v>52</v>
      </c>
      <c r="D1124" t="s">
        <v>332</v>
      </c>
      <c r="E1124">
        <v>1100.1600000000001</v>
      </c>
      <c r="F1124">
        <v>60.63</v>
      </c>
      <c r="G1124">
        <v>69.989999999999995</v>
      </c>
      <c r="H1124">
        <v>77.83</v>
      </c>
      <c r="I1124">
        <v>58.71</v>
      </c>
      <c r="J1124">
        <v>71.03</v>
      </c>
      <c r="K1124" s="5">
        <v>338.18999999999994</v>
      </c>
      <c r="L1124" t="s">
        <v>41</v>
      </c>
      <c r="M1124" t="s">
        <v>124</v>
      </c>
      <c r="N1124" t="s">
        <v>38</v>
      </c>
      <c r="O1124">
        <v>18</v>
      </c>
      <c r="P1124">
        <v>180</v>
      </c>
      <c r="Q1124" cm="1">
        <f t="array" ref="Q1124">SUM(--(Taureaux[[#This Row],[indice 1]:[Somme des indices]]&gt;=résultats!$E$4:$J$4))</f>
        <v>5</v>
      </c>
    </row>
    <row r="1125" spans="1:17" x14ac:dyDescent="0.25">
      <c r="A1125">
        <v>78524806</v>
      </c>
      <c r="B1125" t="s">
        <v>1270</v>
      </c>
      <c r="C1125" t="s">
        <v>120</v>
      </c>
      <c r="D1125" t="s">
        <v>282</v>
      </c>
      <c r="E1125">
        <v>1049.23</v>
      </c>
      <c r="F1125">
        <v>70.790000000000006</v>
      </c>
      <c r="G1125">
        <v>65.67</v>
      </c>
      <c r="H1125">
        <v>62.31</v>
      </c>
      <c r="I1125">
        <v>63.63</v>
      </c>
      <c r="J1125">
        <v>62.65</v>
      </c>
      <c r="K1125" s="5">
        <v>325.05</v>
      </c>
      <c r="L1125" t="s">
        <v>93</v>
      </c>
      <c r="M1125" t="s">
        <v>93</v>
      </c>
      <c r="N1125" t="s">
        <v>30</v>
      </c>
      <c r="O1125">
        <v>7991</v>
      </c>
      <c r="P1125">
        <v>30</v>
      </c>
      <c r="Q1125" cm="1">
        <f t="array" ref="Q1125">SUM(--(Taureaux[[#This Row],[indice 1]:[Somme des indices]]&gt;=résultats!$E$4:$J$4))</f>
        <v>5</v>
      </c>
    </row>
    <row r="1126" spans="1:17" x14ac:dyDescent="0.25">
      <c r="A1126">
        <v>78490501</v>
      </c>
      <c r="B1126" t="s">
        <v>1271</v>
      </c>
      <c r="C1126" t="s">
        <v>120</v>
      </c>
      <c r="D1126" t="s">
        <v>638</v>
      </c>
      <c r="E1126">
        <v>1026.6600000000001</v>
      </c>
      <c r="F1126">
        <v>55.49</v>
      </c>
      <c r="G1126">
        <v>62.75</v>
      </c>
      <c r="H1126">
        <v>64.459999999999994</v>
      </c>
      <c r="I1126">
        <v>58.57</v>
      </c>
      <c r="J1126">
        <v>62.16</v>
      </c>
      <c r="K1126" s="5">
        <v>303.42999999999995</v>
      </c>
      <c r="L1126" t="s">
        <v>171</v>
      </c>
      <c r="M1126" t="s">
        <v>171</v>
      </c>
      <c r="N1126" t="s">
        <v>172</v>
      </c>
      <c r="O1126">
        <v>26612</v>
      </c>
      <c r="P1126">
        <v>30</v>
      </c>
      <c r="Q1126" cm="1">
        <f t="array" ref="Q1126">SUM(--(Taureaux[[#This Row],[indice 1]:[Somme des indices]]&gt;=résultats!$E$4:$J$4))</f>
        <v>4</v>
      </c>
    </row>
    <row r="1127" spans="1:17" x14ac:dyDescent="0.25">
      <c r="A1127">
        <v>12045921</v>
      </c>
      <c r="B1127" t="s">
        <v>1272</v>
      </c>
      <c r="C1127" t="s">
        <v>35</v>
      </c>
      <c r="D1127" t="s">
        <v>469</v>
      </c>
      <c r="E1127">
        <v>1056.1600000000001</v>
      </c>
      <c r="F1127">
        <v>46.8</v>
      </c>
      <c r="G1127">
        <v>56.41</v>
      </c>
      <c r="H1127">
        <v>67.08</v>
      </c>
      <c r="I1127">
        <v>49.44</v>
      </c>
      <c r="J1127">
        <v>48.09</v>
      </c>
      <c r="K1127" s="5">
        <v>267.82</v>
      </c>
      <c r="L1127" t="s">
        <v>238</v>
      </c>
      <c r="M1127" t="s">
        <v>238</v>
      </c>
      <c r="N1127" t="s">
        <v>230</v>
      </c>
      <c r="O1127">
        <v>11065</v>
      </c>
      <c r="P1127">
        <v>30</v>
      </c>
      <c r="Q1127" cm="1">
        <f t="array" ref="Q1127">SUM(--(Taureaux[[#This Row],[indice 1]:[Somme des indices]]&gt;=résultats!$E$4:$J$4))</f>
        <v>1</v>
      </c>
    </row>
    <row r="1128" spans="1:17" x14ac:dyDescent="0.25">
      <c r="A1128">
        <v>80328706</v>
      </c>
      <c r="B1128" t="s">
        <v>1273</v>
      </c>
      <c r="C1128" t="s">
        <v>35</v>
      </c>
      <c r="D1128" t="s">
        <v>752</v>
      </c>
      <c r="E1128">
        <v>1100.8800000000001</v>
      </c>
      <c r="F1128">
        <v>64.38</v>
      </c>
      <c r="G1128">
        <v>75.900000000000006</v>
      </c>
      <c r="H1128">
        <v>74.59</v>
      </c>
      <c r="I1128">
        <v>59.84</v>
      </c>
      <c r="J1128">
        <v>67.12</v>
      </c>
      <c r="K1128" s="5">
        <v>341.83000000000004</v>
      </c>
      <c r="L1128" t="s">
        <v>97</v>
      </c>
      <c r="M1128" t="s">
        <v>97</v>
      </c>
      <c r="N1128" t="s">
        <v>98</v>
      </c>
      <c r="O1128">
        <v>146</v>
      </c>
      <c r="P1128">
        <v>90</v>
      </c>
      <c r="Q1128" cm="1">
        <f t="array" ref="Q1128">SUM(--(Taureaux[[#This Row],[indice 1]:[Somme des indices]]&gt;=résultats!$E$4:$J$4))</f>
        <v>5</v>
      </c>
    </row>
    <row r="1129" spans="1:17" x14ac:dyDescent="0.25">
      <c r="A1129">
        <v>65066021</v>
      </c>
      <c r="B1129" t="s">
        <v>1274</v>
      </c>
      <c r="C1129" t="s">
        <v>491</v>
      </c>
      <c r="D1129" t="s">
        <v>56</v>
      </c>
      <c r="E1129">
        <v>507.78</v>
      </c>
      <c r="F1129">
        <v>35.18</v>
      </c>
      <c r="G1129">
        <v>34.840000000000003</v>
      </c>
      <c r="H1129">
        <v>34.729999999999997</v>
      </c>
      <c r="I1129">
        <v>35.21</v>
      </c>
      <c r="J1129">
        <v>35.21</v>
      </c>
      <c r="K1129" s="5">
        <v>175.17000000000002</v>
      </c>
      <c r="L1129" t="s">
        <v>41</v>
      </c>
      <c r="M1129" t="s">
        <v>146</v>
      </c>
      <c r="N1129" t="s">
        <v>147</v>
      </c>
      <c r="O1129">
        <v>6</v>
      </c>
      <c r="P1129">
        <v>246.02</v>
      </c>
      <c r="Q1129" cm="1">
        <f t="array" ref="Q1129">SUM(--(Taureaux[[#This Row],[indice 1]:[Somme des indices]]&gt;=résultats!$E$4:$J$4))</f>
        <v>0</v>
      </c>
    </row>
    <row r="1130" spans="1:17" x14ac:dyDescent="0.25">
      <c r="A1130">
        <v>20141301</v>
      </c>
      <c r="B1130" t="s">
        <v>1275</v>
      </c>
      <c r="C1130" t="s">
        <v>35</v>
      </c>
      <c r="D1130" t="s">
        <v>182</v>
      </c>
      <c r="E1130">
        <v>1039.49</v>
      </c>
      <c r="F1130">
        <v>56.9</v>
      </c>
      <c r="G1130">
        <v>41.45</v>
      </c>
      <c r="H1130">
        <v>81.540000000000006</v>
      </c>
      <c r="I1130">
        <v>43.32</v>
      </c>
      <c r="J1130">
        <v>36.450000000000003</v>
      </c>
      <c r="K1130" s="5">
        <v>259.65999999999997</v>
      </c>
      <c r="L1130" t="s">
        <v>41</v>
      </c>
      <c r="M1130" t="s">
        <v>214</v>
      </c>
      <c r="N1130" t="s">
        <v>162</v>
      </c>
      <c r="O1130">
        <v>10</v>
      </c>
      <c r="P1130">
        <v>121.16</v>
      </c>
      <c r="Q1130" cm="1">
        <f t="array" ref="Q1130">SUM(--(Taureaux[[#This Row],[indice 1]:[Somme des indices]]&gt;=résultats!$E$4:$J$4))</f>
        <v>2</v>
      </c>
    </row>
    <row r="1131" spans="1:17" x14ac:dyDescent="0.25">
      <c r="A1131">
        <v>20141301</v>
      </c>
      <c r="B1131" t="s">
        <v>1275</v>
      </c>
      <c r="C1131" t="s">
        <v>35</v>
      </c>
      <c r="D1131" t="s">
        <v>182</v>
      </c>
      <c r="E1131">
        <v>1039.49</v>
      </c>
      <c r="F1131">
        <v>56.9</v>
      </c>
      <c r="G1131">
        <v>41.45</v>
      </c>
      <c r="H1131">
        <v>81.540000000000006</v>
      </c>
      <c r="I1131">
        <v>43.32</v>
      </c>
      <c r="J1131">
        <v>36.450000000000003</v>
      </c>
      <c r="K1131" s="5">
        <v>259.65999999999997</v>
      </c>
      <c r="L1131" t="s">
        <v>41</v>
      </c>
      <c r="M1131" t="s">
        <v>161</v>
      </c>
      <c r="N1131" t="s">
        <v>162</v>
      </c>
      <c r="O1131">
        <v>2</v>
      </c>
      <c r="P1131">
        <v>140</v>
      </c>
      <c r="Q1131" cm="1">
        <f t="array" ref="Q1131">SUM(--(Taureaux[[#This Row],[indice 1]:[Somme des indices]]&gt;=résultats!$E$4:$J$4))</f>
        <v>2</v>
      </c>
    </row>
    <row r="1132" spans="1:17" x14ac:dyDescent="0.25">
      <c r="A1132">
        <v>20141301</v>
      </c>
      <c r="B1132" t="s">
        <v>1275</v>
      </c>
      <c r="C1132" t="s">
        <v>35</v>
      </c>
      <c r="D1132" t="s">
        <v>182</v>
      </c>
      <c r="E1132">
        <v>1039.49</v>
      </c>
      <c r="F1132">
        <v>56.9</v>
      </c>
      <c r="G1132">
        <v>41.45</v>
      </c>
      <c r="H1132">
        <v>81.540000000000006</v>
      </c>
      <c r="I1132">
        <v>43.32</v>
      </c>
      <c r="J1132">
        <v>36.450000000000003</v>
      </c>
      <c r="K1132" s="5">
        <v>259.65999999999997</v>
      </c>
      <c r="L1132" t="s">
        <v>62</v>
      </c>
      <c r="M1132" t="s">
        <v>62</v>
      </c>
      <c r="N1132" t="s">
        <v>25</v>
      </c>
      <c r="O1132">
        <v>25731</v>
      </c>
      <c r="P1132">
        <v>50</v>
      </c>
      <c r="Q1132" cm="1">
        <f t="array" ref="Q1132">SUM(--(Taureaux[[#This Row],[indice 1]:[Somme des indices]]&gt;=résultats!$E$4:$J$4))</f>
        <v>2</v>
      </c>
    </row>
    <row r="1133" spans="1:17" x14ac:dyDescent="0.25">
      <c r="A1133">
        <v>54941531</v>
      </c>
      <c r="B1133" t="s">
        <v>1276</v>
      </c>
      <c r="C1133" t="s">
        <v>115</v>
      </c>
      <c r="D1133" t="s">
        <v>247</v>
      </c>
      <c r="E1133">
        <v>1019.21</v>
      </c>
      <c r="F1133">
        <v>63.84</v>
      </c>
      <c r="G1133">
        <v>55.16</v>
      </c>
      <c r="H1133">
        <v>73.88</v>
      </c>
      <c r="I1133">
        <v>64.66</v>
      </c>
      <c r="J1133">
        <v>69.819999999999993</v>
      </c>
      <c r="K1133" s="5">
        <v>327.35999999999996</v>
      </c>
      <c r="L1133" t="s">
        <v>41</v>
      </c>
      <c r="M1133" t="s">
        <v>47</v>
      </c>
      <c r="N1133" t="s">
        <v>48</v>
      </c>
      <c r="O1133">
        <v>20</v>
      </c>
      <c r="P1133">
        <v>150</v>
      </c>
      <c r="Q1133" cm="1">
        <f t="array" ref="Q1133">SUM(--(Taureaux[[#This Row],[indice 1]:[Somme des indices]]&gt;=résultats!$E$4:$J$4))</f>
        <v>5</v>
      </c>
    </row>
    <row r="1134" spans="1:17" x14ac:dyDescent="0.25">
      <c r="A1134">
        <v>78037829</v>
      </c>
      <c r="B1134" t="s">
        <v>1277</v>
      </c>
      <c r="C1134" t="s">
        <v>95</v>
      </c>
      <c r="D1134" t="s">
        <v>68</v>
      </c>
      <c r="E1134">
        <v>977.39</v>
      </c>
      <c r="F1134">
        <v>36.69</v>
      </c>
      <c r="G1134">
        <v>32.18</v>
      </c>
      <c r="H1134">
        <v>36.58</v>
      </c>
      <c r="I1134">
        <v>36.01</v>
      </c>
      <c r="J1134">
        <v>38.21</v>
      </c>
      <c r="K1134" s="5">
        <v>179.67000000000002</v>
      </c>
      <c r="L1134" t="s">
        <v>41</v>
      </c>
      <c r="M1134" t="s">
        <v>161</v>
      </c>
      <c r="N1134" t="s">
        <v>162</v>
      </c>
      <c r="O1134">
        <v>1</v>
      </c>
      <c r="P1134">
        <v>190</v>
      </c>
      <c r="Q1134" cm="1">
        <f t="array" ref="Q1134">SUM(--(Taureaux[[#This Row],[indice 1]:[Somme des indices]]&gt;=résultats!$E$4:$J$4))</f>
        <v>0</v>
      </c>
    </row>
    <row r="1135" spans="1:17" x14ac:dyDescent="0.25">
      <c r="A1135">
        <v>78037829</v>
      </c>
      <c r="B1135" t="s">
        <v>1277</v>
      </c>
      <c r="C1135" t="s">
        <v>95</v>
      </c>
      <c r="D1135" t="s">
        <v>68</v>
      </c>
      <c r="E1135">
        <v>977.39</v>
      </c>
      <c r="F1135">
        <v>36.69</v>
      </c>
      <c r="G1135">
        <v>32.18</v>
      </c>
      <c r="H1135">
        <v>36.58</v>
      </c>
      <c r="I1135">
        <v>36.01</v>
      </c>
      <c r="J1135">
        <v>38.21</v>
      </c>
      <c r="K1135" s="5">
        <v>179.67000000000002</v>
      </c>
      <c r="L1135" t="s">
        <v>41</v>
      </c>
      <c r="M1135" t="s">
        <v>29</v>
      </c>
      <c r="N1135" t="s">
        <v>30</v>
      </c>
      <c r="O1135">
        <v>27</v>
      </c>
      <c r="P1135">
        <v>30</v>
      </c>
      <c r="Q1135" cm="1">
        <f t="array" ref="Q1135">SUM(--(Taureaux[[#This Row],[indice 1]:[Somme des indices]]&gt;=résultats!$E$4:$J$4))</f>
        <v>0</v>
      </c>
    </row>
    <row r="1136" spans="1:17" x14ac:dyDescent="0.25">
      <c r="A1136">
        <v>78037829</v>
      </c>
      <c r="B1136" t="s">
        <v>1277</v>
      </c>
      <c r="C1136" t="s">
        <v>95</v>
      </c>
      <c r="D1136" t="s">
        <v>68</v>
      </c>
      <c r="E1136">
        <v>977.39</v>
      </c>
      <c r="F1136">
        <v>36.69</v>
      </c>
      <c r="G1136">
        <v>32.18</v>
      </c>
      <c r="H1136">
        <v>36.58</v>
      </c>
      <c r="I1136">
        <v>36.01</v>
      </c>
      <c r="J1136">
        <v>38.21</v>
      </c>
      <c r="K1136" s="5">
        <v>179.67000000000002</v>
      </c>
      <c r="L1136" t="s">
        <v>41</v>
      </c>
      <c r="M1136" t="s">
        <v>97</v>
      </c>
      <c r="N1136" t="s">
        <v>98</v>
      </c>
      <c r="O1136">
        <v>6</v>
      </c>
      <c r="P1136">
        <v>240</v>
      </c>
      <c r="Q1136" cm="1">
        <f t="array" ref="Q1136">SUM(--(Taureaux[[#This Row],[indice 1]:[Somme des indices]]&gt;=résultats!$E$4:$J$4))</f>
        <v>0</v>
      </c>
    </row>
    <row r="1137" spans="1:17" x14ac:dyDescent="0.25">
      <c r="A1137">
        <v>51285131</v>
      </c>
      <c r="B1137" t="s">
        <v>1278</v>
      </c>
      <c r="C1137" t="s">
        <v>64</v>
      </c>
      <c r="D1137" t="s">
        <v>255</v>
      </c>
      <c r="E1137">
        <v>1050.18</v>
      </c>
      <c r="F1137">
        <v>76.099999999999994</v>
      </c>
      <c r="G1137">
        <v>64.75</v>
      </c>
      <c r="H1137">
        <v>61.88</v>
      </c>
      <c r="I1137">
        <v>63.62</v>
      </c>
      <c r="J1137">
        <v>70.31</v>
      </c>
      <c r="K1137" s="5">
        <v>336.65999999999997</v>
      </c>
      <c r="L1137" t="s">
        <v>328</v>
      </c>
      <c r="M1137" t="s">
        <v>58</v>
      </c>
      <c r="N1137" t="s">
        <v>59</v>
      </c>
      <c r="O1137">
        <v>24246</v>
      </c>
      <c r="P1137">
        <v>30</v>
      </c>
      <c r="Q1137" cm="1">
        <f t="array" ref="Q1137">SUM(--(Taureaux[[#This Row],[indice 1]:[Somme des indices]]&gt;=résultats!$E$4:$J$4))</f>
        <v>5</v>
      </c>
    </row>
    <row r="1138" spans="1:17" x14ac:dyDescent="0.25">
      <c r="A1138">
        <v>56749781</v>
      </c>
      <c r="B1138" t="s">
        <v>1279</v>
      </c>
      <c r="C1138" t="s">
        <v>35</v>
      </c>
      <c r="D1138" t="s">
        <v>247</v>
      </c>
      <c r="E1138">
        <v>1096.3900000000001</v>
      </c>
      <c r="F1138">
        <v>60.45</v>
      </c>
      <c r="G1138">
        <v>63.94</v>
      </c>
      <c r="H1138">
        <v>66.819999999999993</v>
      </c>
      <c r="I1138">
        <v>64.31</v>
      </c>
      <c r="J1138">
        <v>63.28</v>
      </c>
      <c r="K1138" s="5">
        <v>318.79999999999995</v>
      </c>
      <c r="L1138" t="s">
        <v>93</v>
      </c>
      <c r="M1138" t="s">
        <v>93</v>
      </c>
      <c r="N1138" t="s">
        <v>30</v>
      </c>
      <c r="O1138">
        <v>22034</v>
      </c>
      <c r="P1138">
        <v>30</v>
      </c>
      <c r="Q1138" cm="1">
        <f t="array" ref="Q1138">SUM(--(Taureaux[[#This Row],[indice 1]:[Somme des indices]]&gt;=résultats!$E$4:$J$4))</f>
        <v>5</v>
      </c>
    </row>
    <row r="1139" spans="1:17" x14ac:dyDescent="0.25">
      <c r="A1139">
        <v>78472387</v>
      </c>
      <c r="B1139" t="s">
        <v>1280</v>
      </c>
      <c r="C1139" t="s">
        <v>67</v>
      </c>
      <c r="D1139" t="s">
        <v>68</v>
      </c>
      <c r="E1139">
        <v>992.23</v>
      </c>
      <c r="F1139">
        <v>69.73</v>
      </c>
      <c r="G1139">
        <v>67.010000000000005</v>
      </c>
      <c r="H1139">
        <v>67.3</v>
      </c>
      <c r="I1139">
        <v>65.45</v>
      </c>
      <c r="J1139">
        <v>65.290000000000006</v>
      </c>
      <c r="K1139" s="5">
        <v>334.78000000000003</v>
      </c>
      <c r="L1139" t="s">
        <v>93</v>
      </c>
      <c r="M1139" t="s">
        <v>93</v>
      </c>
      <c r="N1139" t="s">
        <v>30</v>
      </c>
      <c r="O1139">
        <v>28624</v>
      </c>
      <c r="P1139">
        <v>30</v>
      </c>
      <c r="Q1139" cm="1">
        <f t="array" ref="Q1139">SUM(--(Taureaux[[#This Row],[indice 1]:[Somme des indices]]&gt;=résultats!$E$4:$J$4))</f>
        <v>5</v>
      </c>
    </row>
    <row r="1140" spans="1:17" x14ac:dyDescent="0.25">
      <c r="A1140">
        <v>80262133</v>
      </c>
      <c r="B1140" t="s">
        <v>1281</v>
      </c>
      <c r="C1140" t="s">
        <v>491</v>
      </c>
      <c r="D1140" t="s">
        <v>23</v>
      </c>
      <c r="E1140">
        <v>519.02</v>
      </c>
      <c r="F1140">
        <v>36.9</v>
      </c>
      <c r="G1140">
        <v>37.090000000000003</v>
      </c>
      <c r="H1140">
        <v>36.71</v>
      </c>
      <c r="I1140">
        <v>36.07</v>
      </c>
      <c r="J1140">
        <v>35.61</v>
      </c>
      <c r="K1140" s="5">
        <v>182.38</v>
      </c>
      <c r="L1140" t="s">
        <v>358</v>
      </c>
      <c r="M1140" t="s">
        <v>358</v>
      </c>
      <c r="N1140" t="s">
        <v>134</v>
      </c>
      <c r="O1140">
        <v>22784</v>
      </c>
      <c r="P1140">
        <v>90</v>
      </c>
      <c r="Q1140" cm="1">
        <f t="array" ref="Q1140">SUM(--(Taureaux[[#This Row],[indice 1]:[Somme des indices]]&gt;=résultats!$E$4:$J$4))</f>
        <v>0</v>
      </c>
    </row>
    <row r="1141" spans="1:17" x14ac:dyDescent="0.25">
      <c r="A1141">
        <v>80262133</v>
      </c>
      <c r="B1141" t="s">
        <v>1281</v>
      </c>
      <c r="C1141" t="s">
        <v>491</v>
      </c>
      <c r="D1141" t="s">
        <v>23</v>
      </c>
      <c r="E1141">
        <v>519.02</v>
      </c>
      <c r="F1141">
        <v>36.9</v>
      </c>
      <c r="G1141">
        <v>37.090000000000003</v>
      </c>
      <c r="H1141">
        <v>36.71</v>
      </c>
      <c r="I1141">
        <v>36.07</v>
      </c>
      <c r="J1141">
        <v>35.61</v>
      </c>
      <c r="K1141" s="5">
        <v>182.38</v>
      </c>
      <c r="L1141" t="s">
        <v>41</v>
      </c>
      <c r="M1141" t="s">
        <v>346</v>
      </c>
      <c r="N1141" t="s">
        <v>147</v>
      </c>
      <c r="O1141">
        <v>1</v>
      </c>
      <c r="P1141">
        <v>246.8</v>
      </c>
      <c r="Q1141" cm="1">
        <f t="array" ref="Q1141">SUM(--(Taureaux[[#This Row],[indice 1]:[Somme des indices]]&gt;=résultats!$E$4:$J$4))</f>
        <v>0</v>
      </c>
    </row>
    <row r="1142" spans="1:17" x14ac:dyDescent="0.25">
      <c r="A1142">
        <v>78563334</v>
      </c>
      <c r="B1142" t="s">
        <v>1282</v>
      </c>
      <c r="C1142" t="s">
        <v>106</v>
      </c>
      <c r="D1142" t="s">
        <v>287</v>
      </c>
      <c r="E1142">
        <v>1408.23</v>
      </c>
      <c r="F1142">
        <v>74.19</v>
      </c>
      <c r="G1142">
        <v>70.69</v>
      </c>
      <c r="H1142">
        <v>61.87</v>
      </c>
      <c r="I1142">
        <v>75.05</v>
      </c>
      <c r="J1142">
        <v>73.34</v>
      </c>
      <c r="K1142" s="5">
        <v>355.14</v>
      </c>
      <c r="L1142" t="s">
        <v>41</v>
      </c>
      <c r="M1142" t="s">
        <v>124</v>
      </c>
      <c r="N1142" t="s">
        <v>38</v>
      </c>
      <c r="O1142">
        <v>8</v>
      </c>
      <c r="P1142">
        <v>267.62</v>
      </c>
      <c r="Q1142" cm="1">
        <f t="array" ref="Q1142">SUM(--(Taureaux[[#This Row],[indice 1]:[Somme des indices]]&gt;=résultats!$E$4:$J$4))</f>
        <v>5</v>
      </c>
    </row>
    <row r="1143" spans="1:17" x14ac:dyDescent="0.25">
      <c r="A1143">
        <v>81388266</v>
      </c>
      <c r="B1143" t="s">
        <v>1283</v>
      </c>
      <c r="C1143" t="s">
        <v>115</v>
      </c>
      <c r="D1143" t="s">
        <v>132</v>
      </c>
      <c r="E1143">
        <v>965.16</v>
      </c>
      <c r="F1143">
        <v>64.08</v>
      </c>
      <c r="G1143">
        <v>69.87</v>
      </c>
      <c r="H1143">
        <v>64.87</v>
      </c>
      <c r="I1143">
        <v>72.900000000000006</v>
      </c>
      <c r="J1143">
        <v>68.69</v>
      </c>
      <c r="K1143" s="5">
        <v>340.41</v>
      </c>
      <c r="L1143" t="s">
        <v>133</v>
      </c>
      <c r="M1143" t="s">
        <v>133</v>
      </c>
      <c r="N1143" t="s">
        <v>134</v>
      </c>
      <c r="O1143">
        <v>778</v>
      </c>
      <c r="P1143">
        <v>90</v>
      </c>
      <c r="Q1143" cm="1">
        <f t="array" ref="Q1143">SUM(--(Taureaux[[#This Row],[indice 1]:[Somme des indices]]&gt;=résultats!$E$4:$J$4))</f>
        <v>5</v>
      </c>
    </row>
    <row r="1144" spans="1:17" x14ac:dyDescent="0.25">
      <c r="A1144">
        <v>82365468</v>
      </c>
      <c r="B1144" t="s">
        <v>1284</v>
      </c>
      <c r="C1144" t="s">
        <v>32</v>
      </c>
      <c r="D1144" t="s">
        <v>388</v>
      </c>
      <c r="E1144">
        <v>1107.2</v>
      </c>
      <c r="F1144">
        <v>36.630000000000003</v>
      </c>
      <c r="G1144">
        <v>38.58</v>
      </c>
      <c r="H1144">
        <v>38.65</v>
      </c>
      <c r="I1144">
        <v>37.549999999999997</v>
      </c>
      <c r="J1144">
        <v>35.520000000000003</v>
      </c>
      <c r="K1144" s="5">
        <v>186.93000000000004</v>
      </c>
      <c r="L1144" t="s">
        <v>358</v>
      </c>
      <c r="M1144" t="s">
        <v>358</v>
      </c>
      <c r="N1144" t="s">
        <v>134</v>
      </c>
      <c r="O1144">
        <v>1796</v>
      </c>
      <c r="P1144">
        <v>90</v>
      </c>
      <c r="Q1144" cm="1">
        <f t="array" ref="Q1144">SUM(--(Taureaux[[#This Row],[indice 1]:[Somme des indices]]&gt;=résultats!$E$4:$J$4))</f>
        <v>0</v>
      </c>
    </row>
    <row r="1145" spans="1:17" x14ac:dyDescent="0.25">
      <c r="A1145">
        <v>78414971</v>
      </c>
      <c r="B1145" t="s">
        <v>1285</v>
      </c>
      <c r="C1145" t="s">
        <v>77</v>
      </c>
      <c r="D1145" t="s">
        <v>289</v>
      </c>
      <c r="E1145">
        <v>1199.3800000000001</v>
      </c>
      <c r="F1145">
        <v>66.37</v>
      </c>
      <c r="G1145">
        <v>62.01</v>
      </c>
      <c r="H1145">
        <v>64.569999999999993</v>
      </c>
      <c r="I1145">
        <v>73.25</v>
      </c>
      <c r="J1145">
        <v>60.6</v>
      </c>
      <c r="K1145" s="5">
        <v>326.8</v>
      </c>
      <c r="L1145" t="s">
        <v>93</v>
      </c>
      <c r="M1145" t="s">
        <v>93</v>
      </c>
      <c r="N1145" t="s">
        <v>30</v>
      </c>
      <c r="O1145">
        <v>8083</v>
      </c>
      <c r="P1145">
        <v>30</v>
      </c>
      <c r="Q1145" cm="1">
        <f t="array" ref="Q1145">SUM(--(Taureaux[[#This Row],[indice 1]:[Somme des indices]]&gt;=résultats!$E$4:$J$4))</f>
        <v>5</v>
      </c>
    </row>
    <row r="1146" spans="1:17" x14ac:dyDescent="0.25">
      <c r="A1146">
        <v>78471487</v>
      </c>
      <c r="B1146" t="s">
        <v>1286</v>
      </c>
      <c r="C1146" t="s">
        <v>27</v>
      </c>
      <c r="D1146" t="s">
        <v>264</v>
      </c>
      <c r="E1146">
        <v>1295.33</v>
      </c>
      <c r="F1146">
        <v>72.73</v>
      </c>
      <c r="G1146">
        <v>70.400000000000006</v>
      </c>
      <c r="H1146">
        <v>60.01</v>
      </c>
      <c r="I1146">
        <v>71.8</v>
      </c>
      <c r="J1146">
        <v>62.83</v>
      </c>
      <c r="K1146" s="5">
        <v>337.77</v>
      </c>
      <c r="L1146" t="s">
        <v>276</v>
      </c>
      <c r="M1146" t="s">
        <v>276</v>
      </c>
      <c r="N1146" t="s">
        <v>277</v>
      </c>
      <c r="O1146">
        <v>3772</v>
      </c>
      <c r="P1146">
        <v>90</v>
      </c>
      <c r="Q1146" cm="1">
        <f t="array" ref="Q1146">SUM(--(Taureaux[[#This Row],[indice 1]:[Somme des indices]]&gt;=résultats!$E$4:$J$4))</f>
        <v>5</v>
      </c>
    </row>
    <row r="1147" spans="1:17" x14ac:dyDescent="0.25">
      <c r="A1147">
        <v>71751451</v>
      </c>
      <c r="B1147" t="s">
        <v>1287</v>
      </c>
      <c r="C1147" t="s">
        <v>106</v>
      </c>
      <c r="D1147" t="s">
        <v>84</v>
      </c>
      <c r="E1147">
        <v>1420.81</v>
      </c>
      <c r="F1147">
        <v>76.36</v>
      </c>
      <c r="G1147">
        <v>72.8</v>
      </c>
      <c r="H1147">
        <v>57.01</v>
      </c>
      <c r="I1147">
        <v>71.92</v>
      </c>
      <c r="J1147">
        <v>68.69</v>
      </c>
      <c r="K1147" s="5">
        <v>346.78</v>
      </c>
      <c r="L1147" t="s">
        <v>41</v>
      </c>
      <c r="M1147" t="s">
        <v>146</v>
      </c>
      <c r="N1147" t="s">
        <v>147</v>
      </c>
      <c r="O1147">
        <v>1</v>
      </c>
      <c r="P1147">
        <v>148.31</v>
      </c>
      <c r="Q1147" cm="1">
        <f t="array" ref="Q1147">SUM(--(Taureaux[[#This Row],[indice 1]:[Somme des indices]]&gt;=résultats!$E$4:$J$4))</f>
        <v>5</v>
      </c>
    </row>
    <row r="1148" spans="1:17" x14ac:dyDescent="0.25">
      <c r="A1148">
        <v>71751451</v>
      </c>
      <c r="B1148" t="s">
        <v>1287</v>
      </c>
      <c r="C1148" t="s">
        <v>106</v>
      </c>
      <c r="D1148" t="s">
        <v>84</v>
      </c>
      <c r="E1148">
        <v>1420.81</v>
      </c>
      <c r="F1148">
        <v>76.36</v>
      </c>
      <c r="G1148">
        <v>72.8</v>
      </c>
      <c r="H1148">
        <v>57.01</v>
      </c>
      <c r="I1148">
        <v>71.92</v>
      </c>
      <c r="J1148">
        <v>68.69</v>
      </c>
      <c r="K1148" s="5">
        <v>346.78</v>
      </c>
      <c r="L1148" t="s">
        <v>41</v>
      </c>
      <c r="M1148" t="s">
        <v>124</v>
      </c>
      <c r="N1148" t="s">
        <v>38</v>
      </c>
      <c r="O1148">
        <v>4</v>
      </c>
      <c r="P1148">
        <v>266.61</v>
      </c>
      <c r="Q1148" cm="1">
        <f t="array" ref="Q1148">SUM(--(Taureaux[[#This Row],[indice 1]:[Somme des indices]]&gt;=résultats!$E$4:$J$4))</f>
        <v>5</v>
      </c>
    </row>
    <row r="1149" spans="1:17" x14ac:dyDescent="0.25">
      <c r="A1149">
        <v>39764831</v>
      </c>
      <c r="B1149" t="s">
        <v>1288</v>
      </c>
      <c r="C1149" t="s">
        <v>35</v>
      </c>
      <c r="D1149" t="s">
        <v>36</v>
      </c>
      <c r="E1149">
        <v>1129.33</v>
      </c>
      <c r="F1149">
        <v>62.59</v>
      </c>
      <c r="G1149">
        <v>61.97</v>
      </c>
      <c r="H1149">
        <v>58.81</v>
      </c>
      <c r="I1149">
        <v>66.959999999999994</v>
      </c>
      <c r="J1149">
        <v>66.78</v>
      </c>
      <c r="K1149" s="5">
        <v>317.11</v>
      </c>
      <c r="L1149" t="s">
        <v>47</v>
      </c>
      <c r="M1149" t="s">
        <v>47</v>
      </c>
      <c r="N1149" t="s">
        <v>48</v>
      </c>
      <c r="O1149">
        <v>9592</v>
      </c>
      <c r="P1149">
        <v>30</v>
      </c>
      <c r="Q1149" cm="1">
        <f t="array" ref="Q1149">SUM(--(Taureaux[[#This Row],[indice 1]:[Somme des indices]]&gt;=résultats!$E$4:$J$4))</f>
        <v>5</v>
      </c>
    </row>
    <row r="1150" spans="1:17" x14ac:dyDescent="0.25">
      <c r="A1150">
        <v>81591882</v>
      </c>
      <c r="B1150" t="s">
        <v>1289</v>
      </c>
      <c r="C1150" t="s">
        <v>22</v>
      </c>
      <c r="D1150" t="s">
        <v>662</v>
      </c>
      <c r="E1150">
        <v>1191.57</v>
      </c>
      <c r="F1150">
        <v>81.27</v>
      </c>
      <c r="G1150">
        <v>80.72</v>
      </c>
      <c r="H1150">
        <v>86.08</v>
      </c>
      <c r="I1150">
        <v>73.180000000000007</v>
      </c>
      <c r="J1150">
        <v>63.48</v>
      </c>
      <c r="K1150" s="5">
        <v>384.73</v>
      </c>
      <c r="L1150" t="s">
        <v>24</v>
      </c>
      <c r="M1150" t="s">
        <v>24</v>
      </c>
      <c r="N1150" t="s">
        <v>25</v>
      </c>
      <c r="O1150">
        <v>6733</v>
      </c>
      <c r="P1150">
        <v>90</v>
      </c>
      <c r="Q1150" cm="1">
        <f t="array" ref="Q1150">SUM(--(Taureaux[[#This Row],[indice 1]:[Somme des indices]]&gt;=résultats!$E$4:$J$4))</f>
        <v>6</v>
      </c>
    </row>
    <row r="1151" spans="1:17" x14ac:dyDescent="0.25">
      <c r="A1151">
        <v>65908061</v>
      </c>
      <c r="B1151" t="s">
        <v>1290</v>
      </c>
      <c r="C1151" t="s">
        <v>115</v>
      </c>
      <c r="D1151" t="s">
        <v>269</v>
      </c>
      <c r="E1151">
        <v>1031.4000000000001</v>
      </c>
      <c r="F1151">
        <v>66.03</v>
      </c>
      <c r="G1151">
        <v>57.75</v>
      </c>
      <c r="H1151">
        <v>70.77</v>
      </c>
      <c r="I1151">
        <v>62.05</v>
      </c>
      <c r="J1151">
        <v>68.489999999999995</v>
      </c>
      <c r="K1151" s="5">
        <v>325.09000000000003</v>
      </c>
      <c r="L1151" t="s">
        <v>41</v>
      </c>
      <c r="M1151" t="s">
        <v>47</v>
      </c>
      <c r="N1151" t="s">
        <v>48</v>
      </c>
      <c r="O1151">
        <v>10</v>
      </c>
      <c r="P1151">
        <v>150</v>
      </c>
      <c r="Q1151" cm="1">
        <f t="array" ref="Q1151">SUM(--(Taureaux[[#This Row],[indice 1]:[Somme des indices]]&gt;=résultats!$E$4:$J$4))</f>
        <v>5</v>
      </c>
    </row>
    <row r="1152" spans="1:17" x14ac:dyDescent="0.25">
      <c r="A1152">
        <v>77323857</v>
      </c>
      <c r="B1152" t="s">
        <v>1291</v>
      </c>
      <c r="C1152" t="s">
        <v>491</v>
      </c>
      <c r="D1152" t="s">
        <v>46</v>
      </c>
      <c r="E1152">
        <v>541</v>
      </c>
      <c r="F1152">
        <v>35.659999999999997</v>
      </c>
      <c r="G1152">
        <v>35.69</v>
      </c>
      <c r="H1152">
        <v>35.29</v>
      </c>
      <c r="I1152">
        <v>33.409999999999997</v>
      </c>
      <c r="J1152">
        <v>36.520000000000003</v>
      </c>
      <c r="K1152" s="5">
        <v>176.57</v>
      </c>
      <c r="L1152" t="s">
        <v>41</v>
      </c>
      <c r="M1152" t="s">
        <v>346</v>
      </c>
      <c r="N1152" t="s">
        <v>147</v>
      </c>
      <c r="O1152">
        <v>10</v>
      </c>
      <c r="P1152">
        <v>246</v>
      </c>
      <c r="Q1152" cm="1">
        <f t="array" ref="Q1152">SUM(--(Taureaux[[#This Row],[indice 1]:[Somme des indices]]&gt;=résultats!$E$4:$J$4))</f>
        <v>0</v>
      </c>
    </row>
    <row r="1153" spans="1:17" x14ac:dyDescent="0.25">
      <c r="A1153">
        <v>78414886</v>
      </c>
      <c r="B1153" t="s">
        <v>1292</v>
      </c>
      <c r="C1153" t="s">
        <v>27</v>
      </c>
      <c r="D1153" t="s">
        <v>289</v>
      </c>
      <c r="E1153">
        <v>1302.22</v>
      </c>
      <c r="F1153">
        <v>60.94</v>
      </c>
      <c r="G1153">
        <v>73.36</v>
      </c>
      <c r="H1153">
        <v>61.14</v>
      </c>
      <c r="I1153">
        <v>71.59</v>
      </c>
      <c r="J1153">
        <v>66.87</v>
      </c>
      <c r="K1153" s="5">
        <v>333.9</v>
      </c>
      <c r="L1153" t="s">
        <v>93</v>
      </c>
      <c r="M1153" t="s">
        <v>93</v>
      </c>
      <c r="N1153" t="s">
        <v>30</v>
      </c>
      <c r="O1153">
        <v>8002</v>
      </c>
      <c r="P1153">
        <v>30</v>
      </c>
      <c r="Q1153" cm="1">
        <f t="array" ref="Q1153">SUM(--(Taureaux[[#This Row],[indice 1]:[Somme des indices]]&gt;=résultats!$E$4:$J$4))</f>
        <v>5</v>
      </c>
    </row>
    <row r="1154" spans="1:17" x14ac:dyDescent="0.25">
      <c r="A1154">
        <v>56929651</v>
      </c>
      <c r="B1154" t="s">
        <v>1293</v>
      </c>
      <c r="C1154" t="s">
        <v>67</v>
      </c>
      <c r="D1154" t="s">
        <v>50</v>
      </c>
      <c r="E1154">
        <v>968.16</v>
      </c>
      <c r="F1154">
        <v>66.06</v>
      </c>
      <c r="G1154">
        <v>68.400000000000006</v>
      </c>
      <c r="H1154">
        <v>62.76</v>
      </c>
      <c r="I1154">
        <v>53.88</v>
      </c>
      <c r="J1154">
        <v>66.959999999999994</v>
      </c>
      <c r="K1154" s="5">
        <v>318.06</v>
      </c>
      <c r="L1154" t="s">
        <v>93</v>
      </c>
      <c r="M1154" t="s">
        <v>93</v>
      </c>
      <c r="N1154" t="s">
        <v>30</v>
      </c>
      <c r="O1154">
        <v>27847</v>
      </c>
      <c r="P1154">
        <v>30</v>
      </c>
      <c r="Q1154" cm="1">
        <f t="array" ref="Q1154">SUM(--(Taureaux[[#This Row],[indice 1]:[Somme des indices]]&gt;=résultats!$E$4:$J$4))</f>
        <v>4</v>
      </c>
    </row>
    <row r="1155" spans="1:17" x14ac:dyDescent="0.25">
      <c r="A1155">
        <v>81897370</v>
      </c>
      <c r="B1155" t="s">
        <v>1294</v>
      </c>
      <c r="C1155" t="s">
        <v>22</v>
      </c>
      <c r="D1155" t="s">
        <v>96</v>
      </c>
      <c r="E1155">
        <v>1089.97</v>
      </c>
      <c r="F1155">
        <v>52.71</v>
      </c>
      <c r="G1155">
        <v>51.6</v>
      </c>
      <c r="H1155">
        <v>46.37</v>
      </c>
      <c r="I1155">
        <v>109.08</v>
      </c>
      <c r="J1155">
        <v>50.94</v>
      </c>
      <c r="K1155" s="5">
        <v>310.7</v>
      </c>
      <c r="L1155" t="s">
        <v>24</v>
      </c>
      <c r="M1155" t="s">
        <v>24</v>
      </c>
      <c r="N1155" t="s">
        <v>25</v>
      </c>
      <c r="O1155">
        <v>5997</v>
      </c>
      <c r="P1155">
        <v>90</v>
      </c>
      <c r="Q1155" cm="1">
        <f t="array" ref="Q1155">SUM(--(Taureaux[[#This Row],[indice 1]:[Somme des indices]]&gt;=résultats!$E$4:$J$4))</f>
        <v>2</v>
      </c>
    </row>
    <row r="1156" spans="1:17" x14ac:dyDescent="0.25">
      <c r="A1156">
        <v>78415735</v>
      </c>
      <c r="B1156" t="s">
        <v>1295</v>
      </c>
      <c r="C1156" t="s">
        <v>190</v>
      </c>
      <c r="D1156" t="s">
        <v>289</v>
      </c>
      <c r="E1156">
        <v>1159.3499999999999</v>
      </c>
      <c r="F1156">
        <v>70.209999999999994</v>
      </c>
      <c r="G1156">
        <v>65.180000000000007</v>
      </c>
      <c r="H1156">
        <v>60.47</v>
      </c>
      <c r="I1156">
        <v>66.13</v>
      </c>
      <c r="J1156">
        <v>58.31</v>
      </c>
      <c r="K1156" s="5">
        <v>320.3</v>
      </c>
      <c r="L1156" t="s">
        <v>93</v>
      </c>
      <c r="M1156" t="s">
        <v>93</v>
      </c>
      <c r="N1156" t="s">
        <v>30</v>
      </c>
      <c r="O1156">
        <v>8264</v>
      </c>
      <c r="P1156">
        <v>30</v>
      </c>
      <c r="Q1156" cm="1">
        <f t="array" ref="Q1156">SUM(--(Taureaux[[#This Row],[indice 1]:[Somme des indices]]&gt;=résultats!$E$4:$J$4))</f>
        <v>4</v>
      </c>
    </row>
    <row r="1157" spans="1:17" x14ac:dyDescent="0.25">
      <c r="A1157">
        <v>80005861</v>
      </c>
      <c r="B1157" t="s">
        <v>1296</v>
      </c>
      <c r="C1157" t="s">
        <v>95</v>
      </c>
      <c r="D1157" t="s">
        <v>252</v>
      </c>
      <c r="E1157">
        <v>936.93</v>
      </c>
      <c r="F1157">
        <v>38.08</v>
      </c>
      <c r="G1157">
        <v>35.75</v>
      </c>
      <c r="H1157">
        <v>36.659999999999997</v>
      </c>
      <c r="I1157">
        <v>36.28</v>
      </c>
      <c r="J1157">
        <v>35.39</v>
      </c>
      <c r="K1157" s="5">
        <v>182.15999999999997</v>
      </c>
      <c r="L1157" t="s">
        <v>41</v>
      </c>
      <c r="M1157" t="s">
        <v>29</v>
      </c>
      <c r="N1157" t="s">
        <v>30</v>
      </c>
      <c r="O1157">
        <v>9</v>
      </c>
      <c r="P1157">
        <v>30</v>
      </c>
      <c r="Q1157" cm="1">
        <f t="array" ref="Q1157">SUM(--(Taureaux[[#This Row],[indice 1]:[Somme des indices]]&gt;=résultats!$E$4:$J$4))</f>
        <v>0</v>
      </c>
    </row>
    <row r="1158" spans="1:17" x14ac:dyDescent="0.25">
      <c r="A1158">
        <v>77452438</v>
      </c>
      <c r="B1158" t="s">
        <v>1297</v>
      </c>
      <c r="C1158" t="s">
        <v>67</v>
      </c>
      <c r="D1158" t="s">
        <v>82</v>
      </c>
      <c r="E1158">
        <v>997.68</v>
      </c>
      <c r="F1158">
        <v>72.66</v>
      </c>
      <c r="G1158">
        <v>74.73</v>
      </c>
      <c r="H1158">
        <v>70.62</v>
      </c>
      <c r="I1158">
        <v>58.58</v>
      </c>
      <c r="J1158">
        <v>71.290000000000006</v>
      </c>
      <c r="K1158" s="5">
        <v>347.88</v>
      </c>
      <c r="L1158" t="s">
        <v>41</v>
      </c>
      <c r="M1158" t="s">
        <v>29</v>
      </c>
      <c r="N1158" t="s">
        <v>30</v>
      </c>
      <c r="O1158">
        <v>17</v>
      </c>
      <c r="P1158">
        <v>30</v>
      </c>
      <c r="Q1158" cm="1">
        <f t="array" ref="Q1158">SUM(--(Taureaux[[#This Row],[indice 1]:[Somme des indices]]&gt;=résultats!$E$4:$J$4))</f>
        <v>5</v>
      </c>
    </row>
    <row r="1159" spans="1:17" x14ac:dyDescent="0.25">
      <c r="A1159">
        <v>77452438</v>
      </c>
      <c r="B1159" t="s">
        <v>1297</v>
      </c>
      <c r="C1159" t="s">
        <v>67</v>
      </c>
      <c r="D1159" t="s">
        <v>82</v>
      </c>
      <c r="E1159">
        <v>997.68</v>
      </c>
      <c r="F1159">
        <v>72.66</v>
      </c>
      <c r="G1159">
        <v>74.73</v>
      </c>
      <c r="H1159">
        <v>70.62</v>
      </c>
      <c r="I1159">
        <v>58.58</v>
      </c>
      <c r="J1159">
        <v>71.290000000000006</v>
      </c>
      <c r="K1159" s="5">
        <v>347.88</v>
      </c>
      <c r="L1159" t="s">
        <v>41</v>
      </c>
      <c r="M1159" t="s">
        <v>346</v>
      </c>
      <c r="N1159" t="s">
        <v>147</v>
      </c>
      <c r="O1159">
        <v>9</v>
      </c>
      <c r="P1159">
        <v>166.7</v>
      </c>
      <c r="Q1159" cm="1">
        <f t="array" ref="Q1159">SUM(--(Taureaux[[#This Row],[indice 1]:[Somme des indices]]&gt;=résultats!$E$4:$J$4))</f>
        <v>5</v>
      </c>
    </row>
    <row r="1160" spans="1:17" x14ac:dyDescent="0.25">
      <c r="A1160">
        <v>58967501</v>
      </c>
      <c r="B1160" t="s">
        <v>1298</v>
      </c>
      <c r="C1160" t="s">
        <v>52</v>
      </c>
      <c r="D1160" t="s">
        <v>247</v>
      </c>
      <c r="E1160">
        <v>1061.95</v>
      </c>
      <c r="F1160">
        <v>56.5</v>
      </c>
      <c r="G1160">
        <v>66.599999999999994</v>
      </c>
      <c r="H1160">
        <v>75.11</v>
      </c>
      <c r="I1160">
        <v>60.67</v>
      </c>
      <c r="J1160">
        <v>66.25</v>
      </c>
      <c r="K1160" s="5">
        <v>325.13</v>
      </c>
      <c r="L1160" t="s">
        <v>93</v>
      </c>
      <c r="M1160" t="s">
        <v>93</v>
      </c>
      <c r="N1160" t="s">
        <v>30</v>
      </c>
      <c r="O1160">
        <v>26237</v>
      </c>
      <c r="P1160">
        <v>30</v>
      </c>
      <c r="Q1160" cm="1">
        <f t="array" ref="Q1160">SUM(--(Taureaux[[#This Row],[indice 1]:[Somme des indices]]&gt;=résultats!$E$4:$J$4))</f>
        <v>5</v>
      </c>
    </row>
    <row r="1161" spans="1:17" x14ac:dyDescent="0.25">
      <c r="A1161">
        <v>82781378</v>
      </c>
      <c r="B1161" t="s">
        <v>1299</v>
      </c>
      <c r="C1161" t="s">
        <v>22</v>
      </c>
      <c r="D1161" t="s">
        <v>100</v>
      </c>
      <c r="E1161">
        <v>1159.76</v>
      </c>
      <c r="F1161">
        <v>78.33</v>
      </c>
      <c r="G1161">
        <v>73.16</v>
      </c>
      <c r="H1161">
        <v>77.739999999999995</v>
      </c>
      <c r="I1161">
        <v>80.7</v>
      </c>
      <c r="J1161">
        <v>61.19</v>
      </c>
      <c r="K1161" s="5">
        <v>371.12</v>
      </c>
      <c r="L1161" t="s">
        <v>93</v>
      </c>
      <c r="M1161" t="s">
        <v>93</v>
      </c>
      <c r="N1161" t="s">
        <v>30</v>
      </c>
      <c r="O1161">
        <v>2929</v>
      </c>
      <c r="P1161">
        <v>30</v>
      </c>
      <c r="Q1161" cm="1">
        <f t="array" ref="Q1161">SUM(--(Taureaux[[#This Row],[indice 1]:[Somme des indices]]&gt;=résultats!$E$4:$J$4))</f>
        <v>5</v>
      </c>
    </row>
    <row r="1162" spans="1:17" x14ac:dyDescent="0.25">
      <c r="A1162">
        <v>77692053</v>
      </c>
      <c r="B1162" t="s">
        <v>1300</v>
      </c>
      <c r="C1162" t="s">
        <v>67</v>
      </c>
      <c r="D1162" t="s">
        <v>323</v>
      </c>
      <c r="E1162">
        <v>996.8</v>
      </c>
      <c r="F1162">
        <v>72.34</v>
      </c>
      <c r="G1162">
        <v>74.400000000000006</v>
      </c>
      <c r="H1162">
        <v>68.760000000000005</v>
      </c>
      <c r="I1162">
        <v>59.37</v>
      </c>
      <c r="J1162">
        <v>70.92</v>
      </c>
      <c r="K1162" s="5">
        <v>345.79</v>
      </c>
      <c r="L1162" t="s">
        <v>41</v>
      </c>
      <c r="M1162" t="s">
        <v>346</v>
      </c>
      <c r="N1162" t="s">
        <v>147</v>
      </c>
      <c r="O1162">
        <v>10</v>
      </c>
      <c r="P1162">
        <v>166.4</v>
      </c>
      <c r="Q1162" cm="1">
        <f t="array" ref="Q1162">SUM(--(Taureaux[[#This Row],[indice 1]:[Somme des indices]]&gt;=résultats!$E$4:$J$4))</f>
        <v>5</v>
      </c>
    </row>
    <row r="1163" spans="1:17" x14ac:dyDescent="0.25">
      <c r="A1163">
        <v>77907136</v>
      </c>
      <c r="B1163" t="s">
        <v>1301</v>
      </c>
      <c r="C1163" t="s">
        <v>32</v>
      </c>
      <c r="D1163" t="s">
        <v>143</v>
      </c>
      <c r="E1163">
        <v>1142.18</v>
      </c>
      <c r="F1163">
        <v>35.78</v>
      </c>
      <c r="G1163">
        <v>33.99</v>
      </c>
      <c r="H1163">
        <v>35.299999999999997</v>
      </c>
      <c r="I1163">
        <v>36.53</v>
      </c>
      <c r="J1163">
        <v>35.26</v>
      </c>
      <c r="K1163" s="5">
        <v>176.86</v>
      </c>
      <c r="L1163" t="s">
        <v>41</v>
      </c>
      <c r="M1163" t="s">
        <v>346</v>
      </c>
      <c r="N1163" t="s">
        <v>147</v>
      </c>
      <c r="O1163">
        <v>10</v>
      </c>
      <c r="P1163">
        <v>246.2</v>
      </c>
      <c r="Q1163" cm="1">
        <f t="array" ref="Q1163">SUM(--(Taureaux[[#This Row],[indice 1]:[Somme des indices]]&gt;=résultats!$E$4:$J$4))</f>
        <v>0</v>
      </c>
    </row>
    <row r="1164" spans="1:17" x14ac:dyDescent="0.25">
      <c r="A1164">
        <v>77907136</v>
      </c>
      <c r="B1164" t="s">
        <v>1301</v>
      </c>
      <c r="C1164" t="s">
        <v>32</v>
      </c>
      <c r="D1164" t="s">
        <v>143</v>
      </c>
      <c r="E1164">
        <v>1142.18</v>
      </c>
      <c r="F1164">
        <v>35.78</v>
      </c>
      <c r="G1164">
        <v>33.99</v>
      </c>
      <c r="H1164">
        <v>35.299999999999997</v>
      </c>
      <c r="I1164">
        <v>36.53</v>
      </c>
      <c r="J1164">
        <v>35.26</v>
      </c>
      <c r="K1164" s="5">
        <v>176.86</v>
      </c>
      <c r="L1164" t="s">
        <v>41</v>
      </c>
      <c r="M1164" t="s">
        <v>146</v>
      </c>
      <c r="N1164" t="s">
        <v>147</v>
      </c>
      <c r="O1164">
        <v>12</v>
      </c>
      <c r="P1164">
        <v>138.11000000000001</v>
      </c>
      <c r="Q1164" cm="1">
        <f t="array" ref="Q1164">SUM(--(Taureaux[[#This Row],[indice 1]:[Somme des indices]]&gt;=résultats!$E$4:$J$4))</f>
        <v>0</v>
      </c>
    </row>
    <row r="1165" spans="1:17" x14ac:dyDescent="0.25">
      <c r="A1165">
        <v>16543791</v>
      </c>
      <c r="B1165" t="s">
        <v>1302</v>
      </c>
      <c r="C1165" t="s">
        <v>22</v>
      </c>
      <c r="D1165" t="s">
        <v>1041</v>
      </c>
      <c r="E1165">
        <v>1107.76</v>
      </c>
      <c r="F1165">
        <v>59.05</v>
      </c>
      <c r="G1165">
        <v>79.17</v>
      </c>
      <c r="H1165">
        <v>43.81</v>
      </c>
      <c r="I1165">
        <v>68.63</v>
      </c>
      <c r="J1165">
        <v>50.64</v>
      </c>
      <c r="K1165" s="5">
        <v>301.3</v>
      </c>
      <c r="L1165" t="s">
        <v>24</v>
      </c>
      <c r="M1165" t="s">
        <v>24</v>
      </c>
      <c r="N1165" t="s">
        <v>25</v>
      </c>
      <c r="O1165">
        <v>5629</v>
      </c>
      <c r="P1165">
        <v>81.3</v>
      </c>
      <c r="Q1165" cm="1">
        <f t="array" ref="Q1165">SUM(--(Taureaux[[#This Row],[indice 1]:[Somme des indices]]&gt;=résultats!$E$4:$J$4))</f>
        <v>3</v>
      </c>
    </row>
    <row r="1166" spans="1:17" x14ac:dyDescent="0.25">
      <c r="A1166">
        <v>78562554</v>
      </c>
      <c r="B1166" t="s">
        <v>1303</v>
      </c>
      <c r="C1166" t="s">
        <v>120</v>
      </c>
      <c r="D1166" t="s">
        <v>287</v>
      </c>
      <c r="E1166">
        <v>1081.33</v>
      </c>
      <c r="F1166">
        <v>78.87</v>
      </c>
      <c r="G1166">
        <v>66.150000000000006</v>
      </c>
      <c r="H1166">
        <v>69.63</v>
      </c>
      <c r="I1166">
        <v>63.35</v>
      </c>
      <c r="J1166">
        <v>63.64</v>
      </c>
      <c r="K1166" s="5">
        <v>341.64</v>
      </c>
      <c r="L1166" t="s">
        <v>41</v>
      </c>
      <c r="M1166" t="s">
        <v>29</v>
      </c>
      <c r="N1166" t="s">
        <v>30</v>
      </c>
      <c r="O1166">
        <v>9</v>
      </c>
      <c r="P1166">
        <v>30</v>
      </c>
      <c r="Q1166" cm="1">
        <f t="array" ref="Q1166">SUM(--(Taureaux[[#This Row],[indice 1]:[Somme des indices]]&gt;=résultats!$E$4:$J$4))</f>
        <v>5</v>
      </c>
    </row>
    <row r="1167" spans="1:17" x14ac:dyDescent="0.25">
      <c r="A1167">
        <v>78222770</v>
      </c>
      <c r="B1167" t="s">
        <v>1304</v>
      </c>
      <c r="C1167" t="s">
        <v>52</v>
      </c>
      <c r="D1167" t="s">
        <v>300</v>
      </c>
      <c r="E1167">
        <v>1074.2</v>
      </c>
      <c r="F1167">
        <v>63.83</v>
      </c>
      <c r="G1167">
        <v>76.53</v>
      </c>
      <c r="H1167">
        <v>76.95</v>
      </c>
      <c r="I1167">
        <v>60.91</v>
      </c>
      <c r="J1167">
        <v>76.400000000000006</v>
      </c>
      <c r="K1167" s="5">
        <v>354.62</v>
      </c>
      <c r="L1167" t="s">
        <v>41</v>
      </c>
      <c r="M1167" t="s">
        <v>146</v>
      </c>
      <c r="N1167" t="s">
        <v>147</v>
      </c>
      <c r="O1167">
        <v>10</v>
      </c>
      <c r="P1167">
        <v>30</v>
      </c>
      <c r="Q1167" cm="1">
        <f t="array" ref="Q1167">SUM(--(Taureaux[[#This Row],[indice 1]:[Somme des indices]]&gt;=résultats!$E$4:$J$4))</f>
        <v>5</v>
      </c>
    </row>
    <row r="1168" spans="1:17" x14ac:dyDescent="0.25">
      <c r="A1168">
        <v>79710013</v>
      </c>
      <c r="B1168" t="s">
        <v>1305</v>
      </c>
      <c r="C1168" t="s">
        <v>95</v>
      </c>
      <c r="D1168" t="s">
        <v>247</v>
      </c>
      <c r="E1168">
        <v>898.41</v>
      </c>
      <c r="F1168">
        <v>36.54</v>
      </c>
      <c r="G1168">
        <v>36.17</v>
      </c>
      <c r="H1168">
        <v>34.799999999999997</v>
      </c>
      <c r="I1168">
        <v>35.81</v>
      </c>
      <c r="J1168">
        <v>34.909999999999997</v>
      </c>
      <c r="K1168" s="5">
        <v>178.23</v>
      </c>
      <c r="L1168" t="s">
        <v>29</v>
      </c>
      <c r="M1168" t="s">
        <v>29</v>
      </c>
      <c r="N1168" t="s">
        <v>30</v>
      </c>
      <c r="O1168">
        <v>20990</v>
      </c>
      <c r="P1168">
        <v>30</v>
      </c>
      <c r="Q1168" cm="1">
        <f t="array" ref="Q1168">SUM(--(Taureaux[[#This Row],[indice 1]:[Somme des indices]]&gt;=résultats!$E$4:$J$4))</f>
        <v>0</v>
      </c>
    </row>
    <row r="1169" spans="1:17" x14ac:dyDescent="0.25">
      <c r="A1169">
        <v>79710013</v>
      </c>
      <c r="B1169" t="s">
        <v>1305</v>
      </c>
      <c r="C1169" t="s">
        <v>95</v>
      </c>
      <c r="D1169" t="s">
        <v>247</v>
      </c>
      <c r="E1169">
        <v>898.41</v>
      </c>
      <c r="F1169">
        <v>36.54</v>
      </c>
      <c r="G1169">
        <v>36.17</v>
      </c>
      <c r="H1169">
        <v>34.799999999999997</v>
      </c>
      <c r="I1169">
        <v>35.81</v>
      </c>
      <c r="J1169">
        <v>34.909999999999997</v>
      </c>
      <c r="K1169" s="5">
        <v>178.23</v>
      </c>
      <c r="L1169" t="s">
        <v>183</v>
      </c>
      <c r="M1169" t="s">
        <v>183</v>
      </c>
      <c r="N1169" t="s">
        <v>48</v>
      </c>
      <c r="O1169">
        <v>1318</v>
      </c>
      <c r="P1169">
        <v>30</v>
      </c>
      <c r="Q1169" cm="1">
        <f t="array" ref="Q1169">SUM(--(Taureaux[[#This Row],[indice 1]:[Somme des indices]]&gt;=résultats!$E$4:$J$4))</f>
        <v>0</v>
      </c>
    </row>
    <row r="1170" spans="1:17" x14ac:dyDescent="0.25">
      <c r="A1170">
        <v>78421419</v>
      </c>
      <c r="B1170" t="s">
        <v>1306</v>
      </c>
      <c r="C1170" t="s">
        <v>52</v>
      </c>
      <c r="D1170" t="s">
        <v>68</v>
      </c>
      <c r="E1170">
        <v>1089.02</v>
      </c>
      <c r="F1170">
        <v>61.98</v>
      </c>
      <c r="G1170">
        <v>76.790000000000006</v>
      </c>
      <c r="H1170">
        <v>75.59</v>
      </c>
      <c r="I1170">
        <v>66.27</v>
      </c>
      <c r="J1170">
        <v>76.67</v>
      </c>
      <c r="K1170" s="5">
        <v>357.3</v>
      </c>
      <c r="L1170" t="s">
        <v>41</v>
      </c>
      <c r="M1170" t="s">
        <v>29</v>
      </c>
      <c r="N1170" t="s">
        <v>30</v>
      </c>
      <c r="O1170">
        <v>10</v>
      </c>
      <c r="P1170">
        <v>30</v>
      </c>
      <c r="Q1170" cm="1">
        <f t="array" ref="Q1170">SUM(--(Taureaux[[#This Row],[indice 1]:[Somme des indices]]&gt;=résultats!$E$4:$J$4))</f>
        <v>5</v>
      </c>
    </row>
    <row r="1171" spans="1:17" x14ac:dyDescent="0.25">
      <c r="A1171">
        <v>77701169</v>
      </c>
      <c r="B1171" t="s">
        <v>1307</v>
      </c>
      <c r="C1171" t="s">
        <v>67</v>
      </c>
      <c r="D1171" t="s">
        <v>247</v>
      </c>
      <c r="E1171">
        <v>978.95</v>
      </c>
      <c r="F1171">
        <v>71.36</v>
      </c>
      <c r="G1171">
        <v>74.2</v>
      </c>
      <c r="H1171">
        <v>69.16</v>
      </c>
      <c r="I1171">
        <v>59.95</v>
      </c>
      <c r="J1171">
        <v>74.53</v>
      </c>
      <c r="K1171" s="5">
        <v>349.20000000000005</v>
      </c>
      <c r="L1171" t="s">
        <v>41</v>
      </c>
      <c r="M1171" t="s">
        <v>29</v>
      </c>
      <c r="N1171" t="s">
        <v>30</v>
      </c>
      <c r="O1171">
        <v>18</v>
      </c>
      <c r="P1171">
        <v>30</v>
      </c>
      <c r="Q1171" cm="1">
        <f t="array" ref="Q1171">SUM(--(Taureaux[[#This Row],[indice 1]:[Somme des indices]]&gt;=résultats!$E$4:$J$4))</f>
        <v>5</v>
      </c>
    </row>
    <row r="1172" spans="1:17" x14ac:dyDescent="0.25">
      <c r="A1172">
        <v>79061900</v>
      </c>
      <c r="B1172" t="s">
        <v>1308</v>
      </c>
      <c r="C1172" t="s">
        <v>87</v>
      </c>
      <c r="D1172" t="s">
        <v>166</v>
      </c>
      <c r="E1172">
        <v>972.72</v>
      </c>
      <c r="F1172">
        <v>65.069999999999993</v>
      </c>
      <c r="G1172">
        <v>61.71</v>
      </c>
      <c r="H1172">
        <v>73.3</v>
      </c>
      <c r="I1172">
        <v>58.72</v>
      </c>
      <c r="J1172">
        <v>72.489999999999995</v>
      </c>
      <c r="K1172" s="5">
        <v>331.28999999999996</v>
      </c>
      <c r="L1172" t="s">
        <v>93</v>
      </c>
      <c r="M1172" t="s">
        <v>93</v>
      </c>
      <c r="N1172" t="s">
        <v>30</v>
      </c>
      <c r="O1172">
        <v>32950</v>
      </c>
      <c r="P1172">
        <v>30</v>
      </c>
      <c r="Q1172" cm="1">
        <f t="array" ref="Q1172">SUM(--(Taureaux[[#This Row],[indice 1]:[Somme des indices]]&gt;=résultats!$E$4:$J$4))</f>
        <v>5</v>
      </c>
    </row>
    <row r="1173" spans="1:17" x14ac:dyDescent="0.25">
      <c r="A1173">
        <v>82868154</v>
      </c>
      <c r="B1173" t="s">
        <v>1309</v>
      </c>
      <c r="C1173" t="s">
        <v>106</v>
      </c>
      <c r="D1173" t="s">
        <v>149</v>
      </c>
      <c r="E1173">
        <v>1377.99</v>
      </c>
      <c r="F1173">
        <v>73.92</v>
      </c>
      <c r="G1173">
        <v>74.14</v>
      </c>
      <c r="H1173">
        <v>58.78</v>
      </c>
      <c r="I1173">
        <v>80.849999999999994</v>
      </c>
      <c r="J1173">
        <v>74.72</v>
      </c>
      <c r="K1173" s="5">
        <v>362.40999999999997</v>
      </c>
      <c r="L1173" t="s">
        <v>389</v>
      </c>
      <c r="M1173" t="s">
        <v>389</v>
      </c>
      <c r="N1173" t="s">
        <v>118</v>
      </c>
      <c r="O1173">
        <v>749</v>
      </c>
      <c r="P1173">
        <v>90</v>
      </c>
      <c r="Q1173" cm="1">
        <f t="array" ref="Q1173">SUM(--(Taureaux[[#This Row],[indice 1]:[Somme des indices]]&gt;=résultats!$E$4:$J$4))</f>
        <v>5</v>
      </c>
    </row>
    <row r="1174" spans="1:17" x14ac:dyDescent="0.25">
      <c r="A1174">
        <v>80834445</v>
      </c>
      <c r="B1174" t="s">
        <v>1310</v>
      </c>
      <c r="C1174" t="s">
        <v>106</v>
      </c>
      <c r="D1174" t="s">
        <v>541</v>
      </c>
      <c r="E1174">
        <v>1370.9</v>
      </c>
      <c r="F1174">
        <v>73.209999999999994</v>
      </c>
      <c r="G1174">
        <v>63.6</v>
      </c>
      <c r="H1174">
        <v>60.03</v>
      </c>
      <c r="I1174">
        <v>66.5</v>
      </c>
      <c r="J1174">
        <v>69.31</v>
      </c>
      <c r="K1174" s="5">
        <v>332.65000000000003</v>
      </c>
      <c r="L1174" t="s">
        <v>205</v>
      </c>
      <c r="M1174" t="s">
        <v>205</v>
      </c>
      <c r="N1174" t="s">
        <v>162</v>
      </c>
      <c r="O1174">
        <v>1296</v>
      </c>
      <c r="P1174">
        <v>90</v>
      </c>
      <c r="Q1174" cm="1">
        <f t="array" ref="Q1174">SUM(--(Taureaux[[#This Row],[indice 1]:[Somme des indices]]&gt;=résultats!$E$4:$J$4))</f>
        <v>5</v>
      </c>
    </row>
    <row r="1175" spans="1:17" x14ac:dyDescent="0.25">
      <c r="A1175">
        <v>76580515</v>
      </c>
      <c r="B1175" t="s">
        <v>1311</v>
      </c>
      <c r="C1175" t="s">
        <v>64</v>
      </c>
      <c r="D1175" t="s">
        <v>111</v>
      </c>
      <c r="E1175">
        <v>1163.69</v>
      </c>
      <c r="F1175">
        <v>74.599999999999994</v>
      </c>
      <c r="G1175">
        <v>67.17</v>
      </c>
      <c r="H1175">
        <v>70.260000000000005</v>
      </c>
      <c r="I1175">
        <v>55.5</v>
      </c>
      <c r="J1175">
        <v>76.56</v>
      </c>
      <c r="K1175" s="5">
        <v>344.09</v>
      </c>
      <c r="L1175" t="s">
        <v>93</v>
      </c>
      <c r="M1175" t="s">
        <v>93</v>
      </c>
      <c r="N1175" t="s">
        <v>30</v>
      </c>
      <c r="O1175">
        <v>13639</v>
      </c>
      <c r="P1175">
        <v>30</v>
      </c>
      <c r="Q1175" cm="1">
        <f t="array" ref="Q1175">SUM(--(Taureaux[[#This Row],[indice 1]:[Somme des indices]]&gt;=résultats!$E$4:$J$4))</f>
        <v>4</v>
      </c>
    </row>
    <row r="1176" spans="1:17" x14ac:dyDescent="0.25">
      <c r="A1176">
        <v>77473758</v>
      </c>
      <c r="B1176" t="s">
        <v>1312</v>
      </c>
      <c r="C1176" t="s">
        <v>35</v>
      </c>
      <c r="D1176" t="s">
        <v>342</v>
      </c>
      <c r="E1176">
        <v>976.04</v>
      </c>
      <c r="F1176">
        <v>27.78</v>
      </c>
      <c r="G1176">
        <v>24.32</v>
      </c>
      <c r="H1176">
        <v>88.32</v>
      </c>
      <c r="I1176">
        <v>29.99</v>
      </c>
      <c r="J1176">
        <v>20.41</v>
      </c>
      <c r="K1176" s="5">
        <v>190.82</v>
      </c>
      <c r="L1176" t="s">
        <v>312</v>
      </c>
      <c r="M1176" t="s">
        <v>312</v>
      </c>
      <c r="N1176" t="s">
        <v>118</v>
      </c>
      <c r="O1176">
        <v>1360</v>
      </c>
      <c r="P1176">
        <v>30</v>
      </c>
      <c r="Q1176" cm="1">
        <f t="array" ref="Q1176">SUM(--(Taureaux[[#This Row],[indice 1]:[Somme des indices]]&gt;=résultats!$E$4:$J$4))</f>
        <v>1</v>
      </c>
    </row>
    <row r="1177" spans="1:17" x14ac:dyDescent="0.25">
      <c r="A1177">
        <v>49693701</v>
      </c>
      <c r="B1177" t="s">
        <v>1313</v>
      </c>
      <c r="C1177" t="s">
        <v>491</v>
      </c>
      <c r="D1177" t="s">
        <v>533</v>
      </c>
      <c r="E1177">
        <v>572</v>
      </c>
      <c r="F1177">
        <v>33.840000000000003</v>
      </c>
      <c r="G1177">
        <v>35.1</v>
      </c>
      <c r="H1177">
        <v>35.549999999999997</v>
      </c>
      <c r="I1177">
        <v>33.22</v>
      </c>
      <c r="J1177">
        <v>34.71</v>
      </c>
      <c r="K1177" s="5">
        <v>172.42</v>
      </c>
      <c r="L1177" t="s">
        <v>41</v>
      </c>
      <c r="M1177" t="s">
        <v>238</v>
      </c>
      <c r="N1177" t="s">
        <v>230</v>
      </c>
      <c r="O1177">
        <v>10</v>
      </c>
      <c r="P1177">
        <v>110.69</v>
      </c>
      <c r="Q1177" cm="1">
        <f t="array" ref="Q1177">SUM(--(Taureaux[[#This Row],[indice 1]:[Somme des indices]]&gt;=résultats!$E$4:$J$4))</f>
        <v>0</v>
      </c>
    </row>
    <row r="1178" spans="1:17" x14ac:dyDescent="0.25">
      <c r="A1178">
        <v>82573513</v>
      </c>
      <c r="B1178" t="s">
        <v>1314</v>
      </c>
      <c r="C1178" t="s">
        <v>52</v>
      </c>
      <c r="D1178" t="s">
        <v>196</v>
      </c>
      <c r="E1178">
        <v>1067.08</v>
      </c>
      <c r="F1178">
        <v>65.260000000000005</v>
      </c>
      <c r="G1178">
        <v>74.08</v>
      </c>
      <c r="H1178">
        <v>80.650000000000006</v>
      </c>
      <c r="I1178">
        <v>58.17</v>
      </c>
      <c r="J1178">
        <v>74.67</v>
      </c>
      <c r="K1178" s="5">
        <v>352.83000000000004</v>
      </c>
      <c r="L1178" t="s">
        <v>117</v>
      </c>
      <c r="M1178" t="s">
        <v>117</v>
      </c>
      <c r="N1178" t="s">
        <v>118</v>
      </c>
      <c r="O1178">
        <v>4231</v>
      </c>
      <c r="P1178">
        <v>30</v>
      </c>
      <c r="Q1178" cm="1">
        <f t="array" ref="Q1178">SUM(--(Taureaux[[#This Row],[indice 1]:[Somme des indices]]&gt;=résultats!$E$4:$J$4))</f>
        <v>6</v>
      </c>
    </row>
    <row r="1179" spans="1:17" x14ac:dyDescent="0.25">
      <c r="A1179">
        <v>80737125</v>
      </c>
      <c r="B1179" t="s">
        <v>1315</v>
      </c>
      <c r="C1179" t="s">
        <v>22</v>
      </c>
      <c r="D1179" t="s">
        <v>210</v>
      </c>
      <c r="E1179">
        <v>1161.3800000000001</v>
      </c>
      <c r="F1179">
        <v>84.35</v>
      </c>
      <c r="G1179">
        <v>74.19</v>
      </c>
      <c r="H1179">
        <v>79.260000000000005</v>
      </c>
      <c r="I1179">
        <v>76.760000000000005</v>
      </c>
      <c r="J1179">
        <v>63.02</v>
      </c>
      <c r="K1179" s="5">
        <v>377.58</v>
      </c>
      <c r="L1179" t="s">
        <v>24</v>
      </c>
      <c r="M1179" t="s">
        <v>24</v>
      </c>
      <c r="N1179" t="s">
        <v>25</v>
      </c>
      <c r="O1179">
        <v>6600</v>
      </c>
      <c r="P1179">
        <v>90</v>
      </c>
      <c r="Q1179" cm="1">
        <f t="array" ref="Q1179">SUM(--(Taureaux[[#This Row],[indice 1]:[Somme des indices]]&gt;=résultats!$E$4:$J$4))</f>
        <v>6</v>
      </c>
    </row>
    <row r="1180" spans="1:17" x14ac:dyDescent="0.25">
      <c r="A1180">
        <v>6762475</v>
      </c>
      <c r="B1180" t="s">
        <v>1316</v>
      </c>
      <c r="C1180" t="s">
        <v>22</v>
      </c>
      <c r="D1180" t="s">
        <v>785</v>
      </c>
      <c r="E1180">
        <v>1091.46</v>
      </c>
      <c r="F1180">
        <v>54.61</v>
      </c>
      <c r="G1180">
        <v>67.17</v>
      </c>
      <c r="H1180">
        <v>54.44</v>
      </c>
      <c r="I1180">
        <v>72.11</v>
      </c>
      <c r="J1180">
        <v>50.62</v>
      </c>
      <c r="K1180" s="5">
        <v>298.95</v>
      </c>
      <c r="L1180" t="s">
        <v>24</v>
      </c>
      <c r="M1180" t="s">
        <v>24</v>
      </c>
      <c r="N1180" t="s">
        <v>25</v>
      </c>
      <c r="O1180">
        <v>5041</v>
      </c>
      <c r="P1180">
        <v>78.849999999999994</v>
      </c>
      <c r="Q1180" cm="1">
        <f t="array" ref="Q1180">SUM(--(Taureaux[[#This Row],[indice 1]:[Somme des indices]]&gt;=résultats!$E$4:$J$4))</f>
        <v>2</v>
      </c>
    </row>
    <row r="1181" spans="1:17" x14ac:dyDescent="0.25">
      <c r="A1181">
        <v>78288092</v>
      </c>
      <c r="B1181" t="s">
        <v>1317</v>
      </c>
      <c r="C1181" t="s">
        <v>106</v>
      </c>
      <c r="D1181" t="s">
        <v>216</v>
      </c>
      <c r="E1181">
        <v>1388.34</v>
      </c>
      <c r="F1181">
        <v>79.84</v>
      </c>
      <c r="G1181">
        <v>68.989999999999995</v>
      </c>
      <c r="H1181">
        <v>58.64</v>
      </c>
      <c r="I1181">
        <v>79.31</v>
      </c>
      <c r="J1181">
        <v>69.849999999999994</v>
      </c>
      <c r="K1181" s="5">
        <v>356.63</v>
      </c>
      <c r="L1181" t="s">
        <v>41</v>
      </c>
      <c r="M1181" t="s">
        <v>124</v>
      </c>
      <c r="N1181" t="s">
        <v>38</v>
      </c>
      <c r="O1181">
        <v>4</v>
      </c>
      <c r="P1181">
        <v>267.8</v>
      </c>
      <c r="Q1181" cm="1">
        <f t="array" ref="Q1181">SUM(--(Taureaux[[#This Row],[indice 1]:[Somme des indices]]&gt;=résultats!$E$4:$J$4))</f>
        <v>5</v>
      </c>
    </row>
    <row r="1182" spans="1:17" x14ac:dyDescent="0.25">
      <c r="A1182">
        <v>78288092</v>
      </c>
      <c r="B1182" t="s">
        <v>1317</v>
      </c>
      <c r="C1182" t="s">
        <v>106</v>
      </c>
      <c r="D1182" t="s">
        <v>216</v>
      </c>
      <c r="E1182">
        <v>1388.34</v>
      </c>
      <c r="F1182">
        <v>79.84</v>
      </c>
      <c r="G1182">
        <v>68.989999999999995</v>
      </c>
      <c r="H1182">
        <v>58.64</v>
      </c>
      <c r="I1182">
        <v>79.31</v>
      </c>
      <c r="J1182">
        <v>69.849999999999994</v>
      </c>
      <c r="K1182" s="5">
        <v>356.63</v>
      </c>
      <c r="L1182" t="s">
        <v>41</v>
      </c>
      <c r="M1182" t="s">
        <v>29</v>
      </c>
      <c r="N1182" t="s">
        <v>30</v>
      </c>
      <c r="O1182">
        <v>9</v>
      </c>
      <c r="P1182">
        <v>30</v>
      </c>
      <c r="Q1182" cm="1">
        <f t="array" ref="Q1182">SUM(--(Taureaux[[#This Row],[indice 1]:[Somme des indices]]&gt;=résultats!$E$4:$J$4))</f>
        <v>5</v>
      </c>
    </row>
    <row r="1183" spans="1:17" x14ac:dyDescent="0.25">
      <c r="A1183">
        <v>78288092</v>
      </c>
      <c r="B1183" t="s">
        <v>1317</v>
      </c>
      <c r="C1183" t="s">
        <v>106</v>
      </c>
      <c r="D1183" t="s">
        <v>216</v>
      </c>
      <c r="E1183">
        <v>1388.34</v>
      </c>
      <c r="F1183">
        <v>79.84</v>
      </c>
      <c r="G1183">
        <v>68.989999999999995</v>
      </c>
      <c r="H1183">
        <v>58.64</v>
      </c>
      <c r="I1183">
        <v>79.31</v>
      </c>
      <c r="J1183">
        <v>69.849999999999994</v>
      </c>
      <c r="K1183" s="5">
        <v>356.63</v>
      </c>
      <c r="L1183" t="s">
        <v>41</v>
      </c>
      <c r="M1183" t="s">
        <v>97</v>
      </c>
      <c r="N1183" t="s">
        <v>98</v>
      </c>
      <c r="O1183">
        <v>6</v>
      </c>
      <c r="P1183">
        <v>260</v>
      </c>
      <c r="Q1183" cm="1">
        <f t="array" ref="Q1183">SUM(--(Taureaux[[#This Row],[indice 1]:[Somme des indices]]&gt;=résultats!$E$4:$J$4))</f>
        <v>5</v>
      </c>
    </row>
    <row r="1184" spans="1:17" x14ac:dyDescent="0.25">
      <c r="A1184">
        <v>31476431</v>
      </c>
      <c r="B1184" t="s">
        <v>1318</v>
      </c>
      <c r="C1184" t="s">
        <v>22</v>
      </c>
      <c r="D1184" t="s">
        <v>143</v>
      </c>
      <c r="E1184">
        <v>1017.44</v>
      </c>
      <c r="F1184">
        <v>71.400000000000006</v>
      </c>
      <c r="G1184">
        <v>69.28</v>
      </c>
      <c r="H1184">
        <v>62.02</v>
      </c>
      <c r="I1184">
        <v>59.35</v>
      </c>
      <c r="J1184">
        <v>56.39</v>
      </c>
      <c r="K1184" s="5">
        <v>318.44</v>
      </c>
      <c r="L1184" t="s">
        <v>57</v>
      </c>
      <c r="M1184" t="s">
        <v>58</v>
      </c>
      <c r="N1184" t="s">
        <v>59</v>
      </c>
      <c r="O1184">
        <v>623</v>
      </c>
      <c r="P1184">
        <v>70</v>
      </c>
      <c r="Q1184" cm="1">
        <f t="array" ref="Q1184">SUM(--(Taureaux[[#This Row],[indice 1]:[Somme des indices]]&gt;=résultats!$E$4:$J$4))</f>
        <v>4</v>
      </c>
    </row>
    <row r="1185" spans="1:17" x14ac:dyDescent="0.25">
      <c r="A1185">
        <v>56738051</v>
      </c>
      <c r="B1185" t="s">
        <v>1319</v>
      </c>
      <c r="C1185" t="s">
        <v>87</v>
      </c>
      <c r="D1185" t="s">
        <v>247</v>
      </c>
      <c r="E1185">
        <v>944.54</v>
      </c>
      <c r="F1185">
        <v>57.41</v>
      </c>
      <c r="G1185">
        <v>62.23</v>
      </c>
      <c r="H1185">
        <v>72.64</v>
      </c>
      <c r="I1185">
        <v>57.33</v>
      </c>
      <c r="J1185">
        <v>68.73</v>
      </c>
      <c r="K1185" s="5">
        <v>318.33999999999997</v>
      </c>
      <c r="L1185" t="s">
        <v>93</v>
      </c>
      <c r="M1185" t="s">
        <v>93</v>
      </c>
      <c r="N1185" t="s">
        <v>30</v>
      </c>
      <c r="O1185">
        <v>27820</v>
      </c>
      <c r="P1185">
        <v>30</v>
      </c>
      <c r="Q1185" cm="1">
        <f t="array" ref="Q1185">SUM(--(Taureaux[[#This Row],[indice 1]:[Somme des indices]]&gt;=résultats!$E$4:$J$4))</f>
        <v>5</v>
      </c>
    </row>
    <row r="1186" spans="1:17" x14ac:dyDescent="0.25">
      <c r="A1186">
        <v>78326416</v>
      </c>
      <c r="B1186" t="s">
        <v>1320</v>
      </c>
      <c r="C1186" t="s">
        <v>27</v>
      </c>
      <c r="D1186" t="s">
        <v>50</v>
      </c>
      <c r="E1186">
        <v>1263.6099999999999</v>
      </c>
      <c r="F1186">
        <v>56.39</v>
      </c>
      <c r="G1186">
        <v>68.040000000000006</v>
      </c>
      <c r="H1186">
        <v>66.22</v>
      </c>
      <c r="I1186">
        <v>71.28</v>
      </c>
      <c r="J1186">
        <v>65.69</v>
      </c>
      <c r="K1186" s="5">
        <v>327.62</v>
      </c>
      <c r="L1186" t="s">
        <v>93</v>
      </c>
      <c r="M1186" t="s">
        <v>93</v>
      </c>
      <c r="N1186" t="s">
        <v>30</v>
      </c>
      <c r="O1186">
        <v>25357</v>
      </c>
      <c r="P1186">
        <v>30</v>
      </c>
      <c r="Q1186" cm="1">
        <f t="array" ref="Q1186">SUM(--(Taureaux[[#This Row],[indice 1]:[Somme des indices]]&gt;=résultats!$E$4:$J$4))</f>
        <v>4</v>
      </c>
    </row>
    <row r="1187" spans="1:17" x14ac:dyDescent="0.25">
      <c r="A1187">
        <v>77573024</v>
      </c>
      <c r="B1187" t="s">
        <v>1321</v>
      </c>
      <c r="C1187" t="s">
        <v>106</v>
      </c>
      <c r="D1187" t="s">
        <v>323</v>
      </c>
      <c r="E1187">
        <v>1384.2</v>
      </c>
      <c r="F1187">
        <v>74.12</v>
      </c>
      <c r="G1187">
        <v>74.959999999999994</v>
      </c>
      <c r="H1187">
        <v>62.2</v>
      </c>
      <c r="I1187">
        <v>70.22</v>
      </c>
      <c r="J1187">
        <v>70.459999999999994</v>
      </c>
      <c r="K1187" s="5">
        <v>351.96</v>
      </c>
      <c r="L1187" t="s">
        <v>41</v>
      </c>
      <c r="M1187" t="s">
        <v>146</v>
      </c>
      <c r="N1187" t="s">
        <v>147</v>
      </c>
      <c r="O1187">
        <v>7</v>
      </c>
      <c r="P1187">
        <v>148.62</v>
      </c>
      <c r="Q1187" cm="1">
        <f t="array" ref="Q1187">SUM(--(Taureaux[[#This Row],[indice 1]:[Somme des indices]]&gt;=résultats!$E$4:$J$4))</f>
        <v>5</v>
      </c>
    </row>
    <row r="1188" spans="1:17" x14ac:dyDescent="0.25">
      <c r="A1188">
        <v>83310319</v>
      </c>
      <c r="B1188" t="s">
        <v>1322</v>
      </c>
      <c r="C1188" t="s">
        <v>77</v>
      </c>
      <c r="D1188" t="s">
        <v>533</v>
      </c>
      <c r="E1188">
        <v>891</v>
      </c>
      <c r="F1188">
        <v>65.040000000000006</v>
      </c>
      <c r="G1188">
        <v>65.25</v>
      </c>
      <c r="H1188">
        <v>59.42</v>
      </c>
      <c r="I1188">
        <v>69.52</v>
      </c>
      <c r="J1188">
        <v>57.71</v>
      </c>
      <c r="K1188" s="5">
        <v>316.94</v>
      </c>
      <c r="L1188" t="s">
        <v>551</v>
      </c>
      <c r="M1188" t="s">
        <v>551</v>
      </c>
      <c r="N1188" t="s">
        <v>172</v>
      </c>
      <c r="O1188">
        <v>1734</v>
      </c>
      <c r="P1188">
        <v>30</v>
      </c>
      <c r="Q1188" cm="1">
        <f t="array" ref="Q1188">SUM(--(Taureaux[[#This Row],[indice 1]:[Somme des indices]]&gt;=résultats!$E$4:$J$4))</f>
        <v>4</v>
      </c>
    </row>
    <row r="1189" spans="1:17" x14ac:dyDescent="0.25">
      <c r="A1189">
        <v>57564461</v>
      </c>
      <c r="B1189" t="s">
        <v>1323</v>
      </c>
      <c r="C1189" t="s">
        <v>169</v>
      </c>
      <c r="D1189" t="s">
        <v>247</v>
      </c>
      <c r="E1189">
        <v>1010.73</v>
      </c>
      <c r="F1189">
        <v>65.75</v>
      </c>
      <c r="G1189">
        <v>64.83</v>
      </c>
      <c r="H1189">
        <v>66.040000000000006</v>
      </c>
      <c r="I1189">
        <v>67.97</v>
      </c>
      <c r="J1189">
        <v>33.520000000000003</v>
      </c>
      <c r="K1189" s="5">
        <v>298.11</v>
      </c>
      <c r="L1189" t="s">
        <v>93</v>
      </c>
      <c r="M1189" t="s">
        <v>93</v>
      </c>
      <c r="N1189" t="s">
        <v>30</v>
      </c>
      <c r="O1189">
        <v>28696</v>
      </c>
      <c r="P1189">
        <v>30</v>
      </c>
      <c r="Q1189" cm="1">
        <f t="array" ref="Q1189">SUM(--(Taureaux[[#This Row],[indice 1]:[Somme des indices]]&gt;=résultats!$E$4:$J$4))</f>
        <v>3</v>
      </c>
    </row>
    <row r="1190" spans="1:17" x14ac:dyDescent="0.25">
      <c r="A1190">
        <v>57003801</v>
      </c>
      <c r="B1190" t="s">
        <v>1324</v>
      </c>
      <c r="C1190" t="s">
        <v>87</v>
      </c>
      <c r="D1190" t="s">
        <v>111</v>
      </c>
      <c r="E1190">
        <v>956.33</v>
      </c>
      <c r="F1190">
        <v>56.18</v>
      </c>
      <c r="G1190">
        <v>61.08</v>
      </c>
      <c r="H1190">
        <v>71.209999999999994</v>
      </c>
      <c r="I1190">
        <v>61.8</v>
      </c>
      <c r="J1190">
        <v>66.53</v>
      </c>
      <c r="K1190" s="5">
        <v>316.79999999999995</v>
      </c>
      <c r="L1190" t="s">
        <v>93</v>
      </c>
      <c r="M1190" t="s">
        <v>93</v>
      </c>
      <c r="N1190" t="s">
        <v>30</v>
      </c>
      <c r="O1190">
        <v>27363</v>
      </c>
      <c r="P1190">
        <v>30</v>
      </c>
      <c r="Q1190" cm="1">
        <f t="array" ref="Q1190">SUM(--(Taureaux[[#This Row],[indice 1]:[Somme des indices]]&gt;=résultats!$E$4:$J$4))</f>
        <v>4</v>
      </c>
    </row>
    <row r="1191" spans="1:17" x14ac:dyDescent="0.25">
      <c r="A1191">
        <v>78358314</v>
      </c>
      <c r="B1191" t="s">
        <v>1325</v>
      </c>
      <c r="C1191" t="s">
        <v>115</v>
      </c>
      <c r="D1191" t="s">
        <v>152</v>
      </c>
      <c r="E1191">
        <v>987.44</v>
      </c>
      <c r="F1191">
        <v>60.79</v>
      </c>
      <c r="G1191">
        <v>52.25</v>
      </c>
      <c r="H1191">
        <v>62.68</v>
      </c>
      <c r="I1191">
        <v>58.96</v>
      </c>
      <c r="J1191">
        <v>61.86</v>
      </c>
      <c r="K1191" s="5">
        <v>296.54000000000002</v>
      </c>
      <c r="L1191" t="s">
        <v>205</v>
      </c>
      <c r="M1191" t="s">
        <v>205</v>
      </c>
      <c r="N1191" t="s">
        <v>162</v>
      </c>
      <c r="O1191">
        <v>635</v>
      </c>
      <c r="P1191">
        <v>70</v>
      </c>
      <c r="Q1191" cm="1">
        <f t="array" ref="Q1191">SUM(--(Taureaux[[#This Row],[indice 1]:[Somme des indices]]&gt;=résultats!$E$4:$J$4))</f>
        <v>4</v>
      </c>
    </row>
    <row r="1192" spans="1:17" x14ac:dyDescent="0.25">
      <c r="A1192">
        <v>77623557</v>
      </c>
      <c r="B1192" t="s">
        <v>1326</v>
      </c>
      <c r="C1192" t="s">
        <v>22</v>
      </c>
      <c r="D1192" t="s">
        <v>44</v>
      </c>
      <c r="E1192">
        <v>1045.28</v>
      </c>
      <c r="F1192">
        <v>75.12</v>
      </c>
      <c r="G1192">
        <v>67.069999999999993</v>
      </c>
      <c r="H1192">
        <v>75.489999999999995</v>
      </c>
      <c r="I1192">
        <v>67.540000000000006</v>
      </c>
      <c r="J1192">
        <v>66.290000000000006</v>
      </c>
      <c r="K1192" s="5">
        <v>351.51000000000005</v>
      </c>
      <c r="L1192" t="s">
        <v>133</v>
      </c>
      <c r="M1192" t="s">
        <v>133</v>
      </c>
      <c r="N1192" t="s">
        <v>134</v>
      </c>
      <c r="O1192">
        <v>1000</v>
      </c>
      <c r="P1192">
        <v>90</v>
      </c>
      <c r="Q1192" cm="1">
        <f t="array" ref="Q1192">SUM(--(Taureaux[[#This Row],[indice 1]:[Somme des indices]]&gt;=résultats!$E$4:$J$4))</f>
        <v>5</v>
      </c>
    </row>
    <row r="1193" spans="1:17" x14ac:dyDescent="0.25">
      <c r="A1193">
        <v>78246050</v>
      </c>
      <c r="B1193" t="s">
        <v>1327</v>
      </c>
      <c r="C1193" t="s">
        <v>115</v>
      </c>
      <c r="D1193" t="s">
        <v>247</v>
      </c>
      <c r="E1193">
        <v>1015.58</v>
      </c>
      <c r="F1193">
        <v>64.48</v>
      </c>
      <c r="G1193">
        <v>62.76</v>
      </c>
      <c r="H1193">
        <v>64.760000000000005</v>
      </c>
      <c r="I1193">
        <v>61.24</v>
      </c>
      <c r="J1193">
        <v>69.7</v>
      </c>
      <c r="K1193" s="5">
        <v>322.94</v>
      </c>
      <c r="L1193" t="s">
        <v>93</v>
      </c>
      <c r="M1193" t="s">
        <v>93</v>
      </c>
      <c r="N1193" t="s">
        <v>30</v>
      </c>
      <c r="O1193">
        <v>24319</v>
      </c>
      <c r="P1193">
        <v>30</v>
      </c>
      <c r="Q1193" cm="1">
        <f t="array" ref="Q1193">SUM(--(Taureaux[[#This Row],[indice 1]:[Somme des indices]]&gt;=résultats!$E$4:$J$4))</f>
        <v>5</v>
      </c>
    </row>
    <row r="1194" spans="1:17" x14ac:dyDescent="0.25">
      <c r="A1194">
        <v>82082335</v>
      </c>
      <c r="B1194" t="s">
        <v>1328</v>
      </c>
      <c r="C1194" t="s">
        <v>22</v>
      </c>
      <c r="D1194" t="s">
        <v>177</v>
      </c>
      <c r="E1194">
        <v>1211.68</v>
      </c>
      <c r="F1194">
        <v>82.05</v>
      </c>
      <c r="G1194">
        <v>78.88</v>
      </c>
      <c r="H1194">
        <v>87.19</v>
      </c>
      <c r="I1194">
        <v>77.040000000000006</v>
      </c>
      <c r="J1194">
        <v>63.55</v>
      </c>
      <c r="K1194" s="5">
        <v>388.71000000000004</v>
      </c>
      <c r="L1194" t="s">
        <v>24</v>
      </c>
      <c r="M1194" t="s">
        <v>24</v>
      </c>
      <c r="N1194" t="s">
        <v>25</v>
      </c>
      <c r="O1194">
        <v>5692</v>
      </c>
      <c r="P1194">
        <v>90</v>
      </c>
      <c r="Q1194" cm="1">
        <f t="array" ref="Q1194">SUM(--(Taureaux[[#This Row],[indice 1]:[Somme des indices]]&gt;=résultats!$E$4:$J$4))</f>
        <v>6</v>
      </c>
    </row>
    <row r="1195" spans="1:17" x14ac:dyDescent="0.25">
      <c r="A1195">
        <v>76494679</v>
      </c>
      <c r="B1195" t="s">
        <v>1329</v>
      </c>
      <c r="C1195" t="s">
        <v>67</v>
      </c>
      <c r="D1195" t="s">
        <v>247</v>
      </c>
      <c r="E1195">
        <v>992.33</v>
      </c>
      <c r="F1195">
        <v>66.11</v>
      </c>
      <c r="G1195">
        <v>66.569999999999993</v>
      </c>
      <c r="H1195">
        <v>61.44</v>
      </c>
      <c r="I1195">
        <v>57.51</v>
      </c>
      <c r="J1195">
        <v>69.099999999999994</v>
      </c>
      <c r="K1195" s="5">
        <v>320.73</v>
      </c>
      <c r="L1195" t="s">
        <v>93</v>
      </c>
      <c r="M1195" t="s">
        <v>93</v>
      </c>
      <c r="N1195" t="s">
        <v>30</v>
      </c>
      <c r="O1195">
        <v>30087</v>
      </c>
      <c r="P1195">
        <v>30</v>
      </c>
      <c r="Q1195" cm="1">
        <f t="array" ref="Q1195">SUM(--(Taureaux[[#This Row],[indice 1]:[Somme des indices]]&gt;=résultats!$E$4:$J$4))</f>
        <v>5</v>
      </c>
    </row>
    <row r="1196" spans="1:17" x14ac:dyDescent="0.25">
      <c r="A1196">
        <v>57917381</v>
      </c>
      <c r="B1196" t="s">
        <v>1330</v>
      </c>
      <c r="C1196" t="s">
        <v>169</v>
      </c>
      <c r="D1196" t="s">
        <v>44</v>
      </c>
      <c r="E1196">
        <v>1003.08</v>
      </c>
      <c r="F1196">
        <v>67.900000000000006</v>
      </c>
      <c r="G1196">
        <v>60.58</v>
      </c>
      <c r="H1196">
        <v>62.31</v>
      </c>
      <c r="I1196">
        <v>71.59</v>
      </c>
      <c r="J1196">
        <v>38.33</v>
      </c>
      <c r="K1196" s="5">
        <v>300.70999999999998</v>
      </c>
      <c r="L1196" t="s">
        <v>93</v>
      </c>
      <c r="M1196" t="s">
        <v>93</v>
      </c>
      <c r="N1196" t="s">
        <v>30</v>
      </c>
      <c r="O1196">
        <v>24309</v>
      </c>
      <c r="P1196">
        <v>30</v>
      </c>
      <c r="Q1196" cm="1">
        <f t="array" ref="Q1196">SUM(--(Taureaux[[#This Row],[indice 1]:[Somme des indices]]&gt;=résultats!$E$4:$J$4))</f>
        <v>3</v>
      </c>
    </row>
    <row r="1197" spans="1:17" x14ac:dyDescent="0.25">
      <c r="A1197">
        <v>78414053</v>
      </c>
      <c r="B1197" t="s">
        <v>1331</v>
      </c>
      <c r="C1197" t="s">
        <v>77</v>
      </c>
      <c r="D1197" t="s">
        <v>50</v>
      </c>
      <c r="E1197">
        <v>1211.92</v>
      </c>
      <c r="F1197">
        <v>66.14</v>
      </c>
      <c r="G1197">
        <v>64.55</v>
      </c>
      <c r="H1197">
        <v>66.14</v>
      </c>
      <c r="I1197">
        <v>70.58</v>
      </c>
      <c r="J1197">
        <v>60.64</v>
      </c>
      <c r="K1197" s="5">
        <v>328.04999999999995</v>
      </c>
      <c r="L1197" t="s">
        <v>93</v>
      </c>
      <c r="M1197" t="s">
        <v>93</v>
      </c>
      <c r="N1197" t="s">
        <v>30</v>
      </c>
      <c r="O1197">
        <v>26879</v>
      </c>
      <c r="P1197">
        <v>30</v>
      </c>
      <c r="Q1197" cm="1">
        <f t="array" ref="Q1197">SUM(--(Taureaux[[#This Row],[indice 1]:[Somme des indices]]&gt;=résultats!$E$4:$J$4))</f>
        <v>5</v>
      </c>
    </row>
    <row r="1198" spans="1:17" x14ac:dyDescent="0.25">
      <c r="A1198">
        <v>21386381</v>
      </c>
      <c r="B1198" t="s">
        <v>1332</v>
      </c>
      <c r="C1198" t="s">
        <v>190</v>
      </c>
      <c r="D1198" t="s">
        <v>44</v>
      </c>
      <c r="E1198">
        <v>1139.53</v>
      </c>
      <c r="F1198">
        <v>65.14</v>
      </c>
      <c r="G1198">
        <v>60.2</v>
      </c>
      <c r="H1198">
        <v>54.58</v>
      </c>
      <c r="I1198">
        <v>63.54</v>
      </c>
      <c r="J1198">
        <v>51.84</v>
      </c>
      <c r="K1198" s="5">
        <v>295.3</v>
      </c>
      <c r="L1198" t="s">
        <v>238</v>
      </c>
      <c r="M1198" t="s">
        <v>238</v>
      </c>
      <c r="N1198" t="s">
        <v>230</v>
      </c>
      <c r="O1198">
        <v>29179</v>
      </c>
      <c r="P1198">
        <v>30</v>
      </c>
      <c r="Q1198" cm="1">
        <f t="array" ref="Q1198">SUM(--(Taureaux[[#This Row],[indice 1]:[Somme des indices]]&gt;=résultats!$E$4:$J$4))</f>
        <v>3</v>
      </c>
    </row>
    <row r="1199" spans="1:17" x14ac:dyDescent="0.25">
      <c r="A1199">
        <v>80417678</v>
      </c>
      <c r="B1199" t="s">
        <v>1333</v>
      </c>
      <c r="C1199" t="s">
        <v>120</v>
      </c>
      <c r="D1199" t="s">
        <v>247</v>
      </c>
      <c r="E1199">
        <v>1039.78</v>
      </c>
      <c r="F1199">
        <v>73.05</v>
      </c>
      <c r="G1199">
        <v>65.849999999999994</v>
      </c>
      <c r="H1199">
        <v>66.709999999999994</v>
      </c>
      <c r="I1199">
        <v>59.8</v>
      </c>
      <c r="J1199">
        <v>60.89</v>
      </c>
      <c r="K1199" s="5">
        <v>326.29999999999995</v>
      </c>
      <c r="L1199" t="s">
        <v>93</v>
      </c>
      <c r="M1199" t="s">
        <v>93</v>
      </c>
      <c r="N1199" t="s">
        <v>30</v>
      </c>
      <c r="O1199">
        <v>30390</v>
      </c>
      <c r="P1199">
        <v>30</v>
      </c>
      <c r="Q1199" cm="1">
        <f t="array" ref="Q1199">SUM(--(Taureaux[[#This Row],[indice 1]:[Somme des indices]]&gt;=résultats!$E$4:$J$4))</f>
        <v>5</v>
      </c>
    </row>
    <row r="1200" spans="1:17" x14ac:dyDescent="0.25">
      <c r="A1200">
        <v>81172179</v>
      </c>
      <c r="B1200" t="s">
        <v>1334</v>
      </c>
      <c r="C1200" t="s">
        <v>64</v>
      </c>
      <c r="D1200" t="s">
        <v>486</v>
      </c>
      <c r="E1200">
        <v>1042.0999999999999</v>
      </c>
      <c r="F1200">
        <v>77.760000000000005</v>
      </c>
      <c r="G1200">
        <v>67.959999999999994</v>
      </c>
      <c r="H1200">
        <v>75.08</v>
      </c>
      <c r="I1200">
        <v>67.05</v>
      </c>
      <c r="J1200">
        <v>71.239999999999995</v>
      </c>
      <c r="K1200" s="5">
        <v>359.09000000000003</v>
      </c>
      <c r="L1200" t="s">
        <v>516</v>
      </c>
      <c r="M1200" t="s">
        <v>516</v>
      </c>
      <c r="N1200" t="s">
        <v>109</v>
      </c>
      <c r="O1200">
        <v>13419</v>
      </c>
      <c r="P1200">
        <v>90</v>
      </c>
      <c r="Q1200" cm="1">
        <f t="array" ref="Q1200">SUM(--(Taureaux[[#This Row],[indice 1]:[Somme des indices]]&gt;=résultats!$E$4:$J$4))</f>
        <v>5</v>
      </c>
    </row>
    <row r="1201" spans="1:17" x14ac:dyDescent="0.25">
      <c r="A1201">
        <v>77120190</v>
      </c>
      <c r="B1201" t="s">
        <v>1335</v>
      </c>
      <c r="C1201" t="s">
        <v>22</v>
      </c>
      <c r="D1201" t="s">
        <v>182</v>
      </c>
      <c r="E1201">
        <v>1169.6199999999999</v>
      </c>
      <c r="F1201">
        <v>76.52</v>
      </c>
      <c r="G1201">
        <v>75.08</v>
      </c>
      <c r="H1201">
        <v>80.47</v>
      </c>
      <c r="I1201">
        <v>71.13</v>
      </c>
      <c r="J1201">
        <v>59.45</v>
      </c>
      <c r="K1201" s="5">
        <v>362.65</v>
      </c>
      <c r="L1201" t="s">
        <v>24</v>
      </c>
      <c r="M1201" t="s">
        <v>24</v>
      </c>
      <c r="N1201" t="s">
        <v>25</v>
      </c>
      <c r="O1201">
        <v>6907</v>
      </c>
      <c r="P1201">
        <v>90</v>
      </c>
      <c r="Q1201" cm="1">
        <f t="array" ref="Q1201">SUM(--(Taureaux[[#This Row],[indice 1]:[Somme des indices]]&gt;=résultats!$E$4:$J$4))</f>
        <v>6</v>
      </c>
    </row>
    <row r="1202" spans="1:17" x14ac:dyDescent="0.25">
      <c r="A1202">
        <v>82213739</v>
      </c>
      <c r="B1202" t="s">
        <v>1336</v>
      </c>
      <c r="C1202" t="s">
        <v>52</v>
      </c>
      <c r="D1202" t="s">
        <v>451</v>
      </c>
      <c r="E1202">
        <v>1099.73</v>
      </c>
      <c r="F1202">
        <v>60.72</v>
      </c>
      <c r="G1202">
        <v>78.42</v>
      </c>
      <c r="H1202">
        <v>81</v>
      </c>
      <c r="I1202">
        <v>51.01</v>
      </c>
      <c r="J1202">
        <v>81.37</v>
      </c>
      <c r="K1202" s="5">
        <v>352.52</v>
      </c>
      <c r="L1202" t="s">
        <v>93</v>
      </c>
      <c r="M1202" t="s">
        <v>93</v>
      </c>
      <c r="N1202" t="s">
        <v>30</v>
      </c>
      <c r="O1202">
        <v>10086</v>
      </c>
      <c r="P1202">
        <v>30</v>
      </c>
      <c r="Q1202" cm="1">
        <f t="array" ref="Q1202">SUM(--(Taureaux[[#This Row],[indice 1]:[Somme des indices]]&gt;=résultats!$E$4:$J$4))</f>
        <v>5</v>
      </c>
    </row>
    <row r="1203" spans="1:17" x14ac:dyDescent="0.25">
      <c r="A1203">
        <v>81453381</v>
      </c>
      <c r="B1203" t="s">
        <v>1337</v>
      </c>
      <c r="C1203" t="s">
        <v>22</v>
      </c>
      <c r="D1203" t="s">
        <v>469</v>
      </c>
      <c r="E1203">
        <v>1147.3</v>
      </c>
      <c r="F1203">
        <v>72.44</v>
      </c>
      <c r="G1203">
        <v>69.790000000000006</v>
      </c>
      <c r="H1203">
        <v>80.13</v>
      </c>
      <c r="I1203">
        <v>77.459999999999994</v>
      </c>
      <c r="J1203">
        <v>62.12</v>
      </c>
      <c r="K1203" s="5">
        <v>361.94</v>
      </c>
      <c r="L1203" t="s">
        <v>161</v>
      </c>
      <c r="M1203" t="s">
        <v>161</v>
      </c>
      <c r="N1203" t="s">
        <v>162</v>
      </c>
      <c r="O1203">
        <v>8008</v>
      </c>
      <c r="P1203">
        <v>30</v>
      </c>
      <c r="Q1203" cm="1">
        <f t="array" ref="Q1203">SUM(--(Taureaux[[#This Row],[indice 1]:[Somme des indices]]&gt;=résultats!$E$4:$J$4))</f>
        <v>6</v>
      </c>
    </row>
    <row r="1204" spans="1:17" x14ac:dyDescent="0.25">
      <c r="A1204">
        <v>81550455</v>
      </c>
      <c r="B1204" t="s">
        <v>1338</v>
      </c>
      <c r="C1204" t="s">
        <v>95</v>
      </c>
      <c r="D1204" t="s">
        <v>104</v>
      </c>
      <c r="E1204">
        <v>930.89</v>
      </c>
      <c r="F1204">
        <v>36.840000000000003</v>
      </c>
      <c r="G1204">
        <v>37.049999999999997</v>
      </c>
      <c r="H1204">
        <v>37.840000000000003</v>
      </c>
      <c r="I1204">
        <v>36.21</v>
      </c>
      <c r="J1204">
        <v>37.78</v>
      </c>
      <c r="K1204" s="5">
        <v>185.72</v>
      </c>
      <c r="L1204" t="s">
        <v>358</v>
      </c>
      <c r="M1204" t="s">
        <v>358</v>
      </c>
      <c r="N1204" t="s">
        <v>134</v>
      </c>
      <c r="O1204">
        <v>18392</v>
      </c>
      <c r="P1204">
        <v>90</v>
      </c>
      <c r="Q1204" cm="1">
        <f t="array" ref="Q1204">SUM(--(Taureaux[[#This Row],[indice 1]:[Somme des indices]]&gt;=résultats!$E$4:$J$4))</f>
        <v>0</v>
      </c>
    </row>
    <row r="1205" spans="1:17" x14ac:dyDescent="0.25">
      <c r="A1205">
        <v>78366312</v>
      </c>
      <c r="B1205" t="s">
        <v>1339</v>
      </c>
      <c r="C1205" t="s">
        <v>95</v>
      </c>
      <c r="D1205" t="s">
        <v>177</v>
      </c>
      <c r="E1205">
        <v>955.24</v>
      </c>
      <c r="F1205">
        <v>31.95</v>
      </c>
      <c r="G1205">
        <v>33.06</v>
      </c>
      <c r="H1205">
        <v>36.61</v>
      </c>
      <c r="I1205">
        <v>36.380000000000003</v>
      </c>
      <c r="J1205">
        <v>35.47</v>
      </c>
      <c r="K1205" s="5">
        <v>173.47</v>
      </c>
      <c r="L1205" t="s">
        <v>93</v>
      </c>
      <c r="M1205" t="s">
        <v>93</v>
      </c>
      <c r="N1205" t="s">
        <v>30</v>
      </c>
      <c r="O1205">
        <v>10490</v>
      </c>
      <c r="P1205">
        <v>30</v>
      </c>
      <c r="Q1205" cm="1">
        <f t="array" ref="Q1205">SUM(--(Taureaux[[#This Row],[indice 1]:[Somme des indices]]&gt;=résultats!$E$4:$J$4))</f>
        <v>0</v>
      </c>
    </row>
    <row r="1206" spans="1:17" x14ac:dyDescent="0.25">
      <c r="A1206">
        <v>82923900</v>
      </c>
      <c r="B1206" t="s">
        <v>1340</v>
      </c>
      <c r="C1206" t="s">
        <v>106</v>
      </c>
      <c r="D1206" t="s">
        <v>158</v>
      </c>
      <c r="E1206">
        <v>1411.32</v>
      </c>
      <c r="F1206">
        <v>75.41</v>
      </c>
      <c r="G1206">
        <v>76.87</v>
      </c>
      <c r="H1206">
        <v>65.040000000000006</v>
      </c>
      <c r="I1206">
        <v>65.260000000000005</v>
      </c>
      <c r="J1206">
        <v>74.39</v>
      </c>
      <c r="K1206" s="5">
        <v>356.96999999999997</v>
      </c>
      <c r="L1206" t="s">
        <v>238</v>
      </c>
      <c r="M1206" t="s">
        <v>238</v>
      </c>
      <c r="N1206" t="s">
        <v>230</v>
      </c>
      <c r="O1206">
        <v>656</v>
      </c>
      <c r="P1206">
        <v>30</v>
      </c>
      <c r="Q1206" cm="1">
        <f t="array" ref="Q1206">SUM(--(Taureaux[[#This Row],[indice 1]:[Somme des indices]]&gt;=résultats!$E$4:$J$4))</f>
        <v>5</v>
      </c>
    </row>
    <row r="1207" spans="1:17" x14ac:dyDescent="0.25">
      <c r="A1207">
        <v>40223981</v>
      </c>
      <c r="B1207" t="s">
        <v>1341</v>
      </c>
      <c r="C1207" t="s">
        <v>77</v>
      </c>
      <c r="D1207" t="s">
        <v>82</v>
      </c>
      <c r="E1207">
        <v>1147.79</v>
      </c>
      <c r="F1207">
        <v>64.61</v>
      </c>
      <c r="G1207">
        <v>59.99</v>
      </c>
      <c r="H1207">
        <v>60.3</v>
      </c>
      <c r="I1207">
        <v>64.540000000000006</v>
      </c>
      <c r="J1207">
        <v>60.64</v>
      </c>
      <c r="K1207" s="5">
        <v>310.08</v>
      </c>
      <c r="L1207" t="s">
        <v>93</v>
      </c>
      <c r="M1207" t="s">
        <v>93</v>
      </c>
      <c r="N1207" t="s">
        <v>30</v>
      </c>
      <c r="O1207">
        <v>19911</v>
      </c>
      <c r="P1207">
        <v>30</v>
      </c>
      <c r="Q1207" cm="1">
        <f t="array" ref="Q1207">SUM(--(Taureaux[[#This Row],[indice 1]:[Somme des indices]]&gt;=résultats!$E$4:$J$4))</f>
        <v>5</v>
      </c>
    </row>
    <row r="1208" spans="1:17" x14ac:dyDescent="0.25">
      <c r="A1208">
        <v>80587779</v>
      </c>
      <c r="B1208" t="s">
        <v>1342</v>
      </c>
      <c r="C1208" t="s">
        <v>77</v>
      </c>
      <c r="D1208" t="s">
        <v>136</v>
      </c>
      <c r="E1208">
        <v>1182.98</v>
      </c>
      <c r="F1208">
        <v>70.959999999999994</v>
      </c>
      <c r="G1208">
        <v>76.2</v>
      </c>
      <c r="H1208">
        <v>65.39</v>
      </c>
      <c r="I1208">
        <v>79.099999999999994</v>
      </c>
      <c r="J1208">
        <v>63.87</v>
      </c>
      <c r="K1208" s="5">
        <v>355.52</v>
      </c>
      <c r="L1208" t="s">
        <v>97</v>
      </c>
      <c r="M1208" t="s">
        <v>97</v>
      </c>
      <c r="N1208" t="s">
        <v>98</v>
      </c>
      <c r="O1208">
        <v>1119</v>
      </c>
      <c r="P1208">
        <v>90</v>
      </c>
      <c r="Q1208" cm="1">
        <f t="array" ref="Q1208">SUM(--(Taureaux[[#This Row],[indice 1]:[Somme des indices]]&gt;=résultats!$E$4:$J$4))</f>
        <v>5</v>
      </c>
    </row>
    <row r="1209" spans="1:17" x14ac:dyDescent="0.25">
      <c r="A1209">
        <v>5774582</v>
      </c>
      <c r="B1209" t="s">
        <v>1343</v>
      </c>
      <c r="C1209" t="s">
        <v>27</v>
      </c>
      <c r="D1209" t="s">
        <v>36</v>
      </c>
      <c r="E1209">
        <v>1251.3800000000001</v>
      </c>
      <c r="F1209">
        <v>51.05</v>
      </c>
      <c r="G1209">
        <v>46.9</v>
      </c>
      <c r="H1209">
        <v>53.27</v>
      </c>
      <c r="I1209">
        <v>67.260000000000005</v>
      </c>
      <c r="J1209">
        <v>67.12</v>
      </c>
      <c r="K1209" s="5">
        <v>285.60000000000002</v>
      </c>
      <c r="L1209" t="s">
        <v>24</v>
      </c>
      <c r="M1209" t="s">
        <v>24</v>
      </c>
      <c r="N1209" t="s">
        <v>25</v>
      </c>
      <c r="O1209">
        <v>6581</v>
      </c>
      <c r="P1209">
        <v>65.599999999999994</v>
      </c>
      <c r="Q1209" cm="1">
        <f t="array" ref="Q1209">SUM(--(Taureaux[[#This Row],[indice 1]:[Somme des indices]]&gt;=résultats!$E$4:$J$4))</f>
        <v>2</v>
      </c>
    </row>
    <row r="1210" spans="1:17" x14ac:dyDescent="0.25">
      <c r="A1210">
        <v>79928353</v>
      </c>
      <c r="B1210" t="s">
        <v>1344</v>
      </c>
      <c r="C1210" t="s">
        <v>77</v>
      </c>
      <c r="D1210" t="s">
        <v>224</v>
      </c>
      <c r="E1210">
        <v>1173.77</v>
      </c>
      <c r="F1210">
        <v>61.16</v>
      </c>
      <c r="G1210">
        <v>63.22</v>
      </c>
      <c r="H1210">
        <v>69.02</v>
      </c>
      <c r="I1210">
        <v>68.819999999999993</v>
      </c>
      <c r="J1210">
        <v>63.52</v>
      </c>
      <c r="K1210" s="5">
        <v>325.73999999999995</v>
      </c>
      <c r="L1210" t="s">
        <v>29</v>
      </c>
      <c r="M1210" t="s">
        <v>29</v>
      </c>
      <c r="N1210" t="s">
        <v>30</v>
      </c>
      <c r="O1210">
        <v>10750</v>
      </c>
      <c r="P1210">
        <v>30</v>
      </c>
      <c r="Q1210" cm="1">
        <f t="array" ref="Q1210">SUM(--(Taureaux[[#This Row],[indice 1]:[Somme des indices]]&gt;=résultats!$E$4:$J$4))</f>
        <v>5</v>
      </c>
    </row>
    <row r="1211" spans="1:17" x14ac:dyDescent="0.25">
      <c r="A1211">
        <v>82266678</v>
      </c>
      <c r="B1211" t="s">
        <v>1345</v>
      </c>
      <c r="C1211" t="s">
        <v>22</v>
      </c>
      <c r="D1211" t="s">
        <v>282</v>
      </c>
      <c r="E1211">
        <v>1158.55</v>
      </c>
      <c r="F1211">
        <v>80.61</v>
      </c>
      <c r="G1211">
        <v>78.23</v>
      </c>
      <c r="H1211">
        <v>89.24</v>
      </c>
      <c r="I1211">
        <v>77.510000000000005</v>
      </c>
      <c r="J1211">
        <v>63.24</v>
      </c>
      <c r="K1211" s="5">
        <v>388.83</v>
      </c>
      <c r="L1211" t="s">
        <v>358</v>
      </c>
      <c r="M1211" t="s">
        <v>358</v>
      </c>
      <c r="N1211" t="s">
        <v>134</v>
      </c>
      <c r="O1211">
        <v>1392</v>
      </c>
      <c r="P1211">
        <v>90</v>
      </c>
      <c r="Q1211" cm="1">
        <f t="array" ref="Q1211">SUM(--(Taureaux[[#This Row],[indice 1]:[Somme des indices]]&gt;=résultats!$E$4:$J$4))</f>
        <v>6</v>
      </c>
    </row>
    <row r="1212" spans="1:17" x14ac:dyDescent="0.25">
      <c r="A1212">
        <v>61190481</v>
      </c>
      <c r="B1212" t="s">
        <v>1346</v>
      </c>
      <c r="C1212" t="s">
        <v>22</v>
      </c>
      <c r="D1212" t="s">
        <v>591</v>
      </c>
      <c r="E1212">
        <v>1165.6099999999999</v>
      </c>
      <c r="F1212">
        <v>75.150000000000006</v>
      </c>
      <c r="G1212">
        <v>70.84</v>
      </c>
      <c r="H1212">
        <v>77.66</v>
      </c>
      <c r="I1212">
        <v>63.98</v>
      </c>
      <c r="J1212">
        <v>62.41</v>
      </c>
      <c r="K1212" s="5">
        <v>350.03999999999996</v>
      </c>
      <c r="L1212" t="s">
        <v>24</v>
      </c>
      <c r="M1212" t="s">
        <v>24</v>
      </c>
      <c r="N1212" t="s">
        <v>25</v>
      </c>
      <c r="O1212">
        <v>6272</v>
      </c>
      <c r="P1212">
        <v>90</v>
      </c>
      <c r="Q1212" cm="1">
        <f t="array" ref="Q1212">SUM(--(Taureaux[[#This Row],[indice 1]:[Somme des indices]]&gt;=résultats!$E$4:$J$4))</f>
        <v>5</v>
      </c>
    </row>
    <row r="1213" spans="1:17" x14ac:dyDescent="0.25">
      <c r="A1213">
        <v>54787251</v>
      </c>
      <c r="B1213" t="s">
        <v>1347</v>
      </c>
      <c r="C1213" t="s">
        <v>113</v>
      </c>
      <c r="D1213" t="s">
        <v>130</v>
      </c>
      <c r="E1213">
        <v>1350.59</v>
      </c>
      <c r="F1213">
        <v>64</v>
      </c>
      <c r="G1213">
        <v>55.29</v>
      </c>
      <c r="H1213">
        <v>72.3</v>
      </c>
      <c r="I1213">
        <v>54.85</v>
      </c>
      <c r="J1213">
        <v>37.590000000000003</v>
      </c>
      <c r="K1213" s="5">
        <v>284.02999999999997</v>
      </c>
      <c r="L1213" t="s">
        <v>124</v>
      </c>
      <c r="M1213" t="s">
        <v>124</v>
      </c>
      <c r="N1213" t="s">
        <v>38</v>
      </c>
      <c r="O1213">
        <v>4889</v>
      </c>
      <c r="P1213">
        <v>30</v>
      </c>
      <c r="Q1213" cm="1">
        <f t="array" ref="Q1213">SUM(--(Taureaux[[#This Row],[indice 1]:[Somme des indices]]&gt;=résultats!$E$4:$J$4))</f>
        <v>2</v>
      </c>
    </row>
    <row r="1214" spans="1:17" x14ac:dyDescent="0.25">
      <c r="A1214">
        <v>56424311</v>
      </c>
      <c r="B1214" t="s">
        <v>1348</v>
      </c>
      <c r="C1214" t="s">
        <v>67</v>
      </c>
      <c r="D1214" t="s">
        <v>68</v>
      </c>
      <c r="E1214">
        <v>955.52</v>
      </c>
      <c r="F1214">
        <v>67.27</v>
      </c>
      <c r="G1214">
        <v>67.349999999999994</v>
      </c>
      <c r="H1214">
        <v>66.78</v>
      </c>
      <c r="I1214">
        <v>52.9</v>
      </c>
      <c r="J1214">
        <v>66.430000000000007</v>
      </c>
      <c r="K1214" s="5">
        <v>320.73</v>
      </c>
      <c r="L1214" t="s">
        <v>93</v>
      </c>
      <c r="M1214" t="s">
        <v>93</v>
      </c>
      <c r="N1214" t="s">
        <v>30</v>
      </c>
      <c r="O1214">
        <v>27633</v>
      </c>
      <c r="P1214">
        <v>30</v>
      </c>
      <c r="Q1214" cm="1">
        <f t="array" ref="Q1214">SUM(--(Taureaux[[#This Row],[indice 1]:[Somme des indices]]&gt;=résultats!$E$4:$J$4))</f>
        <v>4</v>
      </c>
    </row>
    <row r="1215" spans="1:17" x14ac:dyDescent="0.25">
      <c r="A1215">
        <v>81641596</v>
      </c>
      <c r="B1215" t="s">
        <v>1349</v>
      </c>
      <c r="C1215" t="s">
        <v>120</v>
      </c>
      <c r="D1215" t="s">
        <v>451</v>
      </c>
      <c r="E1215">
        <v>1056.45</v>
      </c>
      <c r="F1215">
        <v>80.28</v>
      </c>
      <c r="G1215">
        <v>71.56</v>
      </c>
      <c r="H1215">
        <v>63.62</v>
      </c>
      <c r="I1215">
        <v>62.76</v>
      </c>
      <c r="J1215">
        <v>71.02</v>
      </c>
      <c r="K1215" s="5">
        <v>349.24</v>
      </c>
      <c r="L1215" t="s">
        <v>117</v>
      </c>
      <c r="M1215" t="s">
        <v>117</v>
      </c>
      <c r="N1215" t="s">
        <v>118</v>
      </c>
      <c r="O1215">
        <v>9613</v>
      </c>
      <c r="P1215">
        <v>30</v>
      </c>
      <c r="Q1215" cm="1">
        <f t="array" ref="Q1215">SUM(--(Taureaux[[#This Row],[indice 1]:[Somme des indices]]&gt;=résultats!$E$4:$J$4))</f>
        <v>5</v>
      </c>
    </row>
    <row r="1216" spans="1:17" x14ac:dyDescent="0.25">
      <c r="A1216">
        <v>80769028</v>
      </c>
      <c r="B1216" t="s">
        <v>1350</v>
      </c>
      <c r="C1216" t="s">
        <v>115</v>
      </c>
      <c r="D1216" t="s">
        <v>428</v>
      </c>
      <c r="E1216">
        <v>1023.83</v>
      </c>
      <c r="F1216">
        <v>62.77</v>
      </c>
      <c r="G1216">
        <v>58.41</v>
      </c>
      <c r="H1216">
        <v>73.2</v>
      </c>
      <c r="I1216">
        <v>53.79</v>
      </c>
      <c r="J1216">
        <v>54.5</v>
      </c>
      <c r="K1216" s="5">
        <v>302.66999999999996</v>
      </c>
      <c r="L1216" t="s">
        <v>205</v>
      </c>
      <c r="M1216" t="s">
        <v>205</v>
      </c>
      <c r="N1216" t="s">
        <v>162</v>
      </c>
      <c r="O1216">
        <v>748</v>
      </c>
      <c r="P1216">
        <v>90</v>
      </c>
      <c r="Q1216" cm="1">
        <f t="array" ref="Q1216">SUM(--(Taureaux[[#This Row],[indice 1]:[Somme des indices]]&gt;=résultats!$E$4:$J$4))</f>
        <v>3</v>
      </c>
    </row>
    <row r="1217" spans="1:17" x14ac:dyDescent="0.25">
      <c r="A1217">
        <v>78471782</v>
      </c>
      <c r="B1217" t="s">
        <v>1351</v>
      </c>
      <c r="C1217" t="s">
        <v>113</v>
      </c>
      <c r="D1217" t="s">
        <v>50</v>
      </c>
      <c r="E1217">
        <v>1396</v>
      </c>
      <c r="F1217">
        <v>60.49</v>
      </c>
      <c r="G1217">
        <v>73.430000000000007</v>
      </c>
      <c r="H1217">
        <v>74.650000000000006</v>
      </c>
      <c r="I1217">
        <v>63.62</v>
      </c>
      <c r="J1217">
        <v>55.71</v>
      </c>
      <c r="K1217" s="5">
        <v>327.9</v>
      </c>
      <c r="L1217" t="s">
        <v>93</v>
      </c>
      <c r="M1217" t="s">
        <v>93</v>
      </c>
      <c r="N1217" t="s">
        <v>30</v>
      </c>
      <c r="O1217">
        <v>27606</v>
      </c>
      <c r="P1217">
        <v>30</v>
      </c>
      <c r="Q1217" cm="1">
        <f t="array" ref="Q1217">SUM(--(Taureaux[[#This Row],[indice 1]:[Somme des indices]]&gt;=résultats!$E$4:$J$4))</f>
        <v>4</v>
      </c>
    </row>
    <row r="1218" spans="1:17" x14ac:dyDescent="0.25">
      <c r="A1218">
        <v>54766181</v>
      </c>
      <c r="B1218" t="s">
        <v>1352</v>
      </c>
      <c r="C1218" t="s">
        <v>195</v>
      </c>
      <c r="D1218" t="s">
        <v>247</v>
      </c>
      <c r="E1218">
        <v>802.77</v>
      </c>
      <c r="F1218">
        <v>65</v>
      </c>
      <c r="G1218">
        <v>60.58</v>
      </c>
      <c r="H1218">
        <v>70.78</v>
      </c>
      <c r="I1218">
        <v>62.75</v>
      </c>
      <c r="J1218">
        <v>45.38</v>
      </c>
      <c r="K1218" s="5">
        <v>304.49</v>
      </c>
      <c r="L1218" t="s">
        <v>93</v>
      </c>
      <c r="M1218" t="s">
        <v>93</v>
      </c>
      <c r="N1218" t="s">
        <v>30</v>
      </c>
      <c r="O1218">
        <v>19960</v>
      </c>
      <c r="P1218">
        <v>30</v>
      </c>
      <c r="Q1218" cm="1">
        <f t="array" ref="Q1218">SUM(--(Taureaux[[#This Row],[indice 1]:[Somme des indices]]&gt;=résultats!$E$4:$J$4))</f>
        <v>4</v>
      </c>
    </row>
    <row r="1219" spans="1:17" x14ac:dyDescent="0.25">
      <c r="A1219">
        <v>78524632</v>
      </c>
      <c r="B1219" t="s">
        <v>1353</v>
      </c>
      <c r="C1219" t="s">
        <v>27</v>
      </c>
      <c r="D1219" t="s">
        <v>282</v>
      </c>
      <c r="E1219">
        <v>1285.8800000000001</v>
      </c>
      <c r="F1219">
        <v>62.48</v>
      </c>
      <c r="G1219">
        <v>71.3</v>
      </c>
      <c r="H1219">
        <v>62.26</v>
      </c>
      <c r="I1219">
        <v>71.28</v>
      </c>
      <c r="J1219">
        <v>64.92</v>
      </c>
      <c r="K1219" s="5">
        <v>332.24</v>
      </c>
      <c r="L1219" t="s">
        <v>93</v>
      </c>
      <c r="M1219" t="s">
        <v>93</v>
      </c>
      <c r="N1219" t="s">
        <v>30</v>
      </c>
      <c r="O1219">
        <v>8003</v>
      </c>
      <c r="P1219">
        <v>30</v>
      </c>
      <c r="Q1219" cm="1">
        <f t="array" ref="Q1219">SUM(--(Taureaux[[#This Row],[indice 1]:[Somme des indices]]&gt;=résultats!$E$4:$J$4))</f>
        <v>5</v>
      </c>
    </row>
    <row r="1220" spans="1:17" x14ac:dyDescent="0.25">
      <c r="A1220">
        <v>82382258</v>
      </c>
      <c r="B1220" t="s">
        <v>1354</v>
      </c>
      <c r="C1220" t="s">
        <v>77</v>
      </c>
      <c r="D1220" t="s">
        <v>388</v>
      </c>
      <c r="E1220">
        <v>1065.2</v>
      </c>
      <c r="F1220">
        <v>74.489999999999995</v>
      </c>
      <c r="G1220">
        <v>79.59</v>
      </c>
      <c r="H1220">
        <v>60.49</v>
      </c>
      <c r="I1220">
        <v>72.400000000000006</v>
      </c>
      <c r="J1220">
        <v>64.400000000000006</v>
      </c>
      <c r="K1220" s="5">
        <v>351.37</v>
      </c>
      <c r="L1220" t="s">
        <v>1355</v>
      </c>
      <c r="M1220" t="s">
        <v>1355</v>
      </c>
      <c r="N1220" t="s">
        <v>230</v>
      </c>
      <c r="O1220">
        <v>3701</v>
      </c>
      <c r="P1220">
        <v>40</v>
      </c>
      <c r="Q1220" cm="1">
        <f t="array" ref="Q1220">SUM(--(Taureaux[[#This Row],[indice 1]:[Somme des indices]]&gt;=résultats!$E$4:$J$4))</f>
        <v>5</v>
      </c>
    </row>
    <row r="1221" spans="1:17" x14ac:dyDescent="0.25">
      <c r="A1221">
        <v>82636480</v>
      </c>
      <c r="B1221" t="s">
        <v>1356</v>
      </c>
      <c r="C1221" t="s">
        <v>120</v>
      </c>
      <c r="D1221" t="s">
        <v>314</v>
      </c>
      <c r="E1221">
        <v>1030.43</v>
      </c>
      <c r="F1221">
        <v>77</v>
      </c>
      <c r="G1221">
        <v>70.540000000000006</v>
      </c>
      <c r="H1221">
        <v>69.81</v>
      </c>
      <c r="I1221">
        <v>59.19</v>
      </c>
      <c r="J1221">
        <v>70.39</v>
      </c>
      <c r="K1221" s="5">
        <v>346.93</v>
      </c>
      <c r="L1221" t="s">
        <v>93</v>
      </c>
      <c r="M1221" t="s">
        <v>93</v>
      </c>
      <c r="N1221" t="s">
        <v>30</v>
      </c>
      <c r="O1221">
        <v>3847</v>
      </c>
      <c r="P1221">
        <v>30</v>
      </c>
      <c r="Q1221" cm="1">
        <f t="array" ref="Q1221">SUM(--(Taureaux[[#This Row],[indice 1]:[Somme des indices]]&gt;=résultats!$E$4:$J$4))</f>
        <v>5</v>
      </c>
    </row>
    <row r="1222" spans="1:17" x14ac:dyDescent="0.25">
      <c r="A1222">
        <v>82691696</v>
      </c>
      <c r="B1222" t="s">
        <v>1357</v>
      </c>
      <c r="C1222" t="s">
        <v>169</v>
      </c>
      <c r="D1222" t="s">
        <v>28</v>
      </c>
      <c r="E1222">
        <v>1054.6300000000001</v>
      </c>
      <c r="F1222">
        <v>81.400000000000006</v>
      </c>
      <c r="G1222">
        <v>28.27</v>
      </c>
      <c r="H1222">
        <v>28.6</v>
      </c>
      <c r="I1222">
        <v>37.83</v>
      </c>
      <c r="J1222">
        <v>44.33</v>
      </c>
      <c r="K1222" s="5">
        <v>220.43</v>
      </c>
      <c r="L1222" t="s">
        <v>97</v>
      </c>
      <c r="M1222" t="s">
        <v>97</v>
      </c>
      <c r="N1222" t="s">
        <v>98</v>
      </c>
      <c r="O1222">
        <v>365</v>
      </c>
      <c r="P1222">
        <v>90</v>
      </c>
      <c r="Q1222" cm="1">
        <f t="array" ref="Q1222">SUM(--(Taureaux[[#This Row],[indice 1]:[Somme des indices]]&gt;=résultats!$E$4:$J$4))</f>
        <v>1</v>
      </c>
    </row>
    <row r="1223" spans="1:17" x14ac:dyDescent="0.25">
      <c r="A1223">
        <v>79887806</v>
      </c>
      <c r="B1223" t="s">
        <v>1358</v>
      </c>
      <c r="C1223" t="s">
        <v>64</v>
      </c>
      <c r="D1223" t="s">
        <v>111</v>
      </c>
      <c r="E1223">
        <v>1143.56</v>
      </c>
      <c r="F1223">
        <v>66.75</v>
      </c>
      <c r="G1223">
        <v>70.56</v>
      </c>
      <c r="H1223">
        <v>71.44</v>
      </c>
      <c r="I1223">
        <v>61.3</v>
      </c>
      <c r="J1223">
        <v>57.93</v>
      </c>
      <c r="K1223" s="5">
        <v>327.98</v>
      </c>
      <c r="L1223" t="s">
        <v>93</v>
      </c>
      <c r="M1223" t="s">
        <v>93</v>
      </c>
      <c r="N1223" t="s">
        <v>30</v>
      </c>
      <c r="O1223">
        <v>30277</v>
      </c>
      <c r="P1223">
        <v>30</v>
      </c>
      <c r="Q1223" cm="1">
        <f t="array" ref="Q1223">SUM(--(Taureaux[[#This Row],[indice 1]:[Somme des indices]]&gt;=résultats!$E$4:$J$4))</f>
        <v>4</v>
      </c>
    </row>
    <row r="1224" spans="1:17" x14ac:dyDescent="0.25">
      <c r="A1224">
        <v>77708736</v>
      </c>
      <c r="B1224" t="s">
        <v>1359</v>
      </c>
      <c r="C1224" t="s">
        <v>67</v>
      </c>
      <c r="D1224" t="s">
        <v>33</v>
      </c>
      <c r="E1224">
        <v>916.68</v>
      </c>
      <c r="F1224">
        <v>74.8</v>
      </c>
      <c r="G1224">
        <v>66.319999999999993</v>
      </c>
      <c r="H1224">
        <v>59.68</v>
      </c>
      <c r="I1224">
        <v>60.79</v>
      </c>
      <c r="J1224">
        <v>73.58</v>
      </c>
      <c r="K1224" s="5">
        <v>335.17</v>
      </c>
      <c r="L1224" t="s">
        <v>133</v>
      </c>
      <c r="M1224" t="s">
        <v>133</v>
      </c>
      <c r="N1224" t="s">
        <v>134</v>
      </c>
      <c r="O1224">
        <v>377</v>
      </c>
      <c r="P1224">
        <v>90</v>
      </c>
      <c r="Q1224" cm="1">
        <f t="array" ref="Q1224">SUM(--(Taureaux[[#This Row],[indice 1]:[Somme des indices]]&gt;=résultats!$E$4:$J$4))</f>
        <v>5</v>
      </c>
    </row>
    <row r="1225" spans="1:17" x14ac:dyDescent="0.25">
      <c r="A1225">
        <v>57921671</v>
      </c>
      <c r="B1225" t="s">
        <v>1360</v>
      </c>
      <c r="C1225" t="s">
        <v>87</v>
      </c>
      <c r="D1225" t="s">
        <v>50</v>
      </c>
      <c r="E1225">
        <v>991.64</v>
      </c>
      <c r="F1225">
        <v>60.38</v>
      </c>
      <c r="G1225">
        <v>64.73</v>
      </c>
      <c r="H1225">
        <v>76.44</v>
      </c>
      <c r="I1225">
        <v>62.16</v>
      </c>
      <c r="J1225">
        <v>56.99</v>
      </c>
      <c r="K1225" s="5">
        <v>320.70000000000005</v>
      </c>
      <c r="L1225" t="s">
        <v>93</v>
      </c>
      <c r="M1225" t="s">
        <v>93</v>
      </c>
      <c r="N1225" t="s">
        <v>30</v>
      </c>
      <c r="O1225">
        <v>22576</v>
      </c>
      <c r="P1225">
        <v>30</v>
      </c>
      <c r="Q1225" cm="1">
        <f t="array" ref="Q1225">SUM(--(Taureaux[[#This Row],[indice 1]:[Somme des indices]]&gt;=résultats!$E$4:$J$4))</f>
        <v>4</v>
      </c>
    </row>
    <row r="1226" spans="1:17" x14ac:dyDescent="0.25">
      <c r="A1226">
        <v>77151323</v>
      </c>
      <c r="B1226" t="s">
        <v>1361</v>
      </c>
      <c r="C1226" t="s">
        <v>67</v>
      </c>
      <c r="D1226" t="s">
        <v>264</v>
      </c>
      <c r="E1226">
        <v>1005.24</v>
      </c>
      <c r="F1226">
        <v>72.66</v>
      </c>
      <c r="G1226">
        <v>61.89</v>
      </c>
      <c r="H1226">
        <v>66.86</v>
      </c>
      <c r="I1226">
        <v>65.73</v>
      </c>
      <c r="J1226">
        <v>63.91</v>
      </c>
      <c r="K1226" s="5">
        <v>331.05000000000007</v>
      </c>
      <c r="L1226" t="s">
        <v>93</v>
      </c>
      <c r="M1226" t="s">
        <v>93</v>
      </c>
      <c r="N1226" t="s">
        <v>30</v>
      </c>
      <c r="O1226">
        <v>27720</v>
      </c>
      <c r="P1226">
        <v>30</v>
      </c>
      <c r="Q1226" cm="1">
        <f t="array" ref="Q1226">SUM(--(Taureaux[[#This Row],[indice 1]:[Somme des indices]]&gt;=résultats!$E$4:$J$4))</f>
        <v>5</v>
      </c>
    </row>
    <row r="1227" spans="1:17" x14ac:dyDescent="0.25">
      <c r="A1227">
        <v>78351737</v>
      </c>
      <c r="B1227" t="s">
        <v>1362</v>
      </c>
      <c r="C1227" t="s">
        <v>22</v>
      </c>
      <c r="D1227" t="s">
        <v>111</v>
      </c>
      <c r="E1227">
        <v>1143.92</v>
      </c>
      <c r="F1227">
        <v>74.459999999999994</v>
      </c>
      <c r="G1227">
        <v>72.63</v>
      </c>
      <c r="H1227">
        <v>77.040000000000006</v>
      </c>
      <c r="I1227">
        <v>66.67</v>
      </c>
      <c r="J1227">
        <v>55.56</v>
      </c>
      <c r="K1227" s="5">
        <v>346.36</v>
      </c>
      <c r="L1227" t="s">
        <v>93</v>
      </c>
      <c r="M1227" t="s">
        <v>93</v>
      </c>
      <c r="N1227" t="s">
        <v>30</v>
      </c>
      <c r="O1227">
        <v>25774</v>
      </c>
      <c r="P1227">
        <v>30</v>
      </c>
      <c r="Q1227" cm="1">
        <f t="array" ref="Q1227">SUM(--(Taureaux[[#This Row],[indice 1]:[Somme des indices]]&gt;=résultats!$E$4:$J$4))</f>
        <v>4</v>
      </c>
    </row>
    <row r="1228" spans="1:17" x14ac:dyDescent="0.25">
      <c r="A1228">
        <v>56235151</v>
      </c>
      <c r="B1228" t="s">
        <v>1363</v>
      </c>
      <c r="C1228" t="s">
        <v>22</v>
      </c>
      <c r="D1228" t="s">
        <v>264</v>
      </c>
      <c r="E1228">
        <v>1165.99</v>
      </c>
      <c r="F1228">
        <v>77.53</v>
      </c>
      <c r="G1228">
        <v>72.17</v>
      </c>
      <c r="H1228">
        <v>76.78</v>
      </c>
      <c r="I1228">
        <v>65.94</v>
      </c>
      <c r="J1228">
        <v>57.93</v>
      </c>
      <c r="K1228" s="5">
        <v>350.34999999999997</v>
      </c>
      <c r="L1228" t="s">
        <v>24</v>
      </c>
      <c r="M1228" t="s">
        <v>24</v>
      </c>
      <c r="N1228" t="s">
        <v>25</v>
      </c>
      <c r="O1228">
        <v>6320</v>
      </c>
      <c r="P1228">
        <v>90</v>
      </c>
      <c r="Q1228" cm="1">
        <f t="array" ref="Q1228">SUM(--(Taureaux[[#This Row],[indice 1]:[Somme des indices]]&gt;=résultats!$E$4:$J$4))</f>
        <v>4</v>
      </c>
    </row>
    <row r="1229" spans="1:17" x14ac:dyDescent="0.25">
      <c r="A1229">
        <v>29042231</v>
      </c>
      <c r="B1229" t="s">
        <v>1364</v>
      </c>
      <c r="C1229" t="s">
        <v>22</v>
      </c>
      <c r="D1229" t="s">
        <v>247</v>
      </c>
      <c r="E1229">
        <v>1133.2</v>
      </c>
      <c r="F1229">
        <v>69.56</v>
      </c>
      <c r="G1229">
        <v>71.69</v>
      </c>
      <c r="H1229">
        <v>70.790000000000006</v>
      </c>
      <c r="I1229">
        <v>64.98</v>
      </c>
      <c r="J1229">
        <v>56.51</v>
      </c>
      <c r="K1229" s="5">
        <v>333.53000000000003</v>
      </c>
      <c r="L1229" t="s">
        <v>93</v>
      </c>
      <c r="M1229" t="s">
        <v>93</v>
      </c>
      <c r="N1229" t="s">
        <v>30</v>
      </c>
      <c r="O1229">
        <v>3108</v>
      </c>
      <c r="P1229">
        <v>30</v>
      </c>
      <c r="Q1229" cm="1">
        <f t="array" ref="Q1229">SUM(--(Taureaux[[#This Row],[indice 1]:[Somme des indices]]&gt;=résultats!$E$4:$J$4))</f>
        <v>4</v>
      </c>
    </row>
    <row r="1230" spans="1:17" x14ac:dyDescent="0.25">
      <c r="A1230">
        <v>29042231</v>
      </c>
      <c r="B1230" t="s">
        <v>1364</v>
      </c>
      <c r="C1230" t="s">
        <v>22</v>
      </c>
      <c r="D1230" t="s">
        <v>247</v>
      </c>
      <c r="E1230">
        <v>1133.2</v>
      </c>
      <c r="F1230">
        <v>69.56</v>
      </c>
      <c r="G1230">
        <v>71.69</v>
      </c>
      <c r="H1230">
        <v>70.790000000000006</v>
      </c>
      <c r="I1230">
        <v>64.98</v>
      </c>
      <c r="J1230">
        <v>56.51</v>
      </c>
      <c r="K1230" s="5">
        <v>333.53000000000003</v>
      </c>
      <c r="L1230" t="s">
        <v>24</v>
      </c>
      <c r="M1230" t="s">
        <v>24</v>
      </c>
      <c r="N1230" t="s">
        <v>25</v>
      </c>
      <c r="O1230">
        <v>6650</v>
      </c>
      <c r="P1230">
        <v>90</v>
      </c>
      <c r="Q1230" cm="1">
        <f t="array" ref="Q1230">SUM(--(Taureaux[[#This Row],[indice 1]:[Somme des indices]]&gt;=résultats!$E$4:$J$4))</f>
        <v>4</v>
      </c>
    </row>
    <row r="1231" spans="1:17" x14ac:dyDescent="0.25">
      <c r="A1231">
        <v>27896211</v>
      </c>
      <c r="B1231" t="s">
        <v>1365</v>
      </c>
      <c r="C1231" t="s">
        <v>35</v>
      </c>
      <c r="D1231" t="s">
        <v>325</v>
      </c>
      <c r="E1231">
        <v>1127.05</v>
      </c>
      <c r="F1231">
        <v>61.01</v>
      </c>
      <c r="G1231">
        <v>60.19</v>
      </c>
      <c r="H1231">
        <v>69.680000000000007</v>
      </c>
      <c r="I1231">
        <v>55.64</v>
      </c>
      <c r="J1231">
        <v>64.91</v>
      </c>
      <c r="K1231" s="5">
        <v>311.42999999999995</v>
      </c>
      <c r="L1231" t="s">
        <v>24</v>
      </c>
      <c r="M1231" t="s">
        <v>24</v>
      </c>
      <c r="N1231" t="s">
        <v>25</v>
      </c>
      <c r="O1231">
        <v>4100</v>
      </c>
      <c r="P1231">
        <v>90</v>
      </c>
      <c r="Q1231" cm="1">
        <f t="array" ref="Q1231">SUM(--(Taureaux[[#This Row],[indice 1]:[Somme des indices]]&gt;=résultats!$E$4:$J$4))</f>
        <v>4</v>
      </c>
    </row>
    <row r="1232" spans="1:17" x14ac:dyDescent="0.25">
      <c r="A1232">
        <v>57734281</v>
      </c>
      <c r="B1232" t="s">
        <v>1366</v>
      </c>
      <c r="C1232" t="s">
        <v>190</v>
      </c>
      <c r="D1232" t="s">
        <v>44</v>
      </c>
      <c r="E1232">
        <v>1101.54</v>
      </c>
      <c r="F1232">
        <v>66.540000000000006</v>
      </c>
      <c r="G1232">
        <v>64.739999999999995</v>
      </c>
      <c r="H1232">
        <v>62.75</v>
      </c>
      <c r="I1232">
        <v>62.11</v>
      </c>
      <c r="J1232">
        <v>52.91</v>
      </c>
      <c r="K1232" s="5">
        <v>309.04999999999995</v>
      </c>
      <c r="L1232" t="s">
        <v>93</v>
      </c>
      <c r="M1232" t="s">
        <v>93</v>
      </c>
      <c r="N1232" t="s">
        <v>30</v>
      </c>
      <c r="O1232">
        <v>24442</v>
      </c>
      <c r="P1232">
        <v>30</v>
      </c>
      <c r="Q1232" cm="1">
        <f t="array" ref="Q1232">SUM(--(Taureaux[[#This Row],[indice 1]:[Somme des indices]]&gt;=résultats!$E$4:$J$4))</f>
        <v>4</v>
      </c>
    </row>
    <row r="1233" spans="1:17" x14ac:dyDescent="0.25">
      <c r="A1233">
        <v>81522235</v>
      </c>
      <c r="B1233" t="s">
        <v>1367</v>
      </c>
      <c r="C1233" t="s">
        <v>106</v>
      </c>
      <c r="D1233" t="s">
        <v>177</v>
      </c>
      <c r="E1233">
        <v>1406.88</v>
      </c>
      <c r="F1233">
        <v>72</v>
      </c>
      <c r="G1233">
        <v>75.48</v>
      </c>
      <c r="H1233">
        <v>61.72</v>
      </c>
      <c r="I1233">
        <v>69.38</v>
      </c>
      <c r="J1233">
        <v>70.290000000000006</v>
      </c>
      <c r="K1233" s="5">
        <v>348.87000000000006</v>
      </c>
      <c r="L1233" t="s">
        <v>117</v>
      </c>
      <c r="M1233" t="s">
        <v>117</v>
      </c>
      <c r="N1233" t="s">
        <v>118</v>
      </c>
      <c r="O1233">
        <v>10035</v>
      </c>
      <c r="P1233">
        <v>30</v>
      </c>
      <c r="Q1233" cm="1">
        <f t="array" ref="Q1233">SUM(--(Taureaux[[#This Row],[indice 1]:[Somme des indices]]&gt;=résultats!$E$4:$J$4))</f>
        <v>5</v>
      </c>
    </row>
    <row r="1234" spans="1:17" x14ac:dyDescent="0.25">
      <c r="A1234">
        <v>77537503</v>
      </c>
      <c r="B1234" t="s">
        <v>1368</v>
      </c>
      <c r="C1234" t="s">
        <v>52</v>
      </c>
      <c r="D1234" t="s">
        <v>82</v>
      </c>
      <c r="E1234">
        <v>1020</v>
      </c>
      <c r="F1234">
        <v>54.77</v>
      </c>
      <c r="G1234">
        <v>65.489999999999995</v>
      </c>
      <c r="H1234">
        <v>65.819999999999993</v>
      </c>
      <c r="I1234">
        <v>55.46</v>
      </c>
      <c r="J1234">
        <v>64.099999999999994</v>
      </c>
      <c r="K1234" s="5">
        <v>305.64</v>
      </c>
      <c r="L1234" t="s">
        <v>1369</v>
      </c>
      <c r="M1234" t="s">
        <v>161</v>
      </c>
      <c r="N1234" t="s">
        <v>162</v>
      </c>
      <c r="O1234">
        <v>5540</v>
      </c>
      <c r="P1234">
        <v>30</v>
      </c>
      <c r="Q1234" cm="1">
        <f t="array" ref="Q1234">SUM(--(Taureaux[[#This Row],[indice 1]:[Somme des indices]]&gt;=résultats!$E$4:$J$4))</f>
        <v>3</v>
      </c>
    </row>
    <row r="1235" spans="1:17" x14ac:dyDescent="0.25">
      <c r="A1235">
        <v>76852619</v>
      </c>
      <c r="B1235" t="s">
        <v>1370</v>
      </c>
      <c r="C1235" t="s">
        <v>35</v>
      </c>
      <c r="D1235" t="s">
        <v>638</v>
      </c>
      <c r="E1235">
        <v>1137.01</v>
      </c>
      <c r="F1235">
        <v>64.56</v>
      </c>
      <c r="G1235">
        <v>77.19</v>
      </c>
      <c r="H1235">
        <v>66.67</v>
      </c>
      <c r="I1235">
        <v>56.85</v>
      </c>
      <c r="J1235">
        <v>71.099999999999994</v>
      </c>
      <c r="K1235" s="5">
        <v>336.37</v>
      </c>
      <c r="L1235" t="s">
        <v>41</v>
      </c>
      <c r="M1235" t="s">
        <v>47</v>
      </c>
      <c r="N1235" t="s">
        <v>48</v>
      </c>
      <c r="O1235">
        <v>10</v>
      </c>
      <c r="P1235">
        <v>150</v>
      </c>
      <c r="Q1235" cm="1">
        <f t="array" ref="Q1235">SUM(--(Taureaux[[#This Row],[indice 1]:[Somme des indices]]&gt;=résultats!$E$4:$J$4))</f>
        <v>4</v>
      </c>
    </row>
    <row r="1236" spans="1:17" x14ac:dyDescent="0.25">
      <c r="A1236">
        <v>76852619</v>
      </c>
      <c r="B1236" t="s">
        <v>1370</v>
      </c>
      <c r="C1236" t="s">
        <v>35</v>
      </c>
      <c r="D1236" t="s">
        <v>638</v>
      </c>
      <c r="E1236">
        <v>1137.01</v>
      </c>
      <c r="F1236">
        <v>64.56</v>
      </c>
      <c r="G1236">
        <v>77.19</v>
      </c>
      <c r="H1236">
        <v>66.67</v>
      </c>
      <c r="I1236">
        <v>56.85</v>
      </c>
      <c r="J1236">
        <v>71.099999999999994</v>
      </c>
      <c r="K1236" s="5">
        <v>336.37</v>
      </c>
      <c r="L1236" t="s">
        <v>24</v>
      </c>
      <c r="M1236" t="s">
        <v>24</v>
      </c>
      <c r="N1236" t="s">
        <v>25</v>
      </c>
      <c r="O1236">
        <v>6625</v>
      </c>
      <c r="P1236">
        <v>90</v>
      </c>
      <c r="Q1236" cm="1">
        <f t="array" ref="Q1236">SUM(--(Taureaux[[#This Row],[indice 1]:[Somme des indices]]&gt;=résultats!$E$4:$J$4))</f>
        <v>4</v>
      </c>
    </row>
    <row r="1237" spans="1:17" x14ac:dyDescent="0.25">
      <c r="A1237">
        <v>76852619</v>
      </c>
      <c r="B1237" t="s">
        <v>1370</v>
      </c>
      <c r="C1237" t="s">
        <v>35</v>
      </c>
      <c r="D1237" t="s">
        <v>638</v>
      </c>
      <c r="E1237">
        <v>1137.01</v>
      </c>
      <c r="F1237">
        <v>64.56</v>
      </c>
      <c r="G1237">
        <v>77.19</v>
      </c>
      <c r="H1237">
        <v>66.67</v>
      </c>
      <c r="I1237">
        <v>56.85</v>
      </c>
      <c r="J1237">
        <v>71.099999999999994</v>
      </c>
      <c r="K1237" s="5">
        <v>336.37</v>
      </c>
      <c r="L1237" t="s">
        <v>41</v>
      </c>
      <c r="M1237" t="s">
        <v>146</v>
      </c>
      <c r="N1237" t="s">
        <v>147</v>
      </c>
      <c r="O1237">
        <v>10</v>
      </c>
      <c r="P1237">
        <v>147.68</v>
      </c>
      <c r="Q1237" cm="1">
        <f t="array" ref="Q1237">SUM(--(Taureaux[[#This Row],[indice 1]:[Somme des indices]]&gt;=résultats!$E$4:$J$4))</f>
        <v>4</v>
      </c>
    </row>
    <row r="1238" spans="1:17" x14ac:dyDescent="0.25">
      <c r="A1238">
        <v>77710501</v>
      </c>
      <c r="B1238" t="s">
        <v>1371</v>
      </c>
      <c r="C1238" t="s">
        <v>67</v>
      </c>
      <c r="D1238" t="s">
        <v>40</v>
      </c>
      <c r="E1238">
        <v>922.07</v>
      </c>
      <c r="F1238">
        <v>69.72</v>
      </c>
      <c r="G1238">
        <v>66.02</v>
      </c>
      <c r="H1238">
        <v>61.2</v>
      </c>
      <c r="I1238">
        <v>67.09</v>
      </c>
      <c r="J1238">
        <v>72.66</v>
      </c>
      <c r="K1238" s="5">
        <v>336.68999999999994</v>
      </c>
      <c r="L1238" t="s">
        <v>133</v>
      </c>
      <c r="M1238" t="s">
        <v>133</v>
      </c>
      <c r="N1238" t="s">
        <v>134</v>
      </c>
      <c r="O1238">
        <v>659</v>
      </c>
      <c r="P1238">
        <v>90</v>
      </c>
      <c r="Q1238" cm="1">
        <f t="array" ref="Q1238">SUM(--(Taureaux[[#This Row],[indice 1]:[Somme des indices]]&gt;=résultats!$E$4:$J$4))</f>
        <v>5</v>
      </c>
    </row>
    <row r="1239" spans="1:17" x14ac:dyDescent="0.25">
      <c r="A1239">
        <v>82187568</v>
      </c>
      <c r="B1239" t="s">
        <v>1372</v>
      </c>
      <c r="C1239" t="s">
        <v>22</v>
      </c>
      <c r="D1239" t="s">
        <v>785</v>
      </c>
      <c r="E1239">
        <v>1105.6099999999999</v>
      </c>
      <c r="F1239">
        <v>72.459999999999994</v>
      </c>
      <c r="G1239">
        <v>74.89</v>
      </c>
      <c r="H1239">
        <v>74.61</v>
      </c>
      <c r="I1239">
        <v>75.55</v>
      </c>
      <c r="J1239">
        <v>64.23</v>
      </c>
      <c r="K1239" s="5">
        <v>361.74</v>
      </c>
      <c r="L1239" t="s">
        <v>93</v>
      </c>
      <c r="M1239" t="s">
        <v>93</v>
      </c>
      <c r="N1239" t="s">
        <v>30</v>
      </c>
      <c r="O1239">
        <v>10560</v>
      </c>
      <c r="P1239">
        <v>30</v>
      </c>
      <c r="Q1239" cm="1">
        <f t="array" ref="Q1239">SUM(--(Taureaux[[#This Row],[indice 1]:[Somme des indices]]&gt;=résultats!$E$4:$J$4))</f>
        <v>5</v>
      </c>
    </row>
    <row r="1240" spans="1:17" x14ac:dyDescent="0.25">
      <c r="A1240">
        <v>78678937</v>
      </c>
      <c r="B1240" t="s">
        <v>1373</v>
      </c>
      <c r="C1240" t="s">
        <v>106</v>
      </c>
      <c r="D1240" t="s">
        <v>414</v>
      </c>
      <c r="E1240">
        <v>1376.7</v>
      </c>
      <c r="F1240">
        <v>67.19</v>
      </c>
      <c r="G1240">
        <v>63.32</v>
      </c>
      <c r="H1240">
        <v>61.03</v>
      </c>
      <c r="I1240">
        <v>73.209999999999994</v>
      </c>
      <c r="J1240">
        <v>62.13</v>
      </c>
      <c r="K1240" s="5">
        <v>326.88</v>
      </c>
      <c r="L1240" t="s">
        <v>205</v>
      </c>
      <c r="M1240" t="s">
        <v>205</v>
      </c>
      <c r="N1240" t="s">
        <v>162</v>
      </c>
      <c r="O1240">
        <v>1012</v>
      </c>
      <c r="P1240">
        <v>80</v>
      </c>
      <c r="Q1240" cm="1">
        <f t="array" ref="Q1240">SUM(--(Taureaux[[#This Row],[indice 1]:[Somme des indices]]&gt;=résultats!$E$4:$J$4))</f>
        <v>5</v>
      </c>
    </row>
    <row r="1241" spans="1:17" x14ac:dyDescent="0.25">
      <c r="A1241">
        <v>5917277</v>
      </c>
      <c r="B1241" t="s">
        <v>1374</v>
      </c>
      <c r="C1241" t="s">
        <v>22</v>
      </c>
      <c r="D1241" t="s">
        <v>74</v>
      </c>
      <c r="E1241">
        <v>1110.92</v>
      </c>
      <c r="F1241">
        <v>63.89</v>
      </c>
      <c r="G1241">
        <v>50.98</v>
      </c>
      <c r="H1241">
        <v>50.2</v>
      </c>
      <c r="I1241">
        <v>63.09</v>
      </c>
      <c r="J1241">
        <v>36.479999999999997</v>
      </c>
      <c r="K1241" s="5">
        <v>264.64</v>
      </c>
      <c r="L1241" t="s">
        <v>24</v>
      </c>
      <c r="M1241" t="s">
        <v>24</v>
      </c>
      <c r="N1241" t="s">
        <v>25</v>
      </c>
      <c r="O1241">
        <v>7419</v>
      </c>
      <c r="P1241">
        <v>44.64</v>
      </c>
      <c r="Q1241" cm="1">
        <f t="array" ref="Q1241">SUM(--(Taureaux[[#This Row],[indice 1]:[Somme des indices]]&gt;=résultats!$E$4:$J$4))</f>
        <v>2</v>
      </c>
    </row>
    <row r="1242" spans="1:17" x14ac:dyDescent="0.25">
      <c r="A1242">
        <v>78622721</v>
      </c>
      <c r="B1242" t="s">
        <v>1375</v>
      </c>
      <c r="C1242" t="s">
        <v>27</v>
      </c>
      <c r="D1242" t="s">
        <v>300</v>
      </c>
      <c r="E1242">
        <v>1257.67</v>
      </c>
      <c r="F1242">
        <v>73.95</v>
      </c>
      <c r="G1242">
        <v>76.37</v>
      </c>
      <c r="H1242">
        <v>64.709999999999994</v>
      </c>
      <c r="I1242">
        <v>72.650000000000006</v>
      </c>
      <c r="J1242">
        <v>68.959999999999994</v>
      </c>
      <c r="K1242" s="5">
        <v>356.63999999999993</v>
      </c>
      <c r="L1242" t="s">
        <v>41</v>
      </c>
      <c r="M1242" t="s">
        <v>29</v>
      </c>
      <c r="N1242" t="s">
        <v>30</v>
      </c>
      <c r="O1242">
        <v>13</v>
      </c>
      <c r="P1242">
        <v>30</v>
      </c>
      <c r="Q1242" cm="1">
        <f t="array" ref="Q1242">SUM(--(Taureaux[[#This Row],[indice 1]:[Somme des indices]]&gt;=résultats!$E$4:$J$4))</f>
        <v>5</v>
      </c>
    </row>
    <row r="1243" spans="1:17" x14ac:dyDescent="0.25">
      <c r="A1243">
        <v>80081479</v>
      </c>
      <c r="B1243" t="s">
        <v>1376</v>
      </c>
      <c r="C1243" t="s">
        <v>64</v>
      </c>
      <c r="D1243" t="s">
        <v>111</v>
      </c>
      <c r="E1243">
        <v>1113.92</v>
      </c>
      <c r="F1243">
        <v>62.1</v>
      </c>
      <c r="G1243">
        <v>67.900000000000006</v>
      </c>
      <c r="H1243">
        <v>75.819999999999993</v>
      </c>
      <c r="I1243">
        <v>57.88</v>
      </c>
      <c r="J1243">
        <v>67.03</v>
      </c>
      <c r="K1243" s="5">
        <v>330.73</v>
      </c>
      <c r="L1243" t="s">
        <v>93</v>
      </c>
      <c r="M1243" t="s">
        <v>93</v>
      </c>
      <c r="N1243" t="s">
        <v>30</v>
      </c>
      <c r="O1243">
        <v>29508</v>
      </c>
      <c r="P1243">
        <v>30</v>
      </c>
      <c r="Q1243" cm="1">
        <f t="array" ref="Q1243">SUM(--(Taureaux[[#This Row],[indice 1]:[Somme des indices]]&gt;=résultats!$E$4:$J$4))</f>
        <v>5</v>
      </c>
    </row>
    <row r="1244" spans="1:17" x14ac:dyDescent="0.25">
      <c r="A1244">
        <v>81785608</v>
      </c>
      <c r="B1244" t="s">
        <v>1377</v>
      </c>
      <c r="C1244" t="s">
        <v>32</v>
      </c>
      <c r="D1244" t="s">
        <v>107</v>
      </c>
      <c r="E1244">
        <v>1081.44</v>
      </c>
      <c r="F1244">
        <v>36.46</v>
      </c>
      <c r="G1244">
        <v>37.119999999999997</v>
      </c>
      <c r="H1244">
        <v>34.4</v>
      </c>
      <c r="I1244">
        <v>38.229999999999997</v>
      </c>
      <c r="J1244">
        <v>31.14</v>
      </c>
      <c r="K1244" s="5">
        <v>177.34999999999997</v>
      </c>
      <c r="L1244" t="s">
        <v>29</v>
      </c>
      <c r="M1244" t="s">
        <v>29</v>
      </c>
      <c r="N1244" t="s">
        <v>30</v>
      </c>
      <c r="O1244">
        <v>2427</v>
      </c>
      <c r="P1244">
        <v>30</v>
      </c>
      <c r="Q1244" cm="1">
        <f t="array" ref="Q1244">SUM(--(Taureaux[[#This Row],[indice 1]:[Somme des indices]]&gt;=résultats!$E$4:$J$4))</f>
        <v>0</v>
      </c>
    </row>
    <row r="1245" spans="1:17" x14ac:dyDescent="0.25">
      <c r="A1245">
        <v>74863591</v>
      </c>
      <c r="B1245" t="s">
        <v>1378</v>
      </c>
      <c r="C1245" t="s">
        <v>77</v>
      </c>
      <c r="D1245" t="s">
        <v>401</v>
      </c>
      <c r="E1245">
        <v>1228.6099999999999</v>
      </c>
      <c r="F1245">
        <v>70.25</v>
      </c>
      <c r="G1245">
        <v>75</v>
      </c>
      <c r="H1245">
        <v>62.97</v>
      </c>
      <c r="I1245">
        <v>72.36</v>
      </c>
      <c r="J1245">
        <v>58.78</v>
      </c>
      <c r="K1245" s="5">
        <v>339.36</v>
      </c>
      <c r="L1245" t="s">
        <v>41</v>
      </c>
      <c r="M1245" t="s">
        <v>47</v>
      </c>
      <c r="N1245" t="s">
        <v>48</v>
      </c>
      <c r="O1245">
        <v>19</v>
      </c>
      <c r="P1245">
        <v>150</v>
      </c>
      <c r="Q1245" cm="1">
        <f t="array" ref="Q1245">SUM(--(Taureaux[[#This Row],[indice 1]:[Somme des indices]]&gt;=résultats!$E$4:$J$4))</f>
        <v>5</v>
      </c>
    </row>
    <row r="1246" spans="1:17" x14ac:dyDescent="0.25">
      <c r="A1246">
        <v>76296647</v>
      </c>
      <c r="B1246" t="s">
        <v>1379</v>
      </c>
      <c r="C1246" t="s">
        <v>195</v>
      </c>
      <c r="D1246" t="s">
        <v>342</v>
      </c>
      <c r="E1246">
        <v>811.16</v>
      </c>
      <c r="F1246">
        <v>67.53</v>
      </c>
      <c r="G1246">
        <v>59.49</v>
      </c>
      <c r="H1246">
        <v>63.39</v>
      </c>
      <c r="I1246">
        <v>70.44</v>
      </c>
      <c r="J1246">
        <v>61.77</v>
      </c>
      <c r="K1246" s="5">
        <v>322.62</v>
      </c>
      <c r="L1246" t="s">
        <v>41</v>
      </c>
      <c r="M1246" t="s">
        <v>146</v>
      </c>
      <c r="N1246" t="s">
        <v>147</v>
      </c>
      <c r="O1246">
        <v>10</v>
      </c>
      <c r="P1246">
        <v>146.86000000000001</v>
      </c>
      <c r="Q1246" cm="1">
        <f t="array" ref="Q1246">SUM(--(Taureaux[[#This Row],[indice 1]:[Somme des indices]]&gt;=résultats!$E$4:$J$4))</f>
        <v>5</v>
      </c>
    </row>
    <row r="1247" spans="1:17" x14ac:dyDescent="0.25">
      <c r="A1247">
        <v>76839879</v>
      </c>
      <c r="B1247" t="s">
        <v>1380</v>
      </c>
      <c r="C1247" t="s">
        <v>106</v>
      </c>
      <c r="D1247" t="s">
        <v>530</v>
      </c>
      <c r="E1247">
        <v>1399.7</v>
      </c>
      <c r="F1247">
        <v>74.3</v>
      </c>
      <c r="G1247">
        <v>71.8</v>
      </c>
      <c r="H1247">
        <v>62.35</v>
      </c>
      <c r="I1247">
        <v>68.84</v>
      </c>
      <c r="J1247">
        <v>73.489999999999995</v>
      </c>
      <c r="K1247" s="5">
        <v>350.78</v>
      </c>
      <c r="L1247" t="s">
        <v>41</v>
      </c>
      <c r="M1247" t="s">
        <v>124</v>
      </c>
      <c r="N1247" t="s">
        <v>38</v>
      </c>
      <c r="O1247">
        <v>8</v>
      </c>
      <c r="P1247">
        <v>267.08999999999997</v>
      </c>
      <c r="Q1247" cm="1">
        <f t="array" ref="Q1247">SUM(--(Taureaux[[#This Row],[indice 1]:[Somme des indices]]&gt;=résultats!$E$4:$J$4))</f>
        <v>5</v>
      </c>
    </row>
    <row r="1248" spans="1:17" x14ac:dyDescent="0.25">
      <c r="A1248">
        <v>76839879</v>
      </c>
      <c r="B1248" t="s">
        <v>1380</v>
      </c>
      <c r="C1248" t="s">
        <v>106</v>
      </c>
      <c r="D1248" t="s">
        <v>530</v>
      </c>
      <c r="E1248">
        <v>1399.7</v>
      </c>
      <c r="F1248">
        <v>74.3</v>
      </c>
      <c r="G1248">
        <v>71.8</v>
      </c>
      <c r="H1248">
        <v>62.35</v>
      </c>
      <c r="I1248">
        <v>68.84</v>
      </c>
      <c r="J1248">
        <v>73.489999999999995</v>
      </c>
      <c r="K1248" s="5">
        <v>350.78</v>
      </c>
      <c r="L1248" t="s">
        <v>41</v>
      </c>
      <c r="M1248" t="s">
        <v>146</v>
      </c>
      <c r="N1248" t="s">
        <v>147</v>
      </c>
      <c r="O1248">
        <v>7</v>
      </c>
      <c r="P1248">
        <v>148.55000000000001</v>
      </c>
      <c r="Q1248" cm="1">
        <f t="array" ref="Q1248">SUM(--(Taureaux[[#This Row],[indice 1]:[Somme des indices]]&gt;=résultats!$E$4:$J$4))</f>
        <v>5</v>
      </c>
    </row>
    <row r="1249" spans="1:17" x14ac:dyDescent="0.25">
      <c r="A1249">
        <v>10946211</v>
      </c>
      <c r="B1249" t="s">
        <v>1381</v>
      </c>
      <c r="C1249" t="s">
        <v>64</v>
      </c>
      <c r="D1249" t="s">
        <v>363</v>
      </c>
      <c r="E1249">
        <v>1094.45</v>
      </c>
      <c r="F1249">
        <v>61.52</v>
      </c>
      <c r="G1249">
        <v>51.98</v>
      </c>
      <c r="H1249">
        <v>70.84</v>
      </c>
      <c r="I1249">
        <v>54.79</v>
      </c>
      <c r="J1249">
        <v>70.81</v>
      </c>
      <c r="K1249" s="5">
        <v>309.94</v>
      </c>
      <c r="L1249" t="s">
        <v>41</v>
      </c>
      <c r="M1249" t="s">
        <v>238</v>
      </c>
      <c r="N1249" t="s">
        <v>230</v>
      </c>
      <c r="O1249">
        <v>9</v>
      </c>
      <c r="P1249">
        <v>127.19</v>
      </c>
      <c r="Q1249" cm="1">
        <f t="array" ref="Q1249">SUM(--(Taureaux[[#This Row],[indice 1]:[Somme des indices]]&gt;=résultats!$E$4:$J$4))</f>
        <v>4</v>
      </c>
    </row>
    <row r="1250" spans="1:17" x14ac:dyDescent="0.25">
      <c r="A1250">
        <v>78268171</v>
      </c>
      <c r="B1250" t="s">
        <v>1382</v>
      </c>
      <c r="C1250" t="s">
        <v>113</v>
      </c>
      <c r="D1250" t="s">
        <v>50</v>
      </c>
      <c r="E1250">
        <v>1397.05</v>
      </c>
      <c r="F1250">
        <v>60.03</v>
      </c>
      <c r="G1250">
        <v>78.040000000000006</v>
      </c>
      <c r="H1250">
        <v>74.09</v>
      </c>
      <c r="I1250">
        <v>64.709999999999994</v>
      </c>
      <c r="J1250">
        <v>55.15</v>
      </c>
      <c r="K1250" s="5">
        <v>332.02</v>
      </c>
      <c r="L1250" t="s">
        <v>93</v>
      </c>
      <c r="M1250" t="s">
        <v>93</v>
      </c>
      <c r="N1250" t="s">
        <v>30</v>
      </c>
      <c r="O1250">
        <v>25064</v>
      </c>
      <c r="P1250">
        <v>30</v>
      </c>
      <c r="Q1250" cm="1">
        <f t="array" ref="Q1250">SUM(--(Taureaux[[#This Row],[indice 1]:[Somme des indices]]&gt;=résultats!$E$4:$J$4))</f>
        <v>4</v>
      </c>
    </row>
    <row r="1251" spans="1:17" x14ac:dyDescent="0.25">
      <c r="A1251">
        <v>54388551</v>
      </c>
      <c r="B1251" t="s">
        <v>1383</v>
      </c>
      <c r="C1251" t="s">
        <v>106</v>
      </c>
      <c r="D1251" t="s">
        <v>638</v>
      </c>
      <c r="E1251">
        <v>1336.56</v>
      </c>
      <c r="F1251">
        <v>74.02</v>
      </c>
      <c r="G1251">
        <v>75.56</v>
      </c>
      <c r="H1251">
        <v>60.18</v>
      </c>
      <c r="I1251">
        <v>69.78</v>
      </c>
      <c r="J1251">
        <v>66.12</v>
      </c>
      <c r="K1251" s="5">
        <v>345.65999999999997</v>
      </c>
      <c r="L1251" t="s">
        <v>41</v>
      </c>
      <c r="M1251" t="s">
        <v>146</v>
      </c>
      <c r="N1251" t="s">
        <v>147</v>
      </c>
      <c r="O1251">
        <v>4</v>
      </c>
      <c r="P1251">
        <v>148.24</v>
      </c>
      <c r="Q1251" cm="1">
        <f t="array" ref="Q1251">SUM(--(Taureaux[[#This Row],[indice 1]:[Somme des indices]]&gt;=résultats!$E$4:$J$4))</f>
        <v>5</v>
      </c>
    </row>
    <row r="1252" spans="1:17" x14ac:dyDescent="0.25">
      <c r="A1252">
        <v>77636980</v>
      </c>
      <c r="B1252" t="s">
        <v>1384</v>
      </c>
      <c r="C1252" t="s">
        <v>106</v>
      </c>
      <c r="D1252" t="s">
        <v>461</v>
      </c>
      <c r="E1252">
        <v>1371.32</v>
      </c>
      <c r="F1252">
        <v>73.66</v>
      </c>
      <c r="G1252">
        <v>74.58</v>
      </c>
      <c r="H1252">
        <v>61.82</v>
      </c>
      <c r="I1252">
        <v>72.89</v>
      </c>
      <c r="J1252">
        <v>70.040000000000006</v>
      </c>
      <c r="K1252" s="5">
        <v>352.99</v>
      </c>
      <c r="L1252" t="s">
        <v>41</v>
      </c>
      <c r="M1252" t="s">
        <v>146</v>
      </c>
      <c r="N1252" t="s">
        <v>147</v>
      </c>
      <c r="O1252">
        <v>9</v>
      </c>
      <c r="P1252">
        <v>148.68</v>
      </c>
      <c r="Q1252" cm="1">
        <f t="array" ref="Q1252">SUM(--(Taureaux[[#This Row],[indice 1]:[Somme des indices]]&gt;=résultats!$E$4:$J$4))</f>
        <v>5</v>
      </c>
    </row>
    <row r="1253" spans="1:17" x14ac:dyDescent="0.25">
      <c r="A1253">
        <v>77636980</v>
      </c>
      <c r="B1253" t="s">
        <v>1384</v>
      </c>
      <c r="C1253" t="s">
        <v>106</v>
      </c>
      <c r="D1253" t="s">
        <v>461</v>
      </c>
      <c r="E1253">
        <v>1371.32</v>
      </c>
      <c r="F1253">
        <v>73.66</v>
      </c>
      <c r="G1253">
        <v>74.58</v>
      </c>
      <c r="H1253">
        <v>61.82</v>
      </c>
      <c r="I1253">
        <v>72.89</v>
      </c>
      <c r="J1253">
        <v>70.040000000000006</v>
      </c>
      <c r="K1253" s="5">
        <v>352.99</v>
      </c>
      <c r="L1253" t="s">
        <v>41</v>
      </c>
      <c r="M1253" t="s">
        <v>124</v>
      </c>
      <c r="N1253" t="s">
        <v>38</v>
      </c>
      <c r="O1253">
        <v>3</v>
      </c>
      <c r="P1253">
        <v>267.36</v>
      </c>
      <c r="Q1253" cm="1">
        <f t="array" ref="Q1253">SUM(--(Taureaux[[#This Row],[indice 1]:[Somme des indices]]&gt;=résultats!$E$4:$J$4))</f>
        <v>5</v>
      </c>
    </row>
    <row r="1254" spans="1:17" x14ac:dyDescent="0.25">
      <c r="A1254">
        <v>26139411</v>
      </c>
      <c r="B1254" t="s">
        <v>1385</v>
      </c>
      <c r="C1254" t="s">
        <v>22</v>
      </c>
      <c r="D1254" t="s">
        <v>166</v>
      </c>
      <c r="E1254">
        <v>1148.1500000000001</v>
      </c>
      <c r="F1254">
        <v>66.099999999999994</v>
      </c>
      <c r="G1254">
        <v>72.98</v>
      </c>
      <c r="H1254">
        <v>73.760000000000005</v>
      </c>
      <c r="I1254">
        <v>63.42</v>
      </c>
      <c r="J1254">
        <v>59.2</v>
      </c>
      <c r="K1254" s="5">
        <v>335.46</v>
      </c>
      <c r="L1254" t="s">
        <v>24</v>
      </c>
      <c r="M1254" t="s">
        <v>24</v>
      </c>
      <c r="N1254" t="s">
        <v>25</v>
      </c>
      <c r="O1254">
        <v>6409</v>
      </c>
      <c r="P1254">
        <v>90</v>
      </c>
      <c r="Q1254" cm="1">
        <f t="array" ref="Q1254">SUM(--(Taureaux[[#This Row],[indice 1]:[Somme des indices]]&gt;=résultats!$E$4:$J$4))</f>
        <v>5</v>
      </c>
    </row>
    <row r="1255" spans="1:17" x14ac:dyDescent="0.25">
      <c r="A1255">
        <v>57781881</v>
      </c>
      <c r="B1255" t="s">
        <v>1386</v>
      </c>
      <c r="C1255" t="s">
        <v>87</v>
      </c>
      <c r="D1255" t="s">
        <v>50</v>
      </c>
      <c r="E1255">
        <v>970.78</v>
      </c>
      <c r="F1255">
        <v>60.98</v>
      </c>
      <c r="G1255">
        <v>61.76</v>
      </c>
      <c r="H1255">
        <v>71.650000000000006</v>
      </c>
      <c r="I1255">
        <v>64.930000000000007</v>
      </c>
      <c r="J1255">
        <v>58.8</v>
      </c>
      <c r="K1255" s="5">
        <v>318.12</v>
      </c>
      <c r="L1255" t="s">
        <v>93</v>
      </c>
      <c r="M1255" t="s">
        <v>93</v>
      </c>
      <c r="N1255" t="s">
        <v>30</v>
      </c>
      <c r="O1255">
        <v>28257</v>
      </c>
      <c r="P1255">
        <v>30</v>
      </c>
      <c r="Q1255" cm="1">
        <f t="array" ref="Q1255">SUM(--(Taureaux[[#This Row],[indice 1]:[Somme des indices]]&gt;=résultats!$E$4:$J$4))</f>
        <v>5</v>
      </c>
    </row>
    <row r="1256" spans="1:17" x14ac:dyDescent="0.25">
      <c r="A1256">
        <v>54407571</v>
      </c>
      <c r="B1256" t="s">
        <v>1387</v>
      </c>
      <c r="C1256" t="s">
        <v>67</v>
      </c>
      <c r="D1256" t="s">
        <v>36</v>
      </c>
      <c r="E1256">
        <v>969.39</v>
      </c>
      <c r="F1256">
        <v>67.37</v>
      </c>
      <c r="G1256">
        <v>74.75</v>
      </c>
      <c r="H1256">
        <v>62.74</v>
      </c>
      <c r="I1256">
        <v>57.72</v>
      </c>
      <c r="J1256">
        <v>69.510000000000005</v>
      </c>
      <c r="K1256" s="5">
        <v>332.09000000000003</v>
      </c>
      <c r="L1256" t="s">
        <v>41</v>
      </c>
      <c r="M1256" t="s">
        <v>97</v>
      </c>
      <c r="N1256" t="s">
        <v>98</v>
      </c>
      <c r="O1256">
        <v>20</v>
      </c>
      <c r="P1256">
        <v>264.85000000000002</v>
      </c>
      <c r="Q1256" cm="1">
        <f t="array" ref="Q1256">SUM(--(Taureaux[[#This Row],[indice 1]:[Somme des indices]]&gt;=résultats!$E$4:$J$4))</f>
        <v>5</v>
      </c>
    </row>
    <row r="1257" spans="1:17" x14ac:dyDescent="0.25">
      <c r="A1257">
        <v>78414419</v>
      </c>
      <c r="B1257" t="s">
        <v>1388</v>
      </c>
      <c r="C1257" t="s">
        <v>113</v>
      </c>
      <c r="D1257" t="s">
        <v>111</v>
      </c>
      <c r="E1257">
        <v>1391.7</v>
      </c>
      <c r="F1257">
        <v>63.3</v>
      </c>
      <c r="G1257">
        <v>74.09</v>
      </c>
      <c r="H1257">
        <v>74.11</v>
      </c>
      <c r="I1257">
        <v>64.44</v>
      </c>
      <c r="J1257">
        <v>54.73</v>
      </c>
      <c r="K1257" s="5">
        <v>330.67</v>
      </c>
      <c r="L1257" t="s">
        <v>93</v>
      </c>
      <c r="M1257" t="s">
        <v>93</v>
      </c>
      <c r="N1257" t="s">
        <v>30</v>
      </c>
      <c r="O1257">
        <v>26655</v>
      </c>
      <c r="P1257">
        <v>30</v>
      </c>
      <c r="Q1257" cm="1">
        <f t="array" ref="Q1257">SUM(--(Taureaux[[#This Row],[indice 1]:[Somme des indices]]&gt;=résultats!$E$4:$J$4))</f>
        <v>4</v>
      </c>
    </row>
    <row r="1258" spans="1:17" x14ac:dyDescent="0.25">
      <c r="A1258">
        <v>78167893</v>
      </c>
      <c r="B1258" t="s">
        <v>1389</v>
      </c>
      <c r="C1258" t="s">
        <v>52</v>
      </c>
      <c r="D1258" t="s">
        <v>216</v>
      </c>
      <c r="E1258">
        <v>1049.97</v>
      </c>
      <c r="F1258">
        <v>59.44</v>
      </c>
      <c r="G1258">
        <v>79.77</v>
      </c>
      <c r="H1258">
        <v>76.13</v>
      </c>
      <c r="I1258">
        <v>63.01</v>
      </c>
      <c r="J1258">
        <v>76.84</v>
      </c>
      <c r="K1258" s="5">
        <v>355.18999999999994</v>
      </c>
      <c r="L1258" t="s">
        <v>41</v>
      </c>
      <c r="M1258" t="s">
        <v>146</v>
      </c>
      <c r="N1258" t="s">
        <v>147</v>
      </c>
      <c r="O1258">
        <v>10</v>
      </c>
      <c r="P1258">
        <v>30</v>
      </c>
      <c r="Q1258" cm="1">
        <f t="array" ref="Q1258">SUM(--(Taureaux[[#This Row],[indice 1]:[Somme des indices]]&gt;=résultats!$E$4:$J$4))</f>
        <v>5</v>
      </c>
    </row>
    <row r="1259" spans="1:17" x14ac:dyDescent="0.25">
      <c r="A1259">
        <v>5855102</v>
      </c>
      <c r="B1259" t="s">
        <v>1390</v>
      </c>
      <c r="C1259" t="s">
        <v>22</v>
      </c>
      <c r="D1259" t="s">
        <v>300</v>
      </c>
      <c r="E1259">
        <v>1120.28</v>
      </c>
      <c r="F1259">
        <v>58.37</v>
      </c>
      <c r="G1259">
        <v>63.91</v>
      </c>
      <c r="H1259">
        <v>58.94</v>
      </c>
      <c r="I1259">
        <v>57.14</v>
      </c>
      <c r="J1259">
        <v>51</v>
      </c>
      <c r="K1259" s="5">
        <v>289.36</v>
      </c>
      <c r="L1259" t="s">
        <v>24</v>
      </c>
      <c r="M1259" t="s">
        <v>24</v>
      </c>
      <c r="N1259" t="s">
        <v>25</v>
      </c>
      <c r="O1259">
        <v>7739</v>
      </c>
      <c r="P1259">
        <v>69.36</v>
      </c>
      <c r="Q1259" cm="1">
        <f t="array" ref="Q1259">SUM(--(Taureaux[[#This Row],[indice 1]:[Somme des indices]]&gt;=résultats!$E$4:$J$4))</f>
        <v>2</v>
      </c>
    </row>
    <row r="1260" spans="1:17" x14ac:dyDescent="0.25">
      <c r="A1260">
        <v>77642339</v>
      </c>
      <c r="B1260" t="s">
        <v>1391</v>
      </c>
      <c r="C1260" t="s">
        <v>52</v>
      </c>
      <c r="D1260" t="s">
        <v>332</v>
      </c>
      <c r="E1260">
        <v>1071.6300000000001</v>
      </c>
      <c r="F1260">
        <v>63.79</v>
      </c>
      <c r="G1260">
        <v>72.430000000000007</v>
      </c>
      <c r="H1260">
        <v>81.67</v>
      </c>
      <c r="I1260">
        <v>64.739999999999995</v>
      </c>
      <c r="J1260">
        <v>77.84</v>
      </c>
      <c r="K1260" s="5">
        <v>360.47</v>
      </c>
      <c r="L1260" t="s">
        <v>41</v>
      </c>
      <c r="M1260" t="s">
        <v>29</v>
      </c>
      <c r="N1260" t="s">
        <v>30</v>
      </c>
      <c r="O1260">
        <v>8</v>
      </c>
      <c r="P1260">
        <v>30</v>
      </c>
      <c r="Q1260" cm="1">
        <f t="array" ref="Q1260">SUM(--(Taureaux[[#This Row],[indice 1]:[Somme des indices]]&gt;=résultats!$E$4:$J$4))</f>
        <v>6</v>
      </c>
    </row>
    <row r="1261" spans="1:17" x14ac:dyDescent="0.25">
      <c r="A1261">
        <v>77642339</v>
      </c>
      <c r="B1261" t="s">
        <v>1391</v>
      </c>
      <c r="C1261" t="s">
        <v>52</v>
      </c>
      <c r="D1261" t="s">
        <v>332</v>
      </c>
      <c r="E1261">
        <v>1071.6300000000001</v>
      </c>
      <c r="F1261">
        <v>63.79</v>
      </c>
      <c r="G1261">
        <v>72.430000000000007</v>
      </c>
      <c r="H1261">
        <v>81.67</v>
      </c>
      <c r="I1261">
        <v>64.739999999999995</v>
      </c>
      <c r="J1261">
        <v>77.84</v>
      </c>
      <c r="K1261" s="5">
        <v>360.47</v>
      </c>
      <c r="L1261" t="s">
        <v>41</v>
      </c>
      <c r="M1261" t="s">
        <v>146</v>
      </c>
      <c r="N1261" t="s">
        <v>147</v>
      </c>
      <c r="O1261">
        <v>8</v>
      </c>
      <c r="P1261">
        <v>30</v>
      </c>
      <c r="Q1261" cm="1">
        <f t="array" ref="Q1261">SUM(--(Taureaux[[#This Row],[indice 1]:[Somme des indices]]&gt;=résultats!$E$4:$J$4))</f>
        <v>6</v>
      </c>
    </row>
    <row r="1262" spans="1:17" x14ac:dyDescent="0.25">
      <c r="A1262">
        <v>80725668</v>
      </c>
      <c r="B1262" t="s">
        <v>1392</v>
      </c>
      <c r="C1262" t="s">
        <v>195</v>
      </c>
      <c r="D1262" t="s">
        <v>210</v>
      </c>
      <c r="E1262">
        <v>788.67</v>
      </c>
      <c r="F1262">
        <v>69.36</v>
      </c>
      <c r="G1262">
        <v>68.52</v>
      </c>
      <c r="H1262">
        <v>69.48</v>
      </c>
      <c r="I1262">
        <v>71.849999999999994</v>
      </c>
      <c r="J1262">
        <v>60.82</v>
      </c>
      <c r="K1262" s="5">
        <v>340.03000000000003</v>
      </c>
      <c r="L1262" t="s">
        <v>358</v>
      </c>
      <c r="M1262" t="s">
        <v>358</v>
      </c>
      <c r="N1262" t="s">
        <v>134</v>
      </c>
      <c r="O1262">
        <v>21783</v>
      </c>
      <c r="P1262">
        <v>90</v>
      </c>
      <c r="Q1262" cm="1">
        <f t="array" ref="Q1262">SUM(--(Taureaux[[#This Row],[indice 1]:[Somme des indices]]&gt;=résultats!$E$4:$J$4))</f>
        <v>5</v>
      </c>
    </row>
    <row r="1263" spans="1:17" x14ac:dyDescent="0.25">
      <c r="A1263">
        <v>80725668</v>
      </c>
      <c r="B1263" t="s">
        <v>1392</v>
      </c>
      <c r="C1263" t="s">
        <v>195</v>
      </c>
      <c r="D1263" t="s">
        <v>210</v>
      </c>
      <c r="E1263">
        <v>788.67</v>
      </c>
      <c r="F1263">
        <v>69.36</v>
      </c>
      <c r="G1263">
        <v>68.52</v>
      </c>
      <c r="H1263">
        <v>69.48</v>
      </c>
      <c r="I1263">
        <v>71.849999999999994</v>
      </c>
      <c r="J1263">
        <v>60.82</v>
      </c>
      <c r="K1263" s="5">
        <v>340.03000000000003</v>
      </c>
      <c r="L1263" t="s">
        <v>41</v>
      </c>
      <c r="M1263" t="s">
        <v>29</v>
      </c>
      <c r="N1263" t="s">
        <v>30</v>
      </c>
      <c r="O1263">
        <v>2</v>
      </c>
      <c r="P1263">
        <v>30</v>
      </c>
      <c r="Q1263" cm="1">
        <f t="array" ref="Q1263">SUM(--(Taureaux[[#This Row],[indice 1]:[Somme des indices]]&gt;=résultats!$E$4:$J$4))</f>
        <v>5</v>
      </c>
    </row>
    <row r="1264" spans="1:17" x14ac:dyDescent="0.25">
      <c r="A1264">
        <v>43365571</v>
      </c>
      <c r="B1264" t="s">
        <v>1393</v>
      </c>
      <c r="C1264" t="s">
        <v>64</v>
      </c>
      <c r="D1264" t="s">
        <v>232</v>
      </c>
      <c r="E1264">
        <v>1072.8800000000001</v>
      </c>
      <c r="F1264">
        <v>76.2</v>
      </c>
      <c r="G1264">
        <v>61.97</v>
      </c>
      <c r="H1264">
        <v>69.14</v>
      </c>
      <c r="I1264">
        <v>57.22</v>
      </c>
      <c r="J1264">
        <v>71.89</v>
      </c>
      <c r="K1264" s="5">
        <v>336.41999999999996</v>
      </c>
      <c r="L1264" t="s">
        <v>238</v>
      </c>
      <c r="M1264" t="s">
        <v>238</v>
      </c>
      <c r="N1264" t="s">
        <v>230</v>
      </c>
      <c r="O1264">
        <v>15061</v>
      </c>
      <c r="P1264">
        <v>30</v>
      </c>
      <c r="Q1264" cm="1">
        <f t="array" ref="Q1264">SUM(--(Taureaux[[#This Row],[indice 1]:[Somme des indices]]&gt;=résultats!$E$4:$J$4))</f>
        <v>5</v>
      </c>
    </row>
    <row r="1265" spans="1:17" x14ac:dyDescent="0.25">
      <c r="A1265">
        <v>78152938</v>
      </c>
      <c r="B1265" t="s">
        <v>1394</v>
      </c>
      <c r="C1265" t="s">
        <v>35</v>
      </c>
      <c r="D1265" t="s">
        <v>461</v>
      </c>
      <c r="E1265">
        <v>1134.3399999999999</v>
      </c>
      <c r="F1265">
        <v>62.28</v>
      </c>
      <c r="G1265">
        <v>74.209999999999994</v>
      </c>
      <c r="H1265">
        <v>69.02</v>
      </c>
      <c r="I1265">
        <v>60.41</v>
      </c>
      <c r="J1265">
        <v>71.010000000000005</v>
      </c>
      <c r="K1265" s="5">
        <v>336.92999999999995</v>
      </c>
      <c r="L1265" t="s">
        <v>24</v>
      </c>
      <c r="M1265" t="s">
        <v>24</v>
      </c>
      <c r="N1265" t="s">
        <v>25</v>
      </c>
      <c r="O1265">
        <v>6523</v>
      </c>
      <c r="P1265">
        <v>90</v>
      </c>
      <c r="Q1265" cm="1">
        <f t="array" ref="Q1265">SUM(--(Taureaux[[#This Row],[indice 1]:[Somme des indices]]&gt;=résultats!$E$4:$J$4))</f>
        <v>5</v>
      </c>
    </row>
    <row r="1266" spans="1:17" x14ac:dyDescent="0.25">
      <c r="A1266">
        <v>80386815</v>
      </c>
      <c r="B1266" t="s">
        <v>1395</v>
      </c>
      <c r="C1266" t="s">
        <v>67</v>
      </c>
      <c r="D1266" t="s">
        <v>68</v>
      </c>
      <c r="E1266">
        <v>995.47</v>
      </c>
      <c r="F1266">
        <v>63.65</v>
      </c>
      <c r="G1266">
        <v>67.06</v>
      </c>
      <c r="H1266">
        <v>70.94</v>
      </c>
      <c r="I1266">
        <v>54.23</v>
      </c>
      <c r="J1266">
        <v>66.47</v>
      </c>
      <c r="K1266" s="5">
        <v>322.35000000000002</v>
      </c>
      <c r="L1266" t="s">
        <v>93</v>
      </c>
      <c r="M1266" t="s">
        <v>93</v>
      </c>
      <c r="N1266" t="s">
        <v>30</v>
      </c>
      <c r="O1266">
        <v>30510</v>
      </c>
      <c r="P1266">
        <v>30</v>
      </c>
      <c r="Q1266" cm="1">
        <f t="array" ref="Q1266">SUM(--(Taureaux[[#This Row],[indice 1]:[Somme des indices]]&gt;=résultats!$E$4:$J$4))</f>
        <v>4</v>
      </c>
    </row>
    <row r="1267" spans="1:17" x14ac:dyDescent="0.25">
      <c r="A1267">
        <v>6039372</v>
      </c>
      <c r="B1267" t="s">
        <v>1396</v>
      </c>
      <c r="C1267" t="s">
        <v>195</v>
      </c>
      <c r="D1267" t="s">
        <v>132</v>
      </c>
      <c r="E1267">
        <v>836.35</v>
      </c>
      <c r="F1267">
        <v>60.22</v>
      </c>
      <c r="G1267">
        <v>63.32</v>
      </c>
      <c r="H1267">
        <v>58.99</v>
      </c>
      <c r="I1267">
        <v>59.66</v>
      </c>
      <c r="J1267">
        <v>45.05</v>
      </c>
      <c r="K1267" s="5">
        <v>287.24</v>
      </c>
      <c r="L1267" t="s">
        <v>24</v>
      </c>
      <c r="M1267" t="s">
        <v>24</v>
      </c>
      <c r="N1267" t="s">
        <v>25</v>
      </c>
      <c r="O1267">
        <v>6421</v>
      </c>
      <c r="P1267">
        <v>67.239999999999995</v>
      </c>
      <c r="Q1267" cm="1">
        <f t="array" ref="Q1267">SUM(--(Taureaux[[#This Row],[indice 1]:[Somme des indices]]&gt;=résultats!$E$4:$J$4))</f>
        <v>3</v>
      </c>
    </row>
    <row r="1268" spans="1:17" x14ac:dyDescent="0.25">
      <c r="A1268">
        <v>79952107</v>
      </c>
      <c r="B1268" t="s">
        <v>1397</v>
      </c>
      <c r="C1268" t="s">
        <v>491</v>
      </c>
      <c r="D1268" t="s">
        <v>68</v>
      </c>
      <c r="E1268">
        <v>498.19</v>
      </c>
      <c r="F1268">
        <v>34.5</v>
      </c>
      <c r="G1268">
        <v>37.1</v>
      </c>
      <c r="H1268">
        <v>37.04</v>
      </c>
      <c r="I1268">
        <v>34.83</v>
      </c>
      <c r="J1268">
        <v>34.58</v>
      </c>
      <c r="K1268" s="5">
        <v>178.04999999999995</v>
      </c>
      <c r="L1268" t="s">
        <v>29</v>
      </c>
      <c r="M1268" t="s">
        <v>29</v>
      </c>
      <c r="N1268" t="s">
        <v>30</v>
      </c>
      <c r="O1268">
        <v>10514</v>
      </c>
      <c r="P1268">
        <v>30</v>
      </c>
      <c r="Q1268" cm="1">
        <f t="array" ref="Q1268">SUM(--(Taureaux[[#This Row],[indice 1]:[Somme des indices]]&gt;=résultats!$E$4:$J$4))</f>
        <v>0</v>
      </c>
    </row>
    <row r="1269" spans="1:17" x14ac:dyDescent="0.25">
      <c r="A1269">
        <v>79952107</v>
      </c>
      <c r="B1269" t="s">
        <v>1397</v>
      </c>
      <c r="C1269" t="s">
        <v>491</v>
      </c>
      <c r="D1269" t="s">
        <v>68</v>
      </c>
      <c r="E1269">
        <v>498.19</v>
      </c>
      <c r="F1269">
        <v>34.5</v>
      </c>
      <c r="G1269">
        <v>37.1</v>
      </c>
      <c r="H1269">
        <v>37.04</v>
      </c>
      <c r="I1269">
        <v>34.83</v>
      </c>
      <c r="J1269">
        <v>34.58</v>
      </c>
      <c r="K1269" s="5">
        <v>178.04999999999995</v>
      </c>
      <c r="L1269" t="s">
        <v>41</v>
      </c>
      <c r="M1269" t="s">
        <v>161</v>
      </c>
      <c r="N1269" t="s">
        <v>162</v>
      </c>
      <c r="O1269">
        <v>10</v>
      </c>
      <c r="P1269">
        <v>130</v>
      </c>
      <c r="Q1269" cm="1">
        <f t="array" ref="Q1269">SUM(--(Taureaux[[#This Row],[indice 1]:[Somme des indices]]&gt;=résultats!$E$4:$J$4))</f>
        <v>0</v>
      </c>
    </row>
    <row r="1270" spans="1:17" x14ac:dyDescent="0.25">
      <c r="A1270">
        <v>5474857</v>
      </c>
      <c r="B1270" t="s">
        <v>1398</v>
      </c>
      <c r="C1270" t="s">
        <v>35</v>
      </c>
      <c r="D1270" t="s">
        <v>36</v>
      </c>
      <c r="E1270">
        <v>1057.8800000000001</v>
      </c>
      <c r="F1270">
        <v>61.31</v>
      </c>
      <c r="G1270">
        <v>55.78</v>
      </c>
      <c r="H1270">
        <v>59.67</v>
      </c>
      <c r="I1270">
        <v>62.67</v>
      </c>
      <c r="J1270">
        <v>65.25</v>
      </c>
      <c r="K1270" s="5">
        <v>304.68</v>
      </c>
      <c r="L1270" t="s">
        <v>41</v>
      </c>
      <c r="M1270" t="s">
        <v>37</v>
      </c>
      <c r="N1270" t="s">
        <v>38</v>
      </c>
      <c r="O1270">
        <v>10</v>
      </c>
      <c r="P1270">
        <v>261.56</v>
      </c>
      <c r="Q1270" cm="1">
        <f t="array" ref="Q1270">SUM(--(Taureaux[[#This Row],[indice 1]:[Somme des indices]]&gt;=résultats!$E$4:$J$4))</f>
        <v>5</v>
      </c>
    </row>
    <row r="1271" spans="1:17" x14ac:dyDescent="0.25">
      <c r="A1271">
        <v>77632626</v>
      </c>
      <c r="B1271" t="s">
        <v>1399</v>
      </c>
      <c r="C1271" t="s">
        <v>64</v>
      </c>
      <c r="D1271" t="s">
        <v>50</v>
      </c>
      <c r="E1271">
        <v>1141.58</v>
      </c>
      <c r="F1271">
        <v>68.91</v>
      </c>
      <c r="G1271">
        <v>63.86</v>
      </c>
      <c r="H1271">
        <v>70.489999999999995</v>
      </c>
      <c r="I1271">
        <v>67.930000000000007</v>
      </c>
      <c r="J1271">
        <v>72.34</v>
      </c>
      <c r="K1271" s="5">
        <v>343.53</v>
      </c>
      <c r="L1271" t="s">
        <v>93</v>
      </c>
      <c r="M1271" t="s">
        <v>93</v>
      </c>
      <c r="N1271" t="s">
        <v>30</v>
      </c>
      <c r="O1271">
        <v>24391</v>
      </c>
      <c r="P1271">
        <v>30</v>
      </c>
      <c r="Q1271" cm="1">
        <f t="array" ref="Q1271">SUM(--(Taureaux[[#This Row],[indice 1]:[Somme des indices]]&gt;=résultats!$E$4:$J$4))</f>
        <v>5</v>
      </c>
    </row>
    <row r="1272" spans="1:17" x14ac:dyDescent="0.25">
      <c r="A1272">
        <v>77740575</v>
      </c>
      <c r="B1272" t="s">
        <v>1400</v>
      </c>
      <c r="C1272" t="s">
        <v>77</v>
      </c>
      <c r="D1272" t="s">
        <v>252</v>
      </c>
      <c r="E1272">
        <v>1202.8399999999999</v>
      </c>
      <c r="F1272">
        <v>66.88</v>
      </c>
      <c r="G1272">
        <v>77.38</v>
      </c>
      <c r="H1272">
        <v>62.15</v>
      </c>
      <c r="I1272">
        <v>71.040000000000006</v>
      </c>
      <c r="J1272">
        <v>62.66</v>
      </c>
      <c r="K1272" s="5">
        <v>340.11</v>
      </c>
      <c r="L1272" t="s">
        <v>41</v>
      </c>
      <c r="M1272" t="s">
        <v>146</v>
      </c>
      <c r="N1272" t="s">
        <v>147</v>
      </c>
      <c r="O1272">
        <v>10</v>
      </c>
      <c r="P1272">
        <v>147.91</v>
      </c>
      <c r="Q1272" cm="1">
        <f t="array" ref="Q1272">SUM(--(Taureaux[[#This Row],[indice 1]:[Somme des indices]]&gt;=résultats!$E$4:$J$4))</f>
        <v>5</v>
      </c>
    </row>
    <row r="1273" spans="1:17" x14ac:dyDescent="0.25">
      <c r="A1273">
        <v>78462344</v>
      </c>
      <c r="B1273" t="s">
        <v>1401</v>
      </c>
      <c r="C1273" t="s">
        <v>67</v>
      </c>
      <c r="D1273" t="s">
        <v>111</v>
      </c>
      <c r="E1273">
        <v>922.02</v>
      </c>
      <c r="F1273">
        <v>63.1</v>
      </c>
      <c r="G1273">
        <v>59.97</v>
      </c>
      <c r="H1273">
        <v>60.14</v>
      </c>
      <c r="I1273">
        <v>41.1</v>
      </c>
      <c r="J1273">
        <v>65.13</v>
      </c>
      <c r="K1273" s="5">
        <v>289.43999999999994</v>
      </c>
      <c r="L1273" t="s">
        <v>171</v>
      </c>
      <c r="M1273" t="s">
        <v>171</v>
      </c>
      <c r="N1273" t="s">
        <v>172</v>
      </c>
      <c r="O1273">
        <v>28488</v>
      </c>
      <c r="P1273">
        <v>30</v>
      </c>
      <c r="Q1273" cm="1">
        <f t="array" ref="Q1273">SUM(--(Taureaux[[#This Row],[indice 1]:[Somme des indices]]&gt;=résultats!$E$4:$J$4))</f>
        <v>3</v>
      </c>
    </row>
    <row r="1274" spans="1:17" x14ac:dyDescent="0.25">
      <c r="A1274">
        <v>79862647</v>
      </c>
      <c r="B1274" t="s">
        <v>1402</v>
      </c>
      <c r="C1274" t="s">
        <v>77</v>
      </c>
      <c r="D1274" t="s">
        <v>54</v>
      </c>
      <c r="E1274">
        <v>1240.19</v>
      </c>
      <c r="F1274">
        <v>71.84</v>
      </c>
      <c r="G1274">
        <v>61.43</v>
      </c>
      <c r="H1274">
        <v>59.42</v>
      </c>
      <c r="I1274">
        <v>75.099999999999994</v>
      </c>
      <c r="J1274">
        <v>63.8</v>
      </c>
      <c r="K1274" s="5">
        <v>331.59</v>
      </c>
      <c r="L1274" t="s">
        <v>62</v>
      </c>
      <c r="M1274" t="s">
        <v>62</v>
      </c>
      <c r="N1274" t="s">
        <v>25</v>
      </c>
      <c r="O1274">
        <v>23079</v>
      </c>
      <c r="P1274">
        <v>90</v>
      </c>
      <c r="Q1274" cm="1">
        <f t="array" ref="Q1274">SUM(--(Taureaux[[#This Row],[indice 1]:[Somme des indices]]&gt;=résultats!$E$4:$J$4))</f>
        <v>5</v>
      </c>
    </row>
    <row r="1275" spans="1:17" x14ac:dyDescent="0.25">
      <c r="A1275">
        <v>77721870</v>
      </c>
      <c r="B1275" t="s">
        <v>1403</v>
      </c>
      <c r="C1275" t="s">
        <v>22</v>
      </c>
      <c r="D1275" t="s">
        <v>154</v>
      </c>
      <c r="E1275">
        <v>1185.7</v>
      </c>
      <c r="F1275">
        <v>80.459999999999994</v>
      </c>
      <c r="G1275">
        <v>71.44</v>
      </c>
      <c r="H1275">
        <v>80.52</v>
      </c>
      <c r="I1275">
        <v>66.06</v>
      </c>
      <c r="J1275">
        <v>64.38</v>
      </c>
      <c r="K1275" s="5">
        <v>362.85999999999996</v>
      </c>
      <c r="L1275" t="s">
        <v>24</v>
      </c>
      <c r="M1275" t="s">
        <v>24</v>
      </c>
      <c r="N1275" t="s">
        <v>25</v>
      </c>
      <c r="O1275">
        <v>6857</v>
      </c>
      <c r="P1275">
        <v>90</v>
      </c>
      <c r="Q1275" cm="1">
        <f t="array" ref="Q1275">SUM(--(Taureaux[[#This Row],[indice 1]:[Somme des indices]]&gt;=résultats!$E$4:$J$4))</f>
        <v>6</v>
      </c>
    </row>
    <row r="1276" spans="1:17" x14ac:dyDescent="0.25">
      <c r="A1276">
        <v>6632392</v>
      </c>
      <c r="B1276" t="s">
        <v>1404</v>
      </c>
      <c r="C1276" t="s">
        <v>22</v>
      </c>
      <c r="D1276" t="s">
        <v>469</v>
      </c>
      <c r="E1276">
        <v>1096.79</v>
      </c>
      <c r="F1276">
        <v>66.540000000000006</v>
      </c>
      <c r="G1276">
        <v>62.44</v>
      </c>
      <c r="H1276">
        <v>66.489999999999995</v>
      </c>
      <c r="I1276">
        <v>61.64</v>
      </c>
      <c r="J1276">
        <v>60.64</v>
      </c>
      <c r="K1276" s="5">
        <v>317.75</v>
      </c>
      <c r="L1276" t="s">
        <v>41</v>
      </c>
      <c r="M1276" t="s">
        <v>42</v>
      </c>
      <c r="N1276" t="s">
        <v>25</v>
      </c>
      <c r="O1276">
        <v>10</v>
      </c>
      <c r="P1276">
        <v>180</v>
      </c>
      <c r="Q1276" cm="1">
        <f t="array" ref="Q1276">SUM(--(Taureaux[[#This Row],[indice 1]:[Somme des indices]]&gt;=résultats!$E$4:$J$4))</f>
        <v>5</v>
      </c>
    </row>
    <row r="1277" spans="1:17" x14ac:dyDescent="0.25">
      <c r="A1277">
        <v>79252533</v>
      </c>
      <c r="B1277" t="s">
        <v>1405</v>
      </c>
      <c r="C1277" t="s">
        <v>27</v>
      </c>
      <c r="D1277" t="s">
        <v>264</v>
      </c>
      <c r="E1277">
        <v>1252.08</v>
      </c>
      <c r="F1277">
        <v>69.64</v>
      </c>
      <c r="G1277">
        <v>78.27</v>
      </c>
      <c r="H1277">
        <v>64.510000000000005</v>
      </c>
      <c r="I1277">
        <v>75.010000000000005</v>
      </c>
      <c r="J1277">
        <v>71.78</v>
      </c>
      <c r="K1277" s="5">
        <v>359.21000000000004</v>
      </c>
      <c r="L1277" t="s">
        <v>41</v>
      </c>
      <c r="M1277" t="s">
        <v>346</v>
      </c>
      <c r="N1277" t="s">
        <v>147</v>
      </c>
      <c r="O1277">
        <v>8</v>
      </c>
      <c r="P1277">
        <v>268.10000000000002</v>
      </c>
      <c r="Q1277" cm="1">
        <f t="array" ref="Q1277">SUM(--(Taureaux[[#This Row],[indice 1]:[Somme des indices]]&gt;=résultats!$E$4:$J$4))</f>
        <v>5</v>
      </c>
    </row>
    <row r="1278" spans="1:17" x14ac:dyDescent="0.25">
      <c r="A1278">
        <v>19700141</v>
      </c>
      <c r="B1278" t="s">
        <v>1406</v>
      </c>
      <c r="C1278" t="s">
        <v>52</v>
      </c>
      <c r="D1278" t="s">
        <v>107</v>
      </c>
      <c r="E1278">
        <v>1003.86</v>
      </c>
      <c r="F1278">
        <v>58.8</v>
      </c>
      <c r="G1278">
        <v>57.67</v>
      </c>
      <c r="H1278">
        <v>69.209999999999994</v>
      </c>
      <c r="I1278">
        <v>56.89</v>
      </c>
      <c r="J1278">
        <v>65.64</v>
      </c>
      <c r="K1278" s="5">
        <v>308.20999999999998</v>
      </c>
      <c r="L1278" t="s">
        <v>238</v>
      </c>
      <c r="M1278" t="s">
        <v>238</v>
      </c>
      <c r="N1278" t="s">
        <v>230</v>
      </c>
      <c r="O1278">
        <v>11526</v>
      </c>
      <c r="P1278">
        <v>30</v>
      </c>
      <c r="Q1278" cm="1">
        <f t="array" ref="Q1278">SUM(--(Taureaux[[#This Row],[indice 1]:[Somme des indices]]&gt;=résultats!$E$4:$J$4))</f>
        <v>4</v>
      </c>
    </row>
    <row r="1279" spans="1:17" x14ac:dyDescent="0.25">
      <c r="A1279">
        <v>81929773</v>
      </c>
      <c r="B1279" t="s">
        <v>1407</v>
      </c>
      <c r="C1279" t="s">
        <v>35</v>
      </c>
      <c r="D1279" t="s">
        <v>393</v>
      </c>
      <c r="E1279">
        <v>1091.06</v>
      </c>
      <c r="F1279">
        <v>59.86</v>
      </c>
      <c r="G1279">
        <v>70.16</v>
      </c>
      <c r="H1279">
        <v>63.95</v>
      </c>
      <c r="I1279">
        <v>58.15</v>
      </c>
      <c r="J1279">
        <v>66.3</v>
      </c>
      <c r="K1279" s="5">
        <v>318.41999999999996</v>
      </c>
      <c r="L1279" t="s">
        <v>1408</v>
      </c>
      <c r="M1279" t="s">
        <v>1408</v>
      </c>
      <c r="N1279" t="s">
        <v>984</v>
      </c>
      <c r="O1279">
        <v>13003</v>
      </c>
      <c r="P1279">
        <v>30</v>
      </c>
      <c r="Q1279" cm="1">
        <f t="array" ref="Q1279">SUM(--(Taureaux[[#This Row],[indice 1]:[Somme des indices]]&gt;=résultats!$E$4:$J$4))</f>
        <v>5</v>
      </c>
    </row>
    <row r="1280" spans="1:17" x14ac:dyDescent="0.25">
      <c r="A1280">
        <v>78297453</v>
      </c>
      <c r="B1280" t="s">
        <v>1409</v>
      </c>
      <c r="C1280" t="s">
        <v>113</v>
      </c>
      <c r="D1280" t="s">
        <v>111</v>
      </c>
      <c r="E1280">
        <v>1379.03</v>
      </c>
      <c r="F1280">
        <v>63.22</v>
      </c>
      <c r="G1280">
        <v>79.209999999999994</v>
      </c>
      <c r="H1280">
        <v>70.56</v>
      </c>
      <c r="I1280">
        <v>63.59</v>
      </c>
      <c r="J1280">
        <v>50.15</v>
      </c>
      <c r="K1280" s="5">
        <v>326.73</v>
      </c>
      <c r="L1280" t="s">
        <v>93</v>
      </c>
      <c r="M1280" t="s">
        <v>93</v>
      </c>
      <c r="N1280" t="s">
        <v>30</v>
      </c>
      <c r="O1280">
        <v>24681</v>
      </c>
      <c r="P1280">
        <v>30</v>
      </c>
      <c r="Q1280" cm="1">
        <f t="array" ref="Q1280">SUM(--(Taureaux[[#This Row],[indice 1]:[Somme des indices]]&gt;=résultats!$E$4:$J$4))</f>
        <v>4</v>
      </c>
    </row>
    <row r="1281" spans="1:17" x14ac:dyDescent="0.25">
      <c r="A1281">
        <v>78415637</v>
      </c>
      <c r="B1281" t="s">
        <v>1410</v>
      </c>
      <c r="C1281" t="s">
        <v>27</v>
      </c>
      <c r="D1281" t="s">
        <v>289</v>
      </c>
      <c r="E1281">
        <v>1315.01</v>
      </c>
      <c r="F1281">
        <v>67.150000000000006</v>
      </c>
      <c r="G1281">
        <v>72.959999999999994</v>
      </c>
      <c r="H1281">
        <v>61.24</v>
      </c>
      <c r="I1281">
        <v>71.86</v>
      </c>
      <c r="J1281">
        <v>60.47</v>
      </c>
      <c r="K1281" s="5">
        <v>333.68000000000006</v>
      </c>
      <c r="L1281" t="s">
        <v>93</v>
      </c>
      <c r="M1281" t="s">
        <v>93</v>
      </c>
      <c r="N1281" t="s">
        <v>30</v>
      </c>
      <c r="O1281">
        <v>8428</v>
      </c>
      <c r="P1281">
        <v>30</v>
      </c>
      <c r="Q1281" cm="1">
        <f t="array" ref="Q1281">SUM(--(Taureaux[[#This Row],[indice 1]:[Somme des indices]]&gt;=résultats!$E$4:$J$4))</f>
        <v>5</v>
      </c>
    </row>
    <row r="1282" spans="1:17" x14ac:dyDescent="0.25">
      <c r="A1282">
        <v>79802433</v>
      </c>
      <c r="B1282" t="s">
        <v>1411</v>
      </c>
      <c r="C1282" t="s">
        <v>22</v>
      </c>
      <c r="D1282" t="s">
        <v>36</v>
      </c>
      <c r="E1282">
        <v>1161.31</v>
      </c>
      <c r="F1282">
        <v>75.790000000000006</v>
      </c>
      <c r="G1282">
        <v>77.989999999999995</v>
      </c>
      <c r="H1282">
        <v>81</v>
      </c>
      <c r="I1282">
        <v>70.67</v>
      </c>
      <c r="J1282">
        <v>65.87</v>
      </c>
      <c r="K1282" s="5">
        <v>371.32</v>
      </c>
      <c r="L1282" t="s">
        <v>24</v>
      </c>
      <c r="M1282" t="s">
        <v>24</v>
      </c>
      <c r="N1282" t="s">
        <v>25</v>
      </c>
      <c r="O1282">
        <v>6717</v>
      </c>
      <c r="P1282">
        <v>90</v>
      </c>
      <c r="Q1282" cm="1">
        <f t="array" ref="Q1282">SUM(--(Taureaux[[#This Row],[indice 1]:[Somme des indices]]&gt;=résultats!$E$4:$J$4))</f>
        <v>6</v>
      </c>
    </row>
    <row r="1283" spans="1:17" x14ac:dyDescent="0.25">
      <c r="A1283">
        <v>5848388</v>
      </c>
      <c r="B1283" t="s">
        <v>1412</v>
      </c>
      <c r="C1283" t="s">
        <v>22</v>
      </c>
      <c r="D1283" t="s">
        <v>785</v>
      </c>
      <c r="E1283">
        <v>1109.6099999999999</v>
      </c>
      <c r="F1283">
        <v>58.15</v>
      </c>
      <c r="G1283">
        <v>56.34</v>
      </c>
      <c r="H1283">
        <v>49.68</v>
      </c>
      <c r="I1283">
        <v>65.430000000000007</v>
      </c>
      <c r="J1283">
        <v>38.979999999999997</v>
      </c>
      <c r="K1283" s="5">
        <v>268.58000000000004</v>
      </c>
      <c r="L1283" t="s">
        <v>24</v>
      </c>
      <c r="M1283" t="s">
        <v>24</v>
      </c>
      <c r="N1283" t="s">
        <v>25</v>
      </c>
      <c r="O1283">
        <v>7159</v>
      </c>
      <c r="P1283">
        <v>48.58</v>
      </c>
      <c r="Q1283" cm="1">
        <f t="array" ref="Q1283">SUM(--(Taureaux[[#This Row],[indice 1]:[Somme des indices]]&gt;=résultats!$E$4:$J$4))</f>
        <v>3</v>
      </c>
    </row>
    <row r="1284" spans="1:17" x14ac:dyDescent="0.25">
      <c r="A1284">
        <v>76331572</v>
      </c>
      <c r="B1284" t="s">
        <v>1413</v>
      </c>
      <c r="C1284" t="s">
        <v>22</v>
      </c>
      <c r="D1284" t="s">
        <v>247</v>
      </c>
      <c r="E1284">
        <v>1160.01</v>
      </c>
      <c r="F1284">
        <v>72.55</v>
      </c>
      <c r="G1284">
        <v>70.510000000000005</v>
      </c>
      <c r="H1284">
        <v>83.86</v>
      </c>
      <c r="I1284">
        <v>70.790000000000006</v>
      </c>
      <c r="J1284">
        <v>61.68</v>
      </c>
      <c r="K1284" s="5">
        <v>359.39000000000004</v>
      </c>
      <c r="L1284" t="s">
        <v>24</v>
      </c>
      <c r="M1284" t="s">
        <v>24</v>
      </c>
      <c r="N1284" t="s">
        <v>25</v>
      </c>
      <c r="O1284">
        <v>6841</v>
      </c>
      <c r="P1284">
        <v>90</v>
      </c>
      <c r="Q1284" cm="1">
        <f t="array" ref="Q1284">SUM(--(Taureaux[[#This Row],[indice 1]:[Somme des indices]]&gt;=résultats!$E$4:$J$4))</f>
        <v>6</v>
      </c>
    </row>
    <row r="1285" spans="1:17" x14ac:dyDescent="0.25">
      <c r="A1285">
        <v>81842857</v>
      </c>
      <c r="B1285" t="s">
        <v>1414</v>
      </c>
      <c r="C1285" t="s">
        <v>115</v>
      </c>
      <c r="D1285" t="s">
        <v>84</v>
      </c>
      <c r="E1285">
        <v>1020.09</v>
      </c>
      <c r="F1285">
        <v>64.39</v>
      </c>
      <c r="G1285">
        <v>59.43</v>
      </c>
      <c r="H1285">
        <v>74.459999999999994</v>
      </c>
      <c r="I1285">
        <v>57.51</v>
      </c>
      <c r="J1285">
        <v>52.34</v>
      </c>
      <c r="K1285" s="5">
        <v>308.13</v>
      </c>
      <c r="L1285" t="s">
        <v>205</v>
      </c>
      <c r="M1285" t="s">
        <v>205</v>
      </c>
      <c r="N1285" t="s">
        <v>162</v>
      </c>
      <c r="O1285">
        <v>1615</v>
      </c>
      <c r="P1285">
        <v>90</v>
      </c>
      <c r="Q1285" cm="1">
        <f t="array" ref="Q1285">SUM(--(Taureaux[[#This Row],[indice 1]:[Somme des indices]]&gt;=résultats!$E$4:$J$4))</f>
        <v>4</v>
      </c>
    </row>
    <row r="1286" spans="1:17" x14ac:dyDescent="0.25">
      <c r="A1286">
        <v>47182691</v>
      </c>
      <c r="B1286" t="s">
        <v>1415</v>
      </c>
      <c r="C1286" t="s">
        <v>22</v>
      </c>
      <c r="D1286" t="s">
        <v>54</v>
      </c>
      <c r="E1286">
        <v>1123.71</v>
      </c>
      <c r="F1286">
        <v>58.69</v>
      </c>
      <c r="G1286">
        <v>49.49</v>
      </c>
      <c r="H1286">
        <v>35.33</v>
      </c>
      <c r="I1286">
        <v>89.16</v>
      </c>
      <c r="J1286">
        <v>51.37</v>
      </c>
      <c r="K1286" s="5">
        <v>284.03999999999996</v>
      </c>
      <c r="L1286" t="s">
        <v>24</v>
      </c>
      <c r="M1286" t="s">
        <v>24</v>
      </c>
      <c r="N1286" t="s">
        <v>25</v>
      </c>
      <c r="O1286">
        <v>6743</v>
      </c>
      <c r="P1286">
        <v>64.040000000000006</v>
      </c>
      <c r="Q1286" cm="1">
        <f t="array" ref="Q1286">SUM(--(Taureaux[[#This Row],[indice 1]:[Somme des indices]]&gt;=résultats!$E$4:$J$4))</f>
        <v>2</v>
      </c>
    </row>
    <row r="1287" spans="1:17" x14ac:dyDescent="0.25">
      <c r="A1287">
        <v>79723041</v>
      </c>
      <c r="B1287" t="s">
        <v>1416</v>
      </c>
      <c r="C1287" t="s">
        <v>95</v>
      </c>
      <c r="D1287" t="s">
        <v>36</v>
      </c>
      <c r="E1287">
        <v>949.76</v>
      </c>
      <c r="F1287">
        <v>36.94</v>
      </c>
      <c r="G1287">
        <v>33.479999999999997</v>
      </c>
      <c r="H1287">
        <v>35</v>
      </c>
      <c r="I1287">
        <v>35.700000000000003</v>
      </c>
      <c r="J1287">
        <v>35.450000000000003</v>
      </c>
      <c r="K1287" s="5">
        <v>176.57</v>
      </c>
      <c r="L1287" t="s">
        <v>397</v>
      </c>
      <c r="M1287" t="s">
        <v>397</v>
      </c>
      <c r="N1287" t="s">
        <v>109</v>
      </c>
      <c r="O1287">
        <v>11800</v>
      </c>
      <c r="P1287">
        <v>45</v>
      </c>
      <c r="Q1287" cm="1">
        <f t="array" ref="Q1287">SUM(--(Taureaux[[#This Row],[indice 1]:[Somme des indices]]&gt;=résultats!$E$4:$J$4))</f>
        <v>0</v>
      </c>
    </row>
    <row r="1288" spans="1:17" x14ac:dyDescent="0.25">
      <c r="A1288">
        <v>81877670</v>
      </c>
      <c r="B1288" t="s">
        <v>1417</v>
      </c>
      <c r="C1288" t="s">
        <v>77</v>
      </c>
      <c r="D1288" t="s">
        <v>375</v>
      </c>
      <c r="E1288">
        <v>1242.75</v>
      </c>
      <c r="F1288">
        <v>76.37</v>
      </c>
      <c r="G1288">
        <v>73.27</v>
      </c>
      <c r="H1288">
        <v>61.33</v>
      </c>
      <c r="I1288">
        <v>74.510000000000005</v>
      </c>
      <c r="J1288">
        <v>63.96</v>
      </c>
      <c r="K1288" s="5">
        <v>349.43999999999994</v>
      </c>
      <c r="L1288" t="s">
        <v>1355</v>
      </c>
      <c r="M1288" t="s">
        <v>1355</v>
      </c>
      <c r="N1288" t="s">
        <v>230</v>
      </c>
      <c r="O1288">
        <v>2973</v>
      </c>
      <c r="P1288">
        <v>45</v>
      </c>
      <c r="Q1288" cm="1">
        <f t="array" ref="Q1288">SUM(--(Taureaux[[#This Row],[indice 1]:[Somme des indices]]&gt;=résultats!$E$4:$J$4))</f>
        <v>5</v>
      </c>
    </row>
    <row r="1289" spans="1:17" x14ac:dyDescent="0.25">
      <c r="A1289">
        <v>77552557</v>
      </c>
      <c r="B1289" t="s">
        <v>1418</v>
      </c>
      <c r="C1289" t="s">
        <v>52</v>
      </c>
      <c r="D1289" t="s">
        <v>111</v>
      </c>
      <c r="E1289">
        <v>1085.78</v>
      </c>
      <c r="F1289">
        <v>56.94</v>
      </c>
      <c r="G1289">
        <v>69.709999999999994</v>
      </c>
      <c r="H1289">
        <v>70.44</v>
      </c>
      <c r="I1289">
        <v>59.67</v>
      </c>
      <c r="J1289">
        <v>65.239999999999995</v>
      </c>
      <c r="K1289" s="5">
        <v>322</v>
      </c>
      <c r="L1289" t="s">
        <v>93</v>
      </c>
      <c r="M1289" t="s">
        <v>93</v>
      </c>
      <c r="N1289" t="s">
        <v>30</v>
      </c>
      <c r="O1289">
        <v>27810</v>
      </c>
      <c r="P1289">
        <v>30</v>
      </c>
      <c r="Q1289" cm="1">
        <f t="array" ref="Q1289">SUM(--(Taureaux[[#This Row],[indice 1]:[Somme des indices]]&gt;=résultats!$E$4:$J$4))</f>
        <v>5</v>
      </c>
    </row>
    <row r="1290" spans="1:17" x14ac:dyDescent="0.25">
      <c r="A1290">
        <v>78203481</v>
      </c>
      <c r="B1290" t="s">
        <v>1419</v>
      </c>
      <c r="C1290" t="s">
        <v>22</v>
      </c>
      <c r="D1290" t="s">
        <v>36</v>
      </c>
      <c r="E1290">
        <v>1172.8399999999999</v>
      </c>
      <c r="F1290">
        <v>79.900000000000006</v>
      </c>
      <c r="G1290">
        <v>75.03</v>
      </c>
      <c r="H1290">
        <v>81.16</v>
      </c>
      <c r="I1290">
        <v>72.400000000000006</v>
      </c>
      <c r="J1290">
        <v>61.46</v>
      </c>
      <c r="K1290" s="5">
        <v>369.95</v>
      </c>
      <c r="L1290" t="s">
        <v>24</v>
      </c>
      <c r="M1290" t="s">
        <v>24</v>
      </c>
      <c r="N1290" t="s">
        <v>25</v>
      </c>
      <c r="O1290">
        <v>6736</v>
      </c>
      <c r="P1290">
        <v>90</v>
      </c>
      <c r="Q1290" cm="1">
        <f t="array" ref="Q1290">SUM(--(Taureaux[[#This Row],[indice 1]:[Somme des indices]]&gt;=résultats!$E$4:$J$4))</f>
        <v>6</v>
      </c>
    </row>
    <row r="1291" spans="1:17" x14ac:dyDescent="0.25">
      <c r="A1291">
        <v>78203481</v>
      </c>
      <c r="B1291" t="s">
        <v>1419</v>
      </c>
      <c r="C1291" t="s">
        <v>22</v>
      </c>
      <c r="D1291" t="s">
        <v>36</v>
      </c>
      <c r="E1291">
        <v>1172.8399999999999</v>
      </c>
      <c r="F1291">
        <v>79.900000000000006</v>
      </c>
      <c r="G1291">
        <v>75.03</v>
      </c>
      <c r="H1291">
        <v>81.16</v>
      </c>
      <c r="I1291">
        <v>72.400000000000006</v>
      </c>
      <c r="J1291">
        <v>61.46</v>
      </c>
      <c r="K1291" s="5">
        <v>369.95</v>
      </c>
      <c r="L1291" t="s">
        <v>41</v>
      </c>
      <c r="M1291" t="s">
        <v>29</v>
      </c>
      <c r="N1291" t="s">
        <v>30</v>
      </c>
      <c r="O1291">
        <v>12</v>
      </c>
      <c r="P1291">
        <v>30</v>
      </c>
      <c r="Q1291" cm="1">
        <f t="array" ref="Q1291">SUM(--(Taureaux[[#This Row],[indice 1]:[Somme des indices]]&gt;=résultats!$E$4:$J$4))</f>
        <v>6</v>
      </c>
    </row>
    <row r="1292" spans="1:17" x14ac:dyDescent="0.25">
      <c r="A1292">
        <v>78245695</v>
      </c>
      <c r="B1292" t="s">
        <v>1420</v>
      </c>
      <c r="C1292" t="s">
        <v>67</v>
      </c>
      <c r="D1292" t="s">
        <v>111</v>
      </c>
      <c r="E1292">
        <v>985.47</v>
      </c>
      <c r="F1292">
        <v>68.12</v>
      </c>
      <c r="G1292">
        <v>65.63</v>
      </c>
      <c r="H1292">
        <v>68.13</v>
      </c>
      <c r="I1292">
        <v>66.73</v>
      </c>
      <c r="J1292">
        <v>60.19</v>
      </c>
      <c r="K1292" s="5">
        <v>328.8</v>
      </c>
      <c r="L1292" t="s">
        <v>93</v>
      </c>
      <c r="M1292" t="s">
        <v>93</v>
      </c>
      <c r="N1292" t="s">
        <v>30</v>
      </c>
      <c r="O1292">
        <v>24881</v>
      </c>
      <c r="P1292">
        <v>30</v>
      </c>
      <c r="Q1292" cm="1">
        <f t="array" ref="Q1292">SUM(--(Taureaux[[#This Row],[indice 1]:[Somme des indices]]&gt;=résultats!$E$4:$J$4))</f>
        <v>5</v>
      </c>
    </row>
    <row r="1293" spans="1:17" x14ac:dyDescent="0.25">
      <c r="A1293">
        <v>81426563</v>
      </c>
      <c r="B1293" t="s">
        <v>1421</v>
      </c>
      <c r="C1293" t="s">
        <v>195</v>
      </c>
      <c r="D1293" t="s">
        <v>33</v>
      </c>
      <c r="E1293">
        <v>797.3</v>
      </c>
      <c r="F1293">
        <v>60.99</v>
      </c>
      <c r="G1293">
        <v>64.819999999999993</v>
      </c>
      <c r="H1293">
        <v>54.1</v>
      </c>
      <c r="I1293">
        <v>77.36</v>
      </c>
      <c r="J1293">
        <v>76.709999999999994</v>
      </c>
      <c r="K1293" s="5">
        <v>333.97999999999996</v>
      </c>
      <c r="L1293" t="s">
        <v>126</v>
      </c>
      <c r="M1293" t="s">
        <v>126</v>
      </c>
      <c r="N1293" t="s">
        <v>59</v>
      </c>
      <c r="O1293">
        <v>8256</v>
      </c>
      <c r="P1293">
        <v>30</v>
      </c>
      <c r="Q1293" cm="1">
        <f t="array" ref="Q1293">SUM(--(Taureaux[[#This Row],[indice 1]:[Somme des indices]]&gt;=résultats!$E$4:$J$4))</f>
        <v>5</v>
      </c>
    </row>
    <row r="1294" spans="1:17" x14ac:dyDescent="0.25">
      <c r="A1294">
        <v>83253471</v>
      </c>
      <c r="B1294" t="s">
        <v>1422</v>
      </c>
      <c r="C1294" t="s">
        <v>77</v>
      </c>
      <c r="D1294" t="s">
        <v>74</v>
      </c>
      <c r="E1294">
        <v>891</v>
      </c>
      <c r="F1294">
        <v>65.989999999999995</v>
      </c>
      <c r="G1294">
        <v>64.760000000000005</v>
      </c>
      <c r="H1294">
        <v>55.41</v>
      </c>
      <c r="I1294">
        <v>70.5</v>
      </c>
      <c r="J1294">
        <v>58.79</v>
      </c>
      <c r="K1294" s="5">
        <v>315.45</v>
      </c>
      <c r="L1294" t="s">
        <v>551</v>
      </c>
      <c r="M1294" t="s">
        <v>551</v>
      </c>
      <c r="N1294" t="s">
        <v>172</v>
      </c>
      <c r="O1294">
        <v>1783</v>
      </c>
      <c r="P1294">
        <v>30</v>
      </c>
      <c r="Q1294" cm="1">
        <f t="array" ref="Q1294">SUM(--(Taureaux[[#This Row],[indice 1]:[Somme des indices]]&gt;=résultats!$E$4:$J$4))</f>
        <v>5</v>
      </c>
    </row>
    <row r="1295" spans="1:17" x14ac:dyDescent="0.25">
      <c r="A1295">
        <v>56660721</v>
      </c>
      <c r="B1295" t="s">
        <v>1423</v>
      </c>
      <c r="C1295" t="s">
        <v>195</v>
      </c>
      <c r="D1295" t="s">
        <v>247</v>
      </c>
      <c r="E1295">
        <v>824.91</v>
      </c>
      <c r="F1295">
        <v>62.44</v>
      </c>
      <c r="G1295">
        <v>63.63</v>
      </c>
      <c r="H1295">
        <v>62.93</v>
      </c>
      <c r="I1295">
        <v>60.12</v>
      </c>
      <c r="J1295">
        <v>56.04</v>
      </c>
      <c r="K1295" s="5">
        <v>305.16000000000003</v>
      </c>
      <c r="L1295" t="s">
        <v>93</v>
      </c>
      <c r="M1295" t="s">
        <v>93</v>
      </c>
      <c r="N1295" t="s">
        <v>30</v>
      </c>
      <c r="O1295">
        <v>22496</v>
      </c>
      <c r="P1295">
        <v>30</v>
      </c>
      <c r="Q1295" cm="1">
        <f t="array" ref="Q1295">SUM(--(Taureaux[[#This Row],[indice 1]:[Somme des indices]]&gt;=résultats!$E$4:$J$4))</f>
        <v>4</v>
      </c>
    </row>
    <row r="1296" spans="1:17" x14ac:dyDescent="0.25">
      <c r="A1296">
        <v>51317611</v>
      </c>
      <c r="B1296" t="s">
        <v>1424</v>
      </c>
      <c r="C1296" t="s">
        <v>32</v>
      </c>
      <c r="D1296" t="s">
        <v>68</v>
      </c>
      <c r="E1296">
        <v>1092.5</v>
      </c>
      <c r="F1296">
        <v>34.659999999999997</v>
      </c>
      <c r="G1296">
        <v>34.4</v>
      </c>
      <c r="H1296">
        <v>33.36</v>
      </c>
      <c r="I1296">
        <v>35.299999999999997</v>
      </c>
      <c r="J1296">
        <v>33.590000000000003</v>
      </c>
      <c r="K1296" s="5">
        <v>171.31</v>
      </c>
      <c r="L1296" t="s">
        <v>41</v>
      </c>
      <c r="M1296" t="s">
        <v>238</v>
      </c>
      <c r="N1296" t="s">
        <v>230</v>
      </c>
      <c r="O1296">
        <v>10</v>
      </c>
      <c r="P1296">
        <v>110.56</v>
      </c>
      <c r="Q1296" cm="1">
        <f t="array" ref="Q1296">SUM(--(Taureaux[[#This Row],[indice 1]:[Somme des indices]]&gt;=résultats!$E$4:$J$4))</f>
        <v>0</v>
      </c>
    </row>
    <row r="1297" spans="1:17" x14ac:dyDescent="0.25">
      <c r="A1297">
        <v>57230651</v>
      </c>
      <c r="B1297" t="s">
        <v>1425</v>
      </c>
      <c r="C1297" t="s">
        <v>64</v>
      </c>
      <c r="D1297" t="s">
        <v>111</v>
      </c>
      <c r="E1297">
        <v>1140.8599999999999</v>
      </c>
      <c r="F1297">
        <v>73.989999999999995</v>
      </c>
      <c r="G1297">
        <v>62.97</v>
      </c>
      <c r="H1297">
        <v>71.23</v>
      </c>
      <c r="I1297">
        <v>55.63</v>
      </c>
      <c r="J1297">
        <v>67.7</v>
      </c>
      <c r="K1297" s="5">
        <v>331.52</v>
      </c>
      <c r="L1297" t="s">
        <v>93</v>
      </c>
      <c r="M1297" t="s">
        <v>93</v>
      </c>
      <c r="N1297" t="s">
        <v>30</v>
      </c>
      <c r="O1297">
        <v>22028</v>
      </c>
      <c r="P1297">
        <v>30</v>
      </c>
      <c r="Q1297" cm="1">
        <f t="array" ref="Q1297">SUM(--(Taureaux[[#This Row],[indice 1]:[Somme des indices]]&gt;=résultats!$E$4:$J$4))</f>
        <v>4</v>
      </c>
    </row>
    <row r="1298" spans="1:17" x14ac:dyDescent="0.25">
      <c r="A1298">
        <v>78415961</v>
      </c>
      <c r="B1298" t="s">
        <v>1426</v>
      </c>
      <c r="C1298" t="s">
        <v>95</v>
      </c>
      <c r="D1298" t="s">
        <v>50</v>
      </c>
      <c r="E1298">
        <v>983.59</v>
      </c>
      <c r="F1298">
        <v>36.19</v>
      </c>
      <c r="G1298">
        <v>35.92</v>
      </c>
      <c r="H1298">
        <v>35.26</v>
      </c>
      <c r="I1298">
        <v>36.14</v>
      </c>
      <c r="J1298">
        <v>33.119999999999997</v>
      </c>
      <c r="K1298" s="5">
        <v>176.63</v>
      </c>
      <c r="L1298" t="s">
        <v>93</v>
      </c>
      <c r="M1298" t="s">
        <v>93</v>
      </c>
      <c r="N1298" t="s">
        <v>30</v>
      </c>
      <c r="O1298">
        <v>27135</v>
      </c>
      <c r="P1298">
        <v>30</v>
      </c>
      <c r="Q1298" cm="1">
        <f t="array" ref="Q1298">SUM(--(Taureaux[[#This Row],[indice 1]:[Somme des indices]]&gt;=résultats!$E$4:$J$4))</f>
        <v>0</v>
      </c>
    </row>
    <row r="1299" spans="1:17" x14ac:dyDescent="0.25">
      <c r="A1299">
        <v>77614942</v>
      </c>
      <c r="B1299" t="s">
        <v>1427</v>
      </c>
      <c r="C1299" t="s">
        <v>52</v>
      </c>
      <c r="D1299" t="s">
        <v>264</v>
      </c>
      <c r="E1299">
        <v>1077.04</v>
      </c>
      <c r="F1299">
        <v>62.7</v>
      </c>
      <c r="G1299">
        <v>74.17</v>
      </c>
      <c r="H1299">
        <v>85.89</v>
      </c>
      <c r="I1299">
        <v>63.64</v>
      </c>
      <c r="J1299">
        <v>74.959999999999994</v>
      </c>
      <c r="K1299" s="5">
        <v>361.35999999999996</v>
      </c>
      <c r="L1299" t="s">
        <v>41</v>
      </c>
      <c r="M1299" t="s">
        <v>29</v>
      </c>
      <c r="N1299" t="s">
        <v>30</v>
      </c>
      <c r="O1299">
        <v>4</v>
      </c>
      <c r="P1299">
        <v>30</v>
      </c>
      <c r="Q1299" cm="1">
        <f t="array" ref="Q1299">SUM(--(Taureaux[[#This Row],[indice 1]:[Somme des indices]]&gt;=résultats!$E$4:$J$4))</f>
        <v>6</v>
      </c>
    </row>
    <row r="1300" spans="1:17" x14ac:dyDescent="0.25">
      <c r="A1300">
        <v>28968431</v>
      </c>
      <c r="B1300" t="s">
        <v>1428</v>
      </c>
      <c r="C1300" t="s">
        <v>115</v>
      </c>
      <c r="D1300" t="s">
        <v>216</v>
      </c>
      <c r="E1300">
        <v>918.59</v>
      </c>
      <c r="F1300">
        <v>60.04</v>
      </c>
      <c r="G1300">
        <v>62.88</v>
      </c>
      <c r="H1300">
        <v>53.56</v>
      </c>
      <c r="I1300">
        <v>64.09</v>
      </c>
      <c r="J1300">
        <v>56.8</v>
      </c>
      <c r="K1300" s="5">
        <v>297.37</v>
      </c>
      <c r="L1300" t="s">
        <v>47</v>
      </c>
      <c r="M1300" t="s">
        <v>47</v>
      </c>
      <c r="N1300" t="s">
        <v>48</v>
      </c>
      <c r="O1300">
        <v>10167</v>
      </c>
      <c r="P1300">
        <v>30</v>
      </c>
      <c r="Q1300" cm="1">
        <f t="array" ref="Q1300">SUM(--(Taureaux[[#This Row],[indice 1]:[Somme des indices]]&gt;=résultats!$E$4:$J$4))</f>
        <v>3</v>
      </c>
    </row>
    <row r="1301" spans="1:17" x14ac:dyDescent="0.25">
      <c r="A1301">
        <v>77467235</v>
      </c>
      <c r="B1301" t="s">
        <v>1429</v>
      </c>
      <c r="C1301" t="s">
        <v>67</v>
      </c>
      <c r="D1301" t="s">
        <v>638</v>
      </c>
      <c r="E1301">
        <v>1005.26</v>
      </c>
      <c r="F1301">
        <v>76.69</v>
      </c>
      <c r="G1301">
        <v>72.59</v>
      </c>
      <c r="H1301">
        <v>62.22</v>
      </c>
      <c r="I1301">
        <v>53.92</v>
      </c>
      <c r="J1301">
        <v>75.38</v>
      </c>
      <c r="K1301" s="5">
        <v>340.8</v>
      </c>
      <c r="L1301" t="s">
        <v>41</v>
      </c>
      <c r="M1301" t="s">
        <v>29</v>
      </c>
      <c r="N1301" t="s">
        <v>30</v>
      </c>
      <c r="O1301">
        <v>7</v>
      </c>
      <c r="P1301">
        <v>30</v>
      </c>
      <c r="Q1301" cm="1">
        <f t="array" ref="Q1301">SUM(--(Taureaux[[#This Row],[indice 1]:[Somme des indices]]&gt;=résultats!$E$4:$J$4))</f>
        <v>4</v>
      </c>
    </row>
    <row r="1302" spans="1:17" x14ac:dyDescent="0.25">
      <c r="A1302">
        <v>77467235</v>
      </c>
      <c r="B1302" t="s">
        <v>1429</v>
      </c>
      <c r="C1302" t="s">
        <v>67</v>
      </c>
      <c r="D1302" t="s">
        <v>638</v>
      </c>
      <c r="E1302">
        <v>1005.26</v>
      </c>
      <c r="F1302">
        <v>76.69</v>
      </c>
      <c r="G1302">
        <v>72.59</v>
      </c>
      <c r="H1302">
        <v>62.22</v>
      </c>
      <c r="I1302">
        <v>53.92</v>
      </c>
      <c r="J1302">
        <v>75.38</v>
      </c>
      <c r="K1302" s="5">
        <v>340.8</v>
      </c>
      <c r="L1302" t="s">
        <v>41</v>
      </c>
      <c r="M1302" t="s">
        <v>124</v>
      </c>
      <c r="N1302" t="s">
        <v>38</v>
      </c>
      <c r="O1302">
        <v>7</v>
      </c>
      <c r="P1302">
        <v>265.89999999999998</v>
      </c>
      <c r="Q1302" cm="1">
        <f t="array" ref="Q1302">SUM(--(Taureaux[[#This Row],[indice 1]:[Somme des indices]]&gt;=résultats!$E$4:$J$4))</f>
        <v>4</v>
      </c>
    </row>
    <row r="1303" spans="1:17" x14ac:dyDescent="0.25">
      <c r="A1303">
        <v>78631951</v>
      </c>
      <c r="B1303" t="s">
        <v>1430</v>
      </c>
      <c r="C1303" t="s">
        <v>195</v>
      </c>
      <c r="D1303" t="s">
        <v>541</v>
      </c>
      <c r="E1303">
        <v>830.55</v>
      </c>
      <c r="F1303">
        <v>67.260000000000005</v>
      </c>
      <c r="G1303">
        <v>61.07</v>
      </c>
      <c r="H1303">
        <v>74.319999999999993</v>
      </c>
      <c r="I1303">
        <v>71.150000000000006</v>
      </c>
      <c r="J1303">
        <v>54.51</v>
      </c>
      <c r="K1303" s="5">
        <v>328.31</v>
      </c>
      <c r="L1303" t="s">
        <v>41</v>
      </c>
      <c r="M1303" t="s">
        <v>29</v>
      </c>
      <c r="N1303" t="s">
        <v>30</v>
      </c>
      <c r="O1303">
        <v>27</v>
      </c>
      <c r="P1303">
        <v>30</v>
      </c>
      <c r="Q1303" cm="1">
        <f t="array" ref="Q1303">SUM(--(Taureaux[[#This Row],[indice 1]:[Somme des indices]]&gt;=résultats!$E$4:$J$4))</f>
        <v>4</v>
      </c>
    </row>
    <row r="1304" spans="1:17" x14ac:dyDescent="0.25">
      <c r="A1304">
        <v>78344872</v>
      </c>
      <c r="B1304" t="s">
        <v>1431</v>
      </c>
      <c r="C1304" t="s">
        <v>35</v>
      </c>
      <c r="D1304" t="s">
        <v>111</v>
      </c>
      <c r="E1304">
        <v>1104.6300000000001</v>
      </c>
      <c r="F1304">
        <v>58.41</v>
      </c>
      <c r="G1304">
        <v>69.63</v>
      </c>
      <c r="H1304">
        <v>68.069999999999993</v>
      </c>
      <c r="I1304">
        <v>61.62</v>
      </c>
      <c r="J1304">
        <v>67.56</v>
      </c>
      <c r="K1304" s="5">
        <v>325.28999999999996</v>
      </c>
      <c r="L1304" t="s">
        <v>93</v>
      </c>
      <c r="M1304" t="s">
        <v>93</v>
      </c>
      <c r="N1304" t="s">
        <v>30</v>
      </c>
      <c r="O1304">
        <v>29826</v>
      </c>
      <c r="P1304">
        <v>30</v>
      </c>
      <c r="Q1304" cm="1">
        <f t="array" ref="Q1304">SUM(--(Taureaux[[#This Row],[indice 1]:[Somme des indices]]&gt;=résultats!$E$4:$J$4))</f>
        <v>5</v>
      </c>
    </row>
    <row r="1305" spans="1:17" x14ac:dyDescent="0.25">
      <c r="A1305">
        <v>80293610</v>
      </c>
      <c r="B1305" t="s">
        <v>1432</v>
      </c>
      <c r="C1305" t="s">
        <v>52</v>
      </c>
      <c r="D1305" t="s">
        <v>247</v>
      </c>
      <c r="E1305">
        <v>1074.43</v>
      </c>
      <c r="F1305">
        <v>56.38</v>
      </c>
      <c r="G1305">
        <v>71.72</v>
      </c>
      <c r="H1305">
        <v>79.209999999999994</v>
      </c>
      <c r="I1305">
        <v>56.64</v>
      </c>
      <c r="J1305">
        <v>66.959999999999994</v>
      </c>
      <c r="K1305" s="5">
        <v>330.90999999999997</v>
      </c>
      <c r="L1305" t="s">
        <v>93</v>
      </c>
      <c r="M1305" t="s">
        <v>93</v>
      </c>
      <c r="N1305" t="s">
        <v>30</v>
      </c>
      <c r="O1305">
        <v>30564</v>
      </c>
      <c r="P1305">
        <v>30</v>
      </c>
      <c r="Q1305" cm="1">
        <f t="array" ref="Q1305">SUM(--(Taureaux[[#This Row],[indice 1]:[Somme des indices]]&gt;=résultats!$E$4:$J$4))</f>
        <v>4</v>
      </c>
    </row>
    <row r="1306" spans="1:17" x14ac:dyDescent="0.25">
      <c r="A1306">
        <v>80966907</v>
      </c>
      <c r="B1306" t="s">
        <v>1433</v>
      </c>
      <c r="C1306" t="s">
        <v>35</v>
      </c>
      <c r="D1306" t="s">
        <v>187</v>
      </c>
      <c r="E1306">
        <v>1123.72</v>
      </c>
      <c r="F1306">
        <v>62.75</v>
      </c>
      <c r="G1306">
        <v>67.48</v>
      </c>
      <c r="H1306">
        <v>67.47</v>
      </c>
      <c r="I1306">
        <v>65.58</v>
      </c>
      <c r="J1306">
        <v>74.89</v>
      </c>
      <c r="K1306" s="5">
        <v>338.17</v>
      </c>
      <c r="L1306" t="s">
        <v>93</v>
      </c>
      <c r="M1306" t="s">
        <v>93</v>
      </c>
      <c r="N1306" t="s">
        <v>30</v>
      </c>
      <c r="O1306">
        <v>24870</v>
      </c>
      <c r="P1306">
        <v>30</v>
      </c>
      <c r="Q1306" cm="1">
        <f t="array" ref="Q1306">SUM(--(Taureaux[[#This Row],[indice 1]:[Somme des indices]]&gt;=résultats!$E$4:$J$4))</f>
        <v>5</v>
      </c>
    </row>
    <row r="1307" spans="1:17" x14ac:dyDescent="0.25">
      <c r="A1307">
        <v>78499694</v>
      </c>
      <c r="B1307" t="s">
        <v>1434</v>
      </c>
      <c r="C1307" t="s">
        <v>120</v>
      </c>
      <c r="D1307" t="s">
        <v>111</v>
      </c>
      <c r="E1307">
        <v>1041.8499999999999</v>
      </c>
      <c r="F1307">
        <v>74.98</v>
      </c>
      <c r="G1307">
        <v>63.7</v>
      </c>
      <c r="H1307">
        <v>64.78</v>
      </c>
      <c r="I1307">
        <v>57.78</v>
      </c>
      <c r="J1307">
        <v>67.77</v>
      </c>
      <c r="K1307" s="5">
        <v>329.01</v>
      </c>
      <c r="L1307" t="s">
        <v>93</v>
      </c>
      <c r="M1307" t="s">
        <v>93</v>
      </c>
      <c r="N1307" t="s">
        <v>30</v>
      </c>
      <c r="O1307">
        <v>27945</v>
      </c>
      <c r="P1307">
        <v>30</v>
      </c>
      <c r="Q1307" cm="1">
        <f t="array" ref="Q1307">SUM(--(Taureaux[[#This Row],[indice 1]:[Somme des indices]]&gt;=résultats!$E$4:$J$4))</f>
        <v>5</v>
      </c>
    </row>
    <row r="1308" spans="1:17" x14ac:dyDescent="0.25">
      <c r="A1308">
        <v>56940601</v>
      </c>
      <c r="B1308" t="s">
        <v>1435</v>
      </c>
      <c r="C1308" t="s">
        <v>35</v>
      </c>
      <c r="D1308" t="s">
        <v>50</v>
      </c>
      <c r="E1308">
        <v>1092.8699999999999</v>
      </c>
      <c r="F1308">
        <v>64.39</v>
      </c>
      <c r="G1308">
        <v>65.569999999999993</v>
      </c>
      <c r="H1308">
        <v>68.91</v>
      </c>
      <c r="I1308">
        <v>61.17</v>
      </c>
      <c r="J1308">
        <v>58.11</v>
      </c>
      <c r="K1308" s="5">
        <v>318.14999999999998</v>
      </c>
      <c r="L1308" t="s">
        <v>93</v>
      </c>
      <c r="M1308" t="s">
        <v>93</v>
      </c>
      <c r="N1308" t="s">
        <v>30</v>
      </c>
      <c r="O1308">
        <v>22249</v>
      </c>
      <c r="P1308">
        <v>30</v>
      </c>
      <c r="Q1308" cm="1">
        <f t="array" ref="Q1308">SUM(--(Taureaux[[#This Row],[indice 1]:[Somme des indices]]&gt;=résultats!$E$4:$J$4))</f>
        <v>4</v>
      </c>
    </row>
    <row r="1309" spans="1:17" x14ac:dyDescent="0.25">
      <c r="A1309">
        <v>81432713</v>
      </c>
      <c r="B1309" t="s">
        <v>1436</v>
      </c>
      <c r="C1309" t="s">
        <v>35</v>
      </c>
      <c r="D1309" t="s">
        <v>461</v>
      </c>
      <c r="E1309">
        <v>1143.55</v>
      </c>
      <c r="F1309">
        <v>67.239999999999995</v>
      </c>
      <c r="G1309">
        <v>74.3</v>
      </c>
      <c r="H1309">
        <v>72.05</v>
      </c>
      <c r="I1309">
        <v>63.54</v>
      </c>
      <c r="J1309">
        <v>67.72</v>
      </c>
      <c r="K1309" s="5">
        <v>344.85</v>
      </c>
      <c r="L1309" t="s">
        <v>271</v>
      </c>
      <c r="M1309" t="s">
        <v>271</v>
      </c>
      <c r="N1309" t="s">
        <v>109</v>
      </c>
      <c r="O1309">
        <v>642</v>
      </c>
      <c r="P1309">
        <v>30</v>
      </c>
      <c r="Q1309" cm="1">
        <f t="array" ref="Q1309">SUM(--(Taureaux[[#This Row],[indice 1]:[Somme des indices]]&gt;=résultats!$E$4:$J$4))</f>
        <v>5</v>
      </c>
    </row>
    <row r="1310" spans="1:17" x14ac:dyDescent="0.25">
      <c r="A1310">
        <v>79416273</v>
      </c>
      <c r="B1310" t="s">
        <v>1437</v>
      </c>
      <c r="C1310" t="s">
        <v>22</v>
      </c>
      <c r="D1310" t="s">
        <v>401</v>
      </c>
      <c r="E1310">
        <v>1167.02</v>
      </c>
      <c r="F1310">
        <v>76.37</v>
      </c>
      <c r="G1310">
        <v>76.59</v>
      </c>
      <c r="H1310">
        <v>80.84</v>
      </c>
      <c r="I1310">
        <v>77.41</v>
      </c>
      <c r="J1310">
        <v>64.83</v>
      </c>
      <c r="K1310" s="5">
        <v>376.04</v>
      </c>
      <c r="L1310" t="s">
        <v>24</v>
      </c>
      <c r="M1310" t="s">
        <v>24</v>
      </c>
      <c r="N1310" t="s">
        <v>25</v>
      </c>
      <c r="O1310">
        <v>6373</v>
      </c>
      <c r="P1310">
        <v>90</v>
      </c>
      <c r="Q1310" cm="1">
        <f t="array" ref="Q1310">SUM(--(Taureaux[[#This Row],[indice 1]:[Somme des indices]]&gt;=résultats!$E$4:$J$4))</f>
        <v>6</v>
      </c>
    </row>
    <row r="1311" spans="1:17" x14ac:dyDescent="0.25">
      <c r="A1311">
        <v>81976765</v>
      </c>
      <c r="B1311" t="s">
        <v>1438</v>
      </c>
      <c r="C1311" t="s">
        <v>87</v>
      </c>
      <c r="D1311" t="s">
        <v>314</v>
      </c>
      <c r="E1311">
        <v>818.87</v>
      </c>
      <c r="F1311">
        <v>61.53</v>
      </c>
      <c r="G1311">
        <v>66.400000000000006</v>
      </c>
      <c r="H1311">
        <v>63.04</v>
      </c>
      <c r="I1311">
        <v>61.83</v>
      </c>
      <c r="J1311">
        <v>62.02</v>
      </c>
      <c r="K1311" s="5">
        <v>314.82</v>
      </c>
      <c r="L1311" t="s">
        <v>57</v>
      </c>
      <c r="M1311" t="s">
        <v>58</v>
      </c>
      <c r="N1311" t="s">
        <v>59</v>
      </c>
      <c r="O1311">
        <v>650</v>
      </c>
      <c r="P1311">
        <v>55</v>
      </c>
      <c r="Q1311" cm="1">
        <f t="array" ref="Q1311">SUM(--(Taureaux[[#This Row],[indice 1]:[Somme des indices]]&gt;=résultats!$E$4:$J$4))</f>
        <v>5</v>
      </c>
    </row>
    <row r="1312" spans="1:17" x14ac:dyDescent="0.25">
      <c r="A1312">
        <v>80435050</v>
      </c>
      <c r="B1312" t="s">
        <v>1439</v>
      </c>
      <c r="C1312" t="s">
        <v>22</v>
      </c>
      <c r="D1312" t="s">
        <v>247</v>
      </c>
      <c r="E1312">
        <v>1030.94</v>
      </c>
      <c r="F1312">
        <v>48.76</v>
      </c>
      <c r="G1312">
        <v>43.27</v>
      </c>
      <c r="H1312">
        <v>100.41</v>
      </c>
      <c r="I1312">
        <v>36.33</v>
      </c>
      <c r="J1312">
        <v>37.42</v>
      </c>
      <c r="K1312" s="5">
        <v>266.19</v>
      </c>
      <c r="L1312" t="s">
        <v>312</v>
      </c>
      <c r="M1312" t="s">
        <v>312</v>
      </c>
      <c r="N1312" t="s">
        <v>118</v>
      </c>
      <c r="O1312">
        <v>14207</v>
      </c>
      <c r="P1312">
        <v>30</v>
      </c>
      <c r="Q1312" cm="1">
        <f t="array" ref="Q1312">SUM(--(Taureaux[[#This Row],[indice 1]:[Somme des indices]]&gt;=résultats!$E$4:$J$4))</f>
        <v>1</v>
      </c>
    </row>
    <row r="1313" spans="1:17" x14ac:dyDescent="0.25">
      <c r="A1313">
        <v>78326038</v>
      </c>
      <c r="B1313" t="s">
        <v>1440</v>
      </c>
      <c r="C1313" t="s">
        <v>35</v>
      </c>
      <c r="D1313" t="s">
        <v>50</v>
      </c>
      <c r="E1313">
        <v>1121.82</v>
      </c>
      <c r="F1313">
        <v>59.47</v>
      </c>
      <c r="G1313">
        <v>62.84</v>
      </c>
      <c r="H1313">
        <v>70.62</v>
      </c>
      <c r="I1313">
        <v>61.17</v>
      </c>
      <c r="J1313">
        <v>70.33</v>
      </c>
      <c r="K1313" s="5">
        <v>324.43</v>
      </c>
      <c r="L1313" t="s">
        <v>93</v>
      </c>
      <c r="M1313" t="s">
        <v>93</v>
      </c>
      <c r="N1313" t="s">
        <v>30</v>
      </c>
      <c r="O1313">
        <v>25617</v>
      </c>
      <c r="P1313">
        <v>30</v>
      </c>
      <c r="Q1313" cm="1">
        <f t="array" ref="Q1313">SUM(--(Taureaux[[#This Row],[indice 1]:[Somme des indices]]&gt;=résultats!$E$4:$J$4))</f>
        <v>5</v>
      </c>
    </row>
    <row r="1314" spans="1:17" x14ac:dyDescent="0.25">
      <c r="A1314">
        <v>80425368</v>
      </c>
      <c r="B1314" t="s">
        <v>1441</v>
      </c>
      <c r="C1314" t="s">
        <v>195</v>
      </c>
      <c r="D1314" t="s">
        <v>269</v>
      </c>
      <c r="E1314">
        <v>830.16</v>
      </c>
      <c r="F1314">
        <v>68.099999999999994</v>
      </c>
      <c r="G1314">
        <v>63.27</v>
      </c>
      <c r="H1314">
        <v>68.510000000000005</v>
      </c>
      <c r="I1314">
        <v>71.23</v>
      </c>
      <c r="J1314">
        <v>58.23</v>
      </c>
      <c r="K1314" s="5">
        <v>329.34000000000003</v>
      </c>
      <c r="L1314" t="s">
        <v>97</v>
      </c>
      <c r="M1314" t="s">
        <v>97</v>
      </c>
      <c r="N1314" t="s">
        <v>98</v>
      </c>
      <c r="O1314">
        <v>684</v>
      </c>
      <c r="P1314">
        <v>90</v>
      </c>
      <c r="Q1314" cm="1">
        <f t="array" ref="Q1314">SUM(--(Taureaux[[#This Row],[indice 1]:[Somme des indices]]&gt;=résultats!$E$4:$J$4))</f>
        <v>4</v>
      </c>
    </row>
    <row r="1315" spans="1:17" x14ac:dyDescent="0.25">
      <c r="A1315">
        <v>78730510</v>
      </c>
      <c r="B1315" t="s">
        <v>1442</v>
      </c>
      <c r="C1315" t="s">
        <v>35</v>
      </c>
      <c r="D1315" t="s">
        <v>139</v>
      </c>
      <c r="E1315">
        <v>1052.8699999999999</v>
      </c>
      <c r="F1315">
        <v>61.94</v>
      </c>
      <c r="G1315">
        <v>67.040000000000006</v>
      </c>
      <c r="H1315">
        <v>71.650000000000006</v>
      </c>
      <c r="I1315">
        <v>59.46</v>
      </c>
      <c r="J1315">
        <v>70.52</v>
      </c>
      <c r="K1315" s="5">
        <v>330.61</v>
      </c>
      <c r="L1315" t="s">
        <v>29</v>
      </c>
      <c r="M1315" t="s">
        <v>29</v>
      </c>
      <c r="N1315" t="s">
        <v>30</v>
      </c>
      <c r="O1315">
        <v>2471</v>
      </c>
      <c r="P1315">
        <v>30</v>
      </c>
      <c r="Q1315" cm="1">
        <f t="array" ref="Q1315">SUM(--(Taureaux[[#This Row],[indice 1]:[Somme des indices]]&gt;=résultats!$E$4:$J$4))</f>
        <v>5</v>
      </c>
    </row>
    <row r="1316" spans="1:17" x14ac:dyDescent="0.25">
      <c r="A1316">
        <v>77490185</v>
      </c>
      <c r="B1316" t="s">
        <v>1443</v>
      </c>
      <c r="C1316" t="s">
        <v>67</v>
      </c>
      <c r="D1316" t="s">
        <v>416</v>
      </c>
      <c r="E1316">
        <v>981.03</v>
      </c>
      <c r="F1316">
        <v>67.040000000000006</v>
      </c>
      <c r="G1316">
        <v>73.44</v>
      </c>
      <c r="H1316">
        <v>66.680000000000007</v>
      </c>
      <c r="I1316">
        <v>63.32</v>
      </c>
      <c r="J1316">
        <v>73.84</v>
      </c>
      <c r="K1316" s="5">
        <v>344.32000000000005</v>
      </c>
      <c r="L1316" t="s">
        <v>41</v>
      </c>
      <c r="M1316" t="s">
        <v>29</v>
      </c>
      <c r="N1316" t="s">
        <v>30</v>
      </c>
      <c r="O1316">
        <v>6</v>
      </c>
      <c r="P1316">
        <v>30</v>
      </c>
      <c r="Q1316" cm="1">
        <f t="array" ref="Q1316">SUM(--(Taureaux[[#This Row],[indice 1]:[Somme des indices]]&gt;=résultats!$E$4:$J$4))</f>
        <v>5</v>
      </c>
    </row>
    <row r="1317" spans="1:17" x14ac:dyDescent="0.25">
      <c r="A1317">
        <v>77490185</v>
      </c>
      <c r="B1317" t="s">
        <v>1443</v>
      </c>
      <c r="C1317" t="s">
        <v>67</v>
      </c>
      <c r="D1317" t="s">
        <v>416</v>
      </c>
      <c r="E1317">
        <v>981.03</v>
      </c>
      <c r="F1317">
        <v>67.040000000000006</v>
      </c>
      <c r="G1317">
        <v>73.44</v>
      </c>
      <c r="H1317">
        <v>66.680000000000007</v>
      </c>
      <c r="I1317">
        <v>63.32</v>
      </c>
      <c r="J1317">
        <v>73.84</v>
      </c>
      <c r="K1317" s="5">
        <v>344.32000000000005</v>
      </c>
      <c r="L1317" t="s">
        <v>41</v>
      </c>
      <c r="M1317" t="s">
        <v>346</v>
      </c>
      <c r="N1317" t="s">
        <v>147</v>
      </c>
      <c r="O1317">
        <v>13</v>
      </c>
      <c r="P1317">
        <v>266.3</v>
      </c>
      <c r="Q1317" cm="1">
        <f t="array" ref="Q1317">SUM(--(Taureaux[[#This Row],[indice 1]:[Somme des indices]]&gt;=résultats!$E$4:$J$4))</f>
        <v>5</v>
      </c>
    </row>
    <row r="1318" spans="1:17" x14ac:dyDescent="0.25">
      <c r="A1318">
        <v>76609835</v>
      </c>
      <c r="B1318" t="s">
        <v>1444</v>
      </c>
      <c r="C1318" t="s">
        <v>120</v>
      </c>
      <c r="D1318" t="s">
        <v>136</v>
      </c>
      <c r="E1318">
        <v>943.27</v>
      </c>
      <c r="F1318">
        <v>67.03</v>
      </c>
      <c r="G1318">
        <v>56.85</v>
      </c>
      <c r="H1318">
        <v>64</v>
      </c>
      <c r="I1318">
        <v>58.36</v>
      </c>
      <c r="J1318">
        <v>61.8</v>
      </c>
      <c r="K1318" s="5">
        <v>308.04000000000002</v>
      </c>
      <c r="L1318" t="s">
        <v>37</v>
      </c>
      <c r="M1318" t="s">
        <v>37</v>
      </c>
      <c r="N1318" t="s">
        <v>38</v>
      </c>
      <c r="O1318">
        <v>6211</v>
      </c>
      <c r="P1318">
        <v>90</v>
      </c>
      <c r="Q1318" cm="1">
        <f t="array" ref="Q1318">SUM(--(Taureaux[[#This Row],[indice 1]:[Somme des indices]]&gt;=résultats!$E$4:$J$4))</f>
        <v>5</v>
      </c>
    </row>
    <row r="1319" spans="1:17" x14ac:dyDescent="0.25">
      <c r="A1319">
        <v>77667810</v>
      </c>
      <c r="B1319" t="s">
        <v>1445</v>
      </c>
      <c r="C1319" t="s">
        <v>95</v>
      </c>
      <c r="D1319" t="s">
        <v>111</v>
      </c>
      <c r="E1319">
        <v>943.42</v>
      </c>
      <c r="F1319">
        <v>34.75</v>
      </c>
      <c r="G1319">
        <v>36.049999999999997</v>
      </c>
      <c r="H1319">
        <v>36.25</v>
      </c>
      <c r="I1319">
        <v>34.340000000000003</v>
      </c>
      <c r="J1319">
        <v>33.229999999999997</v>
      </c>
      <c r="K1319" s="5">
        <v>174.61999999999998</v>
      </c>
      <c r="L1319" t="s">
        <v>93</v>
      </c>
      <c r="M1319" t="s">
        <v>93</v>
      </c>
      <c r="N1319" t="s">
        <v>30</v>
      </c>
      <c r="O1319">
        <v>29930</v>
      </c>
      <c r="P1319">
        <v>30</v>
      </c>
      <c r="Q1319" cm="1">
        <f t="array" ref="Q1319">SUM(--(Taureaux[[#This Row],[indice 1]:[Somme des indices]]&gt;=résultats!$E$4:$J$4))</f>
        <v>0</v>
      </c>
    </row>
    <row r="1320" spans="1:17" x14ac:dyDescent="0.25">
      <c r="A1320">
        <v>74953731</v>
      </c>
      <c r="B1320" t="s">
        <v>1446</v>
      </c>
      <c r="C1320" t="s">
        <v>22</v>
      </c>
      <c r="D1320" t="s">
        <v>486</v>
      </c>
      <c r="E1320">
        <v>1170.96</v>
      </c>
      <c r="F1320">
        <v>75.78</v>
      </c>
      <c r="G1320">
        <v>73.44</v>
      </c>
      <c r="H1320">
        <v>79.5</v>
      </c>
      <c r="I1320">
        <v>69.180000000000007</v>
      </c>
      <c r="J1320">
        <v>57.78</v>
      </c>
      <c r="K1320" s="5">
        <v>355.67999999999995</v>
      </c>
      <c r="L1320" t="s">
        <v>24</v>
      </c>
      <c r="M1320" t="s">
        <v>24</v>
      </c>
      <c r="N1320" t="s">
        <v>25</v>
      </c>
      <c r="O1320">
        <v>6180</v>
      </c>
      <c r="P1320">
        <v>90</v>
      </c>
      <c r="Q1320" cm="1">
        <f t="array" ref="Q1320">SUM(--(Taureaux[[#This Row],[indice 1]:[Somme des indices]]&gt;=résultats!$E$4:$J$4))</f>
        <v>5</v>
      </c>
    </row>
    <row r="1321" spans="1:17" x14ac:dyDescent="0.25">
      <c r="A1321">
        <v>77826334</v>
      </c>
      <c r="B1321" t="s">
        <v>1447</v>
      </c>
      <c r="C1321" t="s">
        <v>95</v>
      </c>
      <c r="D1321" t="s">
        <v>247</v>
      </c>
      <c r="E1321">
        <v>933.97</v>
      </c>
      <c r="F1321">
        <v>33.85</v>
      </c>
      <c r="G1321">
        <v>35.22</v>
      </c>
      <c r="H1321">
        <v>36.08</v>
      </c>
      <c r="I1321">
        <v>35.619999999999997</v>
      </c>
      <c r="J1321">
        <v>32.21</v>
      </c>
      <c r="K1321" s="5">
        <v>172.98</v>
      </c>
      <c r="L1321" t="s">
        <v>93</v>
      </c>
      <c r="M1321" t="s">
        <v>93</v>
      </c>
      <c r="N1321" t="s">
        <v>30</v>
      </c>
      <c r="O1321">
        <v>29501</v>
      </c>
      <c r="P1321">
        <v>30</v>
      </c>
      <c r="Q1321" cm="1">
        <f t="array" ref="Q1321">SUM(--(Taureaux[[#This Row],[indice 1]:[Somme des indices]]&gt;=résultats!$E$4:$J$4))</f>
        <v>0</v>
      </c>
    </row>
    <row r="1322" spans="1:17" x14ac:dyDescent="0.25">
      <c r="A1322">
        <v>82663053</v>
      </c>
      <c r="B1322" t="s">
        <v>1448</v>
      </c>
      <c r="C1322" t="s">
        <v>22</v>
      </c>
      <c r="D1322" t="s">
        <v>196</v>
      </c>
      <c r="E1322">
        <v>1114.6199999999999</v>
      </c>
      <c r="F1322">
        <v>68.72</v>
      </c>
      <c r="G1322">
        <v>75.7</v>
      </c>
      <c r="H1322">
        <v>85.39</v>
      </c>
      <c r="I1322">
        <v>70.11</v>
      </c>
      <c r="J1322">
        <v>61.31</v>
      </c>
      <c r="K1322" s="5">
        <v>361.23</v>
      </c>
      <c r="L1322" t="s">
        <v>93</v>
      </c>
      <c r="M1322" t="s">
        <v>93</v>
      </c>
      <c r="N1322" t="s">
        <v>30</v>
      </c>
      <c r="O1322">
        <v>4188</v>
      </c>
      <c r="P1322">
        <v>30</v>
      </c>
      <c r="Q1322" cm="1">
        <f t="array" ref="Q1322">SUM(--(Taureaux[[#This Row],[indice 1]:[Somme des indices]]&gt;=résultats!$E$4:$J$4))</f>
        <v>6</v>
      </c>
    </row>
    <row r="1323" spans="1:17" x14ac:dyDescent="0.25">
      <c r="A1323">
        <v>78351149</v>
      </c>
      <c r="B1323" t="s">
        <v>1449</v>
      </c>
      <c r="C1323" t="s">
        <v>52</v>
      </c>
      <c r="D1323" t="s">
        <v>216</v>
      </c>
      <c r="E1323">
        <v>1085.02</v>
      </c>
      <c r="F1323">
        <v>58.45</v>
      </c>
      <c r="G1323">
        <v>72.3</v>
      </c>
      <c r="H1323">
        <v>80.59</v>
      </c>
      <c r="I1323">
        <v>58.59</v>
      </c>
      <c r="J1323">
        <v>78.62</v>
      </c>
      <c r="K1323" s="5">
        <v>348.55</v>
      </c>
      <c r="L1323" t="s">
        <v>508</v>
      </c>
      <c r="M1323" t="s">
        <v>508</v>
      </c>
      <c r="N1323" t="s">
        <v>98</v>
      </c>
      <c r="O1323">
        <v>29927</v>
      </c>
      <c r="P1323">
        <v>30</v>
      </c>
      <c r="Q1323" cm="1">
        <f t="array" ref="Q1323">SUM(--(Taureaux[[#This Row],[indice 1]:[Somme des indices]]&gt;=résultats!$E$4:$J$4))</f>
        <v>6</v>
      </c>
    </row>
    <row r="1324" spans="1:17" x14ac:dyDescent="0.25">
      <c r="A1324">
        <v>5861691</v>
      </c>
      <c r="B1324" t="s">
        <v>1450</v>
      </c>
      <c r="C1324" t="s">
        <v>22</v>
      </c>
      <c r="D1324" t="s">
        <v>300</v>
      </c>
      <c r="E1324">
        <v>1130.07</v>
      </c>
      <c r="F1324">
        <v>63.49</v>
      </c>
      <c r="G1324">
        <v>62.99</v>
      </c>
      <c r="H1324">
        <v>67.12</v>
      </c>
      <c r="I1324">
        <v>47.8</v>
      </c>
      <c r="J1324">
        <v>39.42</v>
      </c>
      <c r="K1324" s="5">
        <v>280.82000000000005</v>
      </c>
      <c r="L1324" t="s">
        <v>24</v>
      </c>
      <c r="M1324" t="s">
        <v>24</v>
      </c>
      <c r="N1324" t="s">
        <v>25</v>
      </c>
      <c r="O1324">
        <v>6966</v>
      </c>
      <c r="P1324">
        <v>60.82</v>
      </c>
      <c r="Q1324" cm="1">
        <f t="array" ref="Q1324">SUM(--(Taureaux[[#This Row],[indice 1]:[Somme des indices]]&gt;=résultats!$E$4:$J$4))</f>
        <v>2</v>
      </c>
    </row>
    <row r="1325" spans="1:17" x14ac:dyDescent="0.25">
      <c r="A1325">
        <v>82815541</v>
      </c>
      <c r="B1325" t="s">
        <v>1451</v>
      </c>
      <c r="C1325" t="s">
        <v>22</v>
      </c>
      <c r="D1325" t="s">
        <v>235</v>
      </c>
      <c r="E1325">
        <v>1154.82</v>
      </c>
      <c r="F1325">
        <v>70.489999999999995</v>
      </c>
      <c r="G1325">
        <v>76.010000000000005</v>
      </c>
      <c r="H1325">
        <v>81.569999999999993</v>
      </c>
      <c r="I1325">
        <v>77.87</v>
      </c>
      <c r="J1325">
        <v>63.85</v>
      </c>
      <c r="K1325" s="5">
        <v>369.79</v>
      </c>
      <c r="L1325" t="s">
        <v>93</v>
      </c>
      <c r="M1325" t="s">
        <v>93</v>
      </c>
      <c r="N1325" t="s">
        <v>30</v>
      </c>
      <c r="O1325">
        <v>1335</v>
      </c>
      <c r="P1325">
        <v>30</v>
      </c>
      <c r="Q1325" cm="1">
        <f t="array" ref="Q1325">SUM(--(Taureaux[[#This Row],[indice 1]:[Somme des indices]]&gt;=résultats!$E$4:$J$4))</f>
        <v>6</v>
      </c>
    </row>
    <row r="1326" spans="1:17" x14ac:dyDescent="0.25">
      <c r="A1326">
        <v>77846926</v>
      </c>
      <c r="B1326" t="s">
        <v>1452</v>
      </c>
      <c r="C1326" t="s">
        <v>115</v>
      </c>
      <c r="D1326" t="s">
        <v>156</v>
      </c>
      <c r="E1326">
        <v>997.98</v>
      </c>
      <c r="F1326">
        <v>67.349999999999994</v>
      </c>
      <c r="G1326">
        <v>67.47</v>
      </c>
      <c r="H1326">
        <v>62.58</v>
      </c>
      <c r="I1326">
        <v>69.75</v>
      </c>
      <c r="J1326">
        <v>68.58</v>
      </c>
      <c r="K1326" s="5">
        <v>335.72999999999996</v>
      </c>
      <c r="L1326" t="s">
        <v>41</v>
      </c>
      <c r="M1326" t="s">
        <v>47</v>
      </c>
      <c r="N1326" t="s">
        <v>48</v>
      </c>
      <c r="O1326">
        <v>41</v>
      </c>
      <c r="P1326">
        <v>150</v>
      </c>
      <c r="Q1326" cm="1">
        <f t="array" ref="Q1326">SUM(--(Taureaux[[#This Row],[indice 1]:[Somme des indices]]&gt;=résultats!$E$4:$J$4))</f>
        <v>5</v>
      </c>
    </row>
    <row r="1327" spans="1:17" x14ac:dyDescent="0.25">
      <c r="A1327">
        <v>77846926</v>
      </c>
      <c r="B1327" t="s">
        <v>1452</v>
      </c>
      <c r="C1327" t="s">
        <v>115</v>
      </c>
      <c r="D1327" t="s">
        <v>156</v>
      </c>
      <c r="E1327">
        <v>997.98</v>
      </c>
      <c r="F1327">
        <v>67.349999999999994</v>
      </c>
      <c r="G1327">
        <v>67.47</v>
      </c>
      <c r="H1327">
        <v>62.58</v>
      </c>
      <c r="I1327">
        <v>69.75</v>
      </c>
      <c r="J1327">
        <v>68.58</v>
      </c>
      <c r="K1327" s="5">
        <v>335.72999999999996</v>
      </c>
      <c r="L1327" t="s">
        <v>41</v>
      </c>
      <c r="M1327" t="s">
        <v>29</v>
      </c>
      <c r="N1327" t="s">
        <v>30</v>
      </c>
      <c r="O1327">
        <v>39</v>
      </c>
      <c r="P1327">
        <v>30</v>
      </c>
      <c r="Q1327" cm="1">
        <f t="array" ref="Q1327">SUM(--(Taureaux[[#This Row],[indice 1]:[Somme des indices]]&gt;=résultats!$E$4:$J$4))</f>
        <v>5</v>
      </c>
    </row>
    <row r="1328" spans="1:17" x14ac:dyDescent="0.25">
      <c r="A1328">
        <v>80306924</v>
      </c>
      <c r="B1328" t="s">
        <v>1453</v>
      </c>
      <c r="C1328" t="s">
        <v>195</v>
      </c>
      <c r="D1328" t="s">
        <v>54</v>
      </c>
      <c r="E1328">
        <v>774.59</v>
      </c>
      <c r="F1328">
        <v>66.989999999999995</v>
      </c>
      <c r="G1328">
        <v>62.68</v>
      </c>
      <c r="H1328">
        <v>65.14</v>
      </c>
      <c r="I1328">
        <v>70.319999999999993</v>
      </c>
      <c r="J1328">
        <v>58.55</v>
      </c>
      <c r="K1328" s="5">
        <v>323.68</v>
      </c>
      <c r="L1328" t="s">
        <v>29</v>
      </c>
      <c r="M1328" t="s">
        <v>29</v>
      </c>
      <c r="N1328" t="s">
        <v>30</v>
      </c>
      <c r="O1328">
        <v>17390</v>
      </c>
      <c r="P1328">
        <v>30</v>
      </c>
      <c r="Q1328" cm="1">
        <f t="array" ref="Q1328">SUM(--(Taureaux[[#This Row],[indice 1]:[Somme des indices]]&gt;=résultats!$E$4:$J$4))</f>
        <v>4</v>
      </c>
    </row>
    <row r="1329" spans="1:17" x14ac:dyDescent="0.25">
      <c r="A1329">
        <v>36839041</v>
      </c>
      <c r="B1329" t="s">
        <v>1454</v>
      </c>
      <c r="C1329" t="s">
        <v>52</v>
      </c>
      <c r="D1329" t="s">
        <v>36</v>
      </c>
      <c r="E1329">
        <v>1076.6600000000001</v>
      </c>
      <c r="F1329">
        <v>59.48</v>
      </c>
      <c r="G1329">
        <v>68.52</v>
      </c>
      <c r="H1329">
        <v>73.94</v>
      </c>
      <c r="I1329">
        <v>61.56</v>
      </c>
      <c r="J1329">
        <v>71.44</v>
      </c>
      <c r="K1329" s="5">
        <v>334.94</v>
      </c>
      <c r="L1329" t="s">
        <v>41</v>
      </c>
      <c r="M1329" t="s">
        <v>124</v>
      </c>
      <c r="N1329" t="s">
        <v>38</v>
      </c>
      <c r="O1329">
        <v>23</v>
      </c>
      <c r="P1329">
        <v>180</v>
      </c>
      <c r="Q1329" cm="1">
        <f t="array" ref="Q1329">SUM(--(Taureaux[[#This Row],[indice 1]:[Somme des indices]]&gt;=résultats!$E$4:$J$4))</f>
        <v>5</v>
      </c>
    </row>
    <row r="1330" spans="1:17" x14ac:dyDescent="0.25">
      <c r="A1330">
        <v>57714971</v>
      </c>
      <c r="B1330" t="s">
        <v>1455</v>
      </c>
      <c r="C1330" t="s">
        <v>35</v>
      </c>
      <c r="D1330" t="s">
        <v>50</v>
      </c>
      <c r="E1330">
        <v>1090</v>
      </c>
      <c r="F1330">
        <v>57.66</v>
      </c>
      <c r="G1330">
        <v>61.77</v>
      </c>
      <c r="H1330">
        <v>66.89</v>
      </c>
      <c r="I1330">
        <v>67.06</v>
      </c>
      <c r="J1330">
        <v>63.6</v>
      </c>
      <c r="K1330" s="5">
        <v>316.98</v>
      </c>
      <c r="L1330" t="s">
        <v>93</v>
      </c>
      <c r="M1330" t="s">
        <v>93</v>
      </c>
      <c r="N1330" t="s">
        <v>30</v>
      </c>
      <c r="O1330">
        <v>22607</v>
      </c>
      <c r="P1330">
        <v>30</v>
      </c>
      <c r="Q1330" cm="1">
        <f t="array" ref="Q1330">SUM(--(Taureaux[[#This Row],[indice 1]:[Somme des indices]]&gt;=résultats!$E$4:$J$4))</f>
        <v>5</v>
      </c>
    </row>
    <row r="1331" spans="1:17" x14ac:dyDescent="0.25">
      <c r="A1331">
        <v>58197801</v>
      </c>
      <c r="B1331" t="s">
        <v>1456</v>
      </c>
      <c r="C1331" t="s">
        <v>113</v>
      </c>
      <c r="D1331" t="s">
        <v>262</v>
      </c>
      <c r="E1331">
        <v>1286.52</v>
      </c>
      <c r="F1331">
        <v>26.37</v>
      </c>
      <c r="G1331">
        <v>63.44</v>
      </c>
      <c r="H1331">
        <v>57.37</v>
      </c>
      <c r="I1331">
        <v>67.650000000000006</v>
      </c>
      <c r="J1331">
        <v>55.79</v>
      </c>
      <c r="K1331" s="5">
        <v>270.62</v>
      </c>
      <c r="L1331" t="s">
        <v>124</v>
      </c>
      <c r="M1331" t="s">
        <v>124</v>
      </c>
      <c r="N1331" t="s">
        <v>38</v>
      </c>
      <c r="O1331">
        <v>1507</v>
      </c>
      <c r="P1331">
        <v>30</v>
      </c>
      <c r="Q1331" cm="1">
        <f t="array" ref="Q1331">SUM(--(Taureaux[[#This Row],[indice 1]:[Somme des indices]]&gt;=résultats!$E$4:$J$4))</f>
        <v>2</v>
      </c>
    </row>
    <row r="1332" spans="1:17" x14ac:dyDescent="0.25">
      <c r="A1332">
        <v>82375021</v>
      </c>
      <c r="B1332" t="s">
        <v>1457</v>
      </c>
      <c r="C1332" t="s">
        <v>22</v>
      </c>
      <c r="D1332" t="s">
        <v>388</v>
      </c>
      <c r="E1332">
        <v>1152.7</v>
      </c>
      <c r="F1332">
        <v>73.3</v>
      </c>
      <c r="G1332">
        <v>80.290000000000006</v>
      </c>
      <c r="H1332">
        <v>87.47</v>
      </c>
      <c r="I1332">
        <v>77.33</v>
      </c>
      <c r="J1332">
        <v>67.349999999999994</v>
      </c>
      <c r="K1332" s="5">
        <v>385.74</v>
      </c>
      <c r="L1332" t="s">
        <v>24</v>
      </c>
      <c r="M1332" t="s">
        <v>24</v>
      </c>
      <c r="N1332" t="s">
        <v>25</v>
      </c>
      <c r="O1332">
        <v>5090</v>
      </c>
      <c r="P1332">
        <v>90</v>
      </c>
      <c r="Q1332" cm="1">
        <f t="array" ref="Q1332">SUM(--(Taureaux[[#This Row],[indice 1]:[Somme des indices]]&gt;=résultats!$E$4:$J$4))</f>
        <v>6</v>
      </c>
    </row>
    <row r="1333" spans="1:17" x14ac:dyDescent="0.25">
      <c r="A1333">
        <v>79111469</v>
      </c>
      <c r="B1333" t="s">
        <v>1458</v>
      </c>
      <c r="C1333" t="s">
        <v>22</v>
      </c>
      <c r="D1333" t="s">
        <v>204</v>
      </c>
      <c r="E1333">
        <v>1096.4000000000001</v>
      </c>
      <c r="F1333">
        <v>64.44</v>
      </c>
      <c r="G1333">
        <v>68.84</v>
      </c>
      <c r="H1333">
        <v>73.290000000000006</v>
      </c>
      <c r="I1333">
        <v>70.709999999999994</v>
      </c>
      <c r="J1333">
        <v>70.260000000000005</v>
      </c>
      <c r="K1333" s="5">
        <v>347.53999999999996</v>
      </c>
      <c r="L1333" t="s">
        <v>972</v>
      </c>
      <c r="M1333" t="s">
        <v>972</v>
      </c>
      <c r="N1333" t="s">
        <v>573</v>
      </c>
      <c r="O1333">
        <v>1380</v>
      </c>
      <c r="P1333">
        <v>30</v>
      </c>
      <c r="Q1333" cm="1">
        <f t="array" ref="Q1333">SUM(--(Taureaux[[#This Row],[indice 1]:[Somme des indices]]&gt;=résultats!$E$4:$J$4))</f>
        <v>5</v>
      </c>
    </row>
    <row r="1334" spans="1:17" x14ac:dyDescent="0.25">
      <c r="A1334">
        <v>19966471</v>
      </c>
      <c r="B1334" t="s">
        <v>1459</v>
      </c>
      <c r="C1334" t="s">
        <v>115</v>
      </c>
      <c r="D1334" t="s">
        <v>61</v>
      </c>
      <c r="E1334">
        <v>968.86</v>
      </c>
      <c r="F1334">
        <v>49.96</v>
      </c>
      <c r="G1334">
        <v>61.15</v>
      </c>
      <c r="H1334">
        <v>60.34</v>
      </c>
      <c r="I1334">
        <v>50.11</v>
      </c>
      <c r="J1334">
        <v>59.18</v>
      </c>
      <c r="K1334" s="5">
        <v>280.74</v>
      </c>
      <c r="L1334" t="s">
        <v>47</v>
      </c>
      <c r="M1334" t="s">
        <v>47</v>
      </c>
      <c r="N1334" t="s">
        <v>48</v>
      </c>
      <c r="O1334">
        <v>3837</v>
      </c>
      <c r="P1334">
        <v>30</v>
      </c>
      <c r="Q1334" cm="1">
        <f t="array" ref="Q1334">SUM(--(Taureaux[[#This Row],[indice 1]:[Somme des indices]]&gt;=résultats!$E$4:$J$4))</f>
        <v>2</v>
      </c>
    </row>
    <row r="1335" spans="1:17" x14ac:dyDescent="0.25">
      <c r="A1335">
        <v>57762401</v>
      </c>
      <c r="B1335" t="s">
        <v>1460</v>
      </c>
      <c r="C1335" t="s">
        <v>169</v>
      </c>
      <c r="D1335" t="s">
        <v>23</v>
      </c>
      <c r="E1335">
        <v>991.37</v>
      </c>
      <c r="F1335">
        <v>63.66</v>
      </c>
      <c r="G1335">
        <v>61.88</v>
      </c>
      <c r="H1335">
        <v>67.78</v>
      </c>
      <c r="I1335">
        <v>62.83</v>
      </c>
      <c r="J1335">
        <v>35.68</v>
      </c>
      <c r="K1335" s="5">
        <v>291.83</v>
      </c>
      <c r="L1335" t="s">
        <v>229</v>
      </c>
      <c r="M1335" t="s">
        <v>229</v>
      </c>
      <c r="N1335" t="s">
        <v>230</v>
      </c>
      <c r="O1335">
        <v>9502</v>
      </c>
      <c r="P1335">
        <v>30</v>
      </c>
      <c r="Q1335" cm="1">
        <f t="array" ref="Q1335">SUM(--(Taureaux[[#This Row],[indice 1]:[Somme des indices]]&gt;=résultats!$E$4:$J$4))</f>
        <v>3</v>
      </c>
    </row>
    <row r="1336" spans="1:17" x14ac:dyDescent="0.25">
      <c r="A1336">
        <v>78415458</v>
      </c>
      <c r="B1336" t="s">
        <v>1461</v>
      </c>
      <c r="C1336" t="s">
        <v>35</v>
      </c>
      <c r="D1336" t="s">
        <v>50</v>
      </c>
      <c r="E1336">
        <v>1101.19</v>
      </c>
      <c r="F1336">
        <v>61.69</v>
      </c>
      <c r="G1336">
        <v>67.63</v>
      </c>
      <c r="H1336">
        <v>66.8</v>
      </c>
      <c r="I1336">
        <v>63.27</v>
      </c>
      <c r="J1336">
        <v>70.819999999999993</v>
      </c>
      <c r="K1336" s="5">
        <v>330.21</v>
      </c>
      <c r="L1336" t="s">
        <v>93</v>
      </c>
      <c r="M1336" t="s">
        <v>93</v>
      </c>
      <c r="N1336" t="s">
        <v>30</v>
      </c>
      <c r="O1336">
        <v>26907</v>
      </c>
      <c r="P1336">
        <v>30</v>
      </c>
      <c r="Q1336" cm="1">
        <f t="array" ref="Q1336">SUM(--(Taureaux[[#This Row],[indice 1]:[Somme des indices]]&gt;=résultats!$E$4:$J$4))</f>
        <v>5</v>
      </c>
    </row>
    <row r="1337" spans="1:17" x14ac:dyDescent="0.25">
      <c r="A1337">
        <v>57010831</v>
      </c>
      <c r="B1337" t="s">
        <v>1462</v>
      </c>
      <c r="C1337" t="s">
        <v>77</v>
      </c>
      <c r="D1337" t="s">
        <v>111</v>
      </c>
      <c r="E1337">
        <v>1136.83</v>
      </c>
      <c r="F1337">
        <v>56.66</v>
      </c>
      <c r="G1337">
        <v>60.37</v>
      </c>
      <c r="H1337">
        <v>64.72</v>
      </c>
      <c r="I1337">
        <v>72.58</v>
      </c>
      <c r="J1337">
        <v>59.85</v>
      </c>
      <c r="K1337" s="5">
        <v>314.18</v>
      </c>
      <c r="L1337" t="s">
        <v>93</v>
      </c>
      <c r="M1337" t="s">
        <v>93</v>
      </c>
      <c r="N1337" t="s">
        <v>30</v>
      </c>
      <c r="O1337">
        <v>22157</v>
      </c>
      <c r="P1337">
        <v>30</v>
      </c>
      <c r="Q1337" cm="1">
        <f t="array" ref="Q1337">SUM(--(Taureaux[[#This Row],[indice 1]:[Somme des indices]]&gt;=résultats!$E$4:$J$4))</f>
        <v>5</v>
      </c>
    </row>
    <row r="1338" spans="1:17" x14ac:dyDescent="0.25">
      <c r="A1338">
        <v>78433560</v>
      </c>
      <c r="B1338" t="s">
        <v>1463</v>
      </c>
      <c r="C1338" t="s">
        <v>67</v>
      </c>
      <c r="D1338" t="s">
        <v>170</v>
      </c>
      <c r="E1338">
        <v>1015.36</v>
      </c>
      <c r="F1338">
        <v>71.52</v>
      </c>
      <c r="G1338">
        <v>70.25</v>
      </c>
      <c r="H1338">
        <v>65.819999999999993</v>
      </c>
      <c r="I1338">
        <v>65.7</v>
      </c>
      <c r="J1338">
        <v>65.900000000000006</v>
      </c>
      <c r="K1338" s="5">
        <v>339.18999999999994</v>
      </c>
      <c r="L1338" t="s">
        <v>41</v>
      </c>
      <c r="M1338" t="s">
        <v>29</v>
      </c>
      <c r="N1338" t="s">
        <v>30</v>
      </c>
      <c r="O1338">
        <v>1</v>
      </c>
      <c r="P1338">
        <v>30</v>
      </c>
      <c r="Q1338" cm="1">
        <f t="array" ref="Q1338">SUM(--(Taureaux[[#This Row],[indice 1]:[Somme des indices]]&gt;=résultats!$E$4:$J$4))</f>
        <v>5</v>
      </c>
    </row>
    <row r="1339" spans="1:17" x14ac:dyDescent="0.25">
      <c r="A1339">
        <v>6798889</v>
      </c>
      <c r="B1339" t="s">
        <v>1464</v>
      </c>
      <c r="C1339" t="s">
        <v>64</v>
      </c>
      <c r="D1339" t="s">
        <v>300</v>
      </c>
      <c r="E1339">
        <v>1153.18</v>
      </c>
      <c r="F1339">
        <v>67.180000000000007</v>
      </c>
      <c r="G1339">
        <v>54.89</v>
      </c>
      <c r="H1339">
        <v>66.349999999999994</v>
      </c>
      <c r="I1339">
        <v>55.49</v>
      </c>
      <c r="J1339">
        <v>68.56</v>
      </c>
      <c r="K1339" s="5">
        <v>312.47000000000003</v>
      </c>
      <c r="L1339" t="s">
        <v>41</v>
      </c>
      <c r="M1339" t="s">
        <v>42</v>
      </c>
      <c r="N1339" t="s">
        <v>25</v>
      </c>
      <c r="O1339">
        <v>9</v>
      </c>
      <c r="P1339">
        <v>180</v>
      </c>
      <c r="Q1339" cm="1">
        <f t="array" ref="Q1339">SUM(--(Taureaux[[#This Row],[indice 1]:[Somme des indices]]&gt;=résultats!$E$4:$J$4))</f>
        <v>4</v>
      </c>
    </row>
    <row r="1340" spans="1:17" x14ac:dyDescent="0.25">
      <c r="A1340">
        <v>78201905</v>
      </c>
      <c r="B1340" t="s">
        <v>1465</v>
      </c>
      <c r="C1340" t="s">
        <v>52</v>
      </c>
      <c r="D1340" t="s">
        <v>300</v>
      </c>
      <c r="E1340">
        <v>1055.0999999999999</v>
      </c>
      <c r="F1340">
        <v>64.010000000000005</v>
      </c>
      <c r="G1340">
        <v>72.709999999999994</v>
      </c>
      <c r="H1340">
        <v>79.86</v>
      </c>
      <c r="I1340">
        <v>58.46</v>
      </c>
      <c r="J1340">
        <v>79.2</v>
      </c>
      <c r="K1340" s="5">
        <v>354.23999999999995</v>
      </c>
      <c r="L1340" t="s">
        <v>41</v>
      </c>
      <c r="M1340" t="s">
        <v>146</v>
      </c>
      <c r="N1340" t="s">
        <v>147</v>
      </c>
      <c r="O1340">
        <v>8</v>
      </c>
      <c r="P1340">
        <v>30</v>
      </c>
      <c r="Q1340" cm="1">
        <f t="array" ref="Q1340">SUM(--(Taureaux[[#This Row],[indice 1]:[Somme des indices]]&gt;=résultats!$E$4:$J$4))</f>
        <v>6</v>
      </c>
    </row>
    <row r="1341" spans="1:17" x14ac:dyDescent="0.25">
      <c r="A1341">
        <v>47593761</v>
      </c>
      <c r="B1341" t="s">
        <v>1466</v>
      </c>
      <c r="C1341" t="s">
        <v>195</v>
      </c>
      <c r="D1341" t="s">
        <v>54</v>
      </c>
      <c r="E1341">
        <v>755.28</v>
      </c>
      <c r="F1341">
        <v>61.21</v>
      </c>
      <c r="G1341">
        <v>59.17</v>
      </c>
      <c r="H1341">
        <v>68.400000000000006</v>
      </c>
      <c r="I1341">
        <v>65.28</v>
      </c>
      <c r="J1341">
        <v>59.59</v>
      </c>
      <c r="K1341" s="5">
        <v>313.64999999999998</v>
      </c>
      <c r="L1341" t="s">
        <v>41</v>
      </c>
      <c r="M1341" t="s">
        <v>124</v>
      </c>
      <c r="N1341" t="s">
        <v>38</v>
      </c>
      <c r="O1341">
        <v>4</v>
      </c>
      <c r="P1341">
        <v>262.64</v>
      </c>
      <c r="Q1341" cm="1">
        <f t="array" ref="Q1341">SUM(--(Taureaux[[#This Row],[indice 1]:[Somme des indices]]&gt;=résultats!$E$4:$J$4))</f>
        <v>5</v>
      </c>
    </row>
    <row r="1342" spans="1:17" x14ac:dyDescent="0.25">
      <c r="A1342">
        <v>22845211</v>
      </c>
      <c r="B1342" t="s">
        <v>1467</v>
      </c>
      <c r="C1342" t="s">
        <v>22</v>
      </c>
      <c r="D1342" t="s">
        <v>61</v>
      </c>
      <c r="E1342">
        <v>1107.51</v>
      </c>
      <c r="F1342">
        <v>54.02</v>
      </c>
      <c r="G1342">
        <v>82.4</v>
      </c>
      <c r="H1342">
        <v>65.88</v>
      </c>
      <c r="I1342">
        <v>42.26</v>
      </c>
      <c r="J1342">
        <v>41.46</v>
      </c>
      <c r="K1342" s="5">
        <v>286.02</v>
      </c>
      <c r="L1342" t="s">
        <v>24</v>
      </c>
      <c r="M1342" t="s">
        <v>24</v>
      </c>
      <c r="N1342" t="s">
        <v>25</v>
      </c>
      <c r="O1342">
        <v>5905</v>
      </c>
      <c r="P1342">
        <v>56.02</v>
      </c>
      <c r="Q1342" cm="1">
        <f t="array" ref="Q1342">SUM(--(Taureaux[[#This Row],[indice 1]:[Somme des indices]]&gt;=résultats!$E$4:$J$4))</f>
        <v>1</v>
      </c>
    </row>
    <row r="1343" spans="1:17" x14ac:dyDescent="0.25">
      <c r="A1343">
        <v>5813690</v>
      </c>
      <c r="B1343" t="s">
        <v>1468</v>
      </c>
      <c r="C1343" t="s">
        <v>27</v>
      </c>
      <c r="D1343" t="s">
        <v>461</v>
      </c>
      <c r="E1343">
        <v>1248.6300000000001</v>
      </c>
      <c r="F1343">
        <v>52.74</v>
      </c>
      <c r="G1343">
        <v>52.62</v>
      </c>
      <c r="H1343">
        <v>52.32</v>
      </c>
      <c r="I1343">
        <v>63.42</v>
      </c>
      <c r="J1343">
        <v>66.22</v>
      </c>
      <c r="K1343" s="5">
        <v>287.32000000000005</v>
      </c>
      <c r="L1343" t="s">
        <v>24</v>
      </c>
      <c r="M1343" t="s">
        <v>24</v>
      </c>
      <c r="N1343" t="s">
        <v>25</v>
      </c>
      <c r="O1343">
        <v>6064</v>
      </c>
      <c r="P1343">
        <v>67.319999999999993</v>
      </c>
      <c r="Q1343" cm="1">
        <f t="array" ref="Q1343">SUM(--(Taureaux[[#This Row],[indice 1]:[Somme des indices]]&gt;=résultats!$E$4:$J$4))</f>
        <v>3</v>
      </c>
    </row>
    <row r="1344" spans="1:17" x14ac:dyDescent="0.25">
      <c r="A1344">
        <v>82214097</v>
      </c>
      <c r="B1344" t="s">
        <v>1469</v>
      </c>
      <c r="C1344" t="s">
        <v>22</v>
      </c>
      <c r="D1344" t="s">
        <v>451</v>
      </c>
      <c r="E1344">
        <v>1210.04</v>
      </c>
      <c r="F1344">
        <v>85.02</v>
      </c>
      <c r="G1344">
        <v>76.78</v>
      </c>
      <c r="H1344">
        <v>88.83</v>
      </c>
      <c r="I1344">
        <v>75.61</v>
      </c>
      <c r="J1344">
        <v>60.17</v>
      </c>
      <c r="K1344" s="5">
        <v>386.41</v>
      </c>
      <c r="L1344" t="s">
        <v>24</v>
      </c>
      <c r="M1344" t="s">
        <v>24</v>
      </c>
      <c r="N1344" t="s">
        <v>25</v>
      </c>
      <c r="O1344">
        <v>4836</v>
      </c>
      <c r="P1344">
        <v>90</v>
      </c>
      <c r="Q1344" cm="1">
        <f t="array" ref="Q1344">SUM(--(Taureaux[[#This Row],[indice 1]:[Somme des indices]]&gt;=résultats!$E$4:$J$4))</f>
        <v>6</v>
      </c>
    </row>
    <row r="1345" spans="1:17" x14ac:dyDescent="0.25">
      <c r="A1345">
        <v>78664391</v>
      </c>
      <c r="B1345" t="s">
        <v>1470</v>
      </c>
      <c r="C1345" t="s">
        <v>52</v>
      </c>
      <c r="D1345" t="s">
        <v>50</v>
      </c>
      <c r="E1345">
        <v>1068.8599999999999</v>
      </c>
      <c r="F1345">
        <v>55.74</v>
      </c>
      <c r="G1345">
        <v>73.08</v>
      </c>
      <c r="H1345">
        <v>72.44</v>
      </c>
      <c r="I1345">
        <v>56.48</v>
      </c>
      <c r="J1345">
        <v>65.23</v>
      </c>
      <c r="K1345" s="5">
        <v>322.97000000000003</v>
      </c>
      <c r="L1345" t="s">
        <v>93</v>
      </c>
      <c r="M1345" t="s">
        <v>93</v>
      </c>
      <c r="N1345" t="s">
        <v>30</v>
      </c>
      <c r="O1345">
        <v>30121</v>
      </c>
      <c r="P1345">
        <v>30</v>
      </c>
      <c r="Q1345" cm="1">
        <f t="array" ref="Q1345">SUM(--(Taureaux[[#This Row],[indice 1]:[Somme des indices]]&gt;=résultats!$E$4:$J$4))</f>
        <v>3</v>
      </c>
    </row>
    <row r="1346" spans="1:17" x14ac:dyDescent="0.25">
      <c r="A1346">
        <v>57473511</v>
      </c>
      <c r="B1346" t="s">
        <v>1471</v>
      </c>
      <c r="C1346" t="s">
        <v>64</v>
      </c>
      <c r="D1346" t="s">
        <v>232</v>
      </c>
      <c r="E1346">
        <v>1087.5</v>
      </c>
      <c r="F1346">
        <v>41.1</v>
      </c>
      <c r="G1346">
        <v>57.01</v>
      </c>
      <c r="H1346">
        <v>49.54</v>
      </c>
      <c r="I1346">
        <v>51.8</v>
      </c>
      <c r="J1346">
        <v>65.650000000000006</v>
      </c>
      <c r="K1346" s="5">
        <v>265.10000000000002</v>
      </c>
      <c r="L1346" t="s">
        <v>1472</v>
      </c>
      <c r="M1346" t="s">
        <v>1472</v>
      </c>
      <c r="N1346" t="s">
        <v>172</v>
      </c>
      <c r="O1346">
        <v>204</v>
      </c>
      <c r="P1346">
        <v>30</v>
      </c>
      <c r="Q1346" cm="1">
        <f t="array" ref="Q1346">SUM(--(Taureaux[[#This Row],[indice 1]:[Somme des indices]]&gt;=résultats!$E$4:$J$4))</f>
        <v>2</v>
      </c>
    </row>
    <row r="1347" spans="1:17" x14ac:dyDescent="0.25">
      <c r="A1347">
        <v>81170456</v>
      </c>
      <c r="B1347" t="s">
        <v>1473</v>
      </c>
      <c r="C1347" t="s">
        <v>22</v>
      </c>
      <c r="D1347" t="s">
        <v>325</v>
      </c>
      <c r="E1347">
        <v>1076.45</v>
      </c>
      <c r="F1347">
        <v>49.41</v>
      </c>
      <c r="G1347">
        <v>58.35</v>
      </c>
      <c r="H1347">
        <v>97.33</v>
      </c>
      <c r="I1347">
        <v>44.21</v>
      </c>
      <c r="J1347">
        <v>48.68</v>
      </c>
      <c r="K1347" s="5">
        <v>297.97999999999996</v>
      </c>
      <c r="L1347" t="s">
        <v>497</v>
      </c>
      <c r="M1347" t="s">
        <v>497</v>
      </c>
      <c r="N1347" t="s">
        <v>147</v>
      </c>
      <c r="O1347">
        <v>6942</v>
      </c>
      <c r="P1347">
        <v>90</v>
      </c>
      <c r="Q1347" cm="1">
        <f t="array" ref="Q1347">SUM(--(Taureaux[[#This Row],[indice 1]:[Somme des indices]]&gt;=résultats!$E$4:$J$4))</f>
        <v>2</v>
      </c>
    </row>
    <row r="1348" spans="1:17" x14ac:dyDescent="0.25">
      <c r="A1348">
        <v>39527521</v>
      </c>
      <c r="B1348" t="s">
        <v>1474</v>
      </c>
      <c r="C1348" t="s">
        <v>113</v>
      </c>
      <c r="D1348" t="s">
        <v>1041</v>
      </c>
      <c r="E1348">
        <v>1369.23</v>
      </c>
      <c r="F1348">
        <v>64.34</v>
      </c>
      <c r="G1348">
        <v>71.48</v>
      </c>
      <c r="H1348">
        <v>64.86</v>
      </c>
      <c r="I1348">
        <v>53.73</v>
      </c>
      <c r="J1348">
        <v>50.39</v>
      </c>
      <c r="K1348" s="5">
        <v>304.8</v>
      </c>
      <c r="L1348" t="s">
        <v>41</v>
      </c>
      <c r="M1348" t="s">
        <v>124</v>
      </c>
      <c r="N1348" t="s">
        <v>38</v>
      </c>
      <c r="O1348">
        <v>3</v>
      </c>
      <c r="P1348">
        <v>261.58</v>
      </c>
      <c r="Q1348" cm="1">
        <f t="array" ref="Q1348">SUM(--(Taureaux[[#This Row],[indice 1]:[Somme des indices]]&gt;=résultats!$E$4:$J$4))</f>
        <v>3</v>
      </c>
    </row>
    <row r="1349" spans="1:17" x14ac:dyDescent="0.25">
      <c r="A1349">
        <v>63978051</v>
      </c>
      <c r="B1349" t="s">
        <v>1475</v>
      </c>
      <c r="C1349" t="s">
        <v>22</v>
      </c>
      <c r="D1349" t="s">
        <v>54</v>
      </c>
      <c r="E1349">
        <v>1165.4000000000001</v>
      </c>
      <c r="F1349">
        <v>74.52</v>
      </c>
      <c r="G1349">
        <v>66.709999999999994</v>
      </c>
      <c r="H1349">
        <v>82.12</v>
      </c>
      <c r="I1349">
        <v>69.819999999999993</v>
      </c>
      <c r="J1349">
        <v>61.53</v>
      </c>
      <c r="K1349" s="5">
        <v>354.69999999999993</v>
      </c>
      <c r="L1349" t="s">
        <v>24</v>
      </c>
      <c r="M1349" t="s">
        <v>24</v>
      </c>
      <c r="N1349" t="s">
        <v>25</v>
      </c>
      <c r="O1349">
        <v>6357</v>
      </c>
      <c r="P1349">
        <v>90</v>
      </c>
      <c r="Q1349" cm="1">
        <f t="array" ref="Q1349">SUM(--(Taureaux[[#This Row],[indice 1]:[Somme des indices]]&gt;=résultats!$E$4:$J$4))</f>
        <v>6</v>
      </c>
    </row>
    <row r="1350" spans="1:17" x14ac:dyDescent="0.25">
      <c r="A1350">
        <v>80802999</v>
      </c>
      <c r="B1350" t="s">
        <v>1476</v>
      </c>
      <c r="C1350" t="s">
        <v>87</v>
      </c>
      <c r="D1350" t="s">
        <v>160</v>
      </c>
      <c r="E1350">
        <v>1000.66</v>
      </c>
      <c r="F1350">
        <v>62.3</v>
      </c>
      <c r="G1350">
        <v>66.64</v>
      </c>
      <c r="H1350">
        <v>71.8</v>
      </c>
      <c r="I1350">
        <v>59.42</v>
      </c>
      <c r="J1350">
        <v>66.75</v>
      </c>
      <c r="K1350" s="5">
        <v>326.91000000000003</v>
      </c>
      <c r="L1350" t="s">
        <v>93</v>
      </c>
      <c r="M1350" t="s">
        <v>93</v>
      </c>
      <c r="N1350" t="s">
        <v>30</v>
      </c>
      <c r="O1350">
        <v>27395</v>
      </c>
      <c r="P1350">
        <v>30</v>
      </c>
      <c r="Q1350" cm="1">
        <f t="array" ref="Q1350">SUM(--(Taureaux[[#This Row],[indice 1]:[Somme des indices]]&gt;=résultats!$E$4:$J$4))</f>
        <v>5</v>
      </c>
    </row>
    <row r="1351" spans="1:17" x14ac:dyDescent="0.25">
      <c r="A1351">
        <v>82143839</v>
      </c>
      <c r="B1351" t="s">
        <v>1477</v>
      </c>
      <c r="C1351" t="s">
        <v>32</v>
      </c>
      <c r="D1351" t="s">
        <v>289</v>
      </c>
      <c r="E1351">
        <v>1126.98</v>
      </c>
      <c r="F1351">
        <v>27.79</v>
      </c>
      <c r="G1351">
        <v>31.77</v>
      </c>
      <c r="H1351">
        <v>33.18</v>
      </c>
      <c r="I1351">
        <v>40.14</v>
      </c>
      <c r="J1351">
        <v>28.48</v>
      </c>
      <c r="K1351" s="5">
        <v>161.35999999999999</v>
      </c>
      <c r="L1351" t="s">
        <v>97</v>
      </c>
      <c r="M1351" t="s">
        <v>97</v>
      </c>
      <c r="N1351" t="s">
        <v>98</v>
      </c>
      <c r="O1351">
        <v>350</v>
      </c>
      <c r="P1351">
        <v>90</v>
      </c>
      <c r="Q1351" cm="1">
        <f t="array" ref="Q1351">SUM(--(Taureaux[[#This Row],[indice 1]:[Somme des indices]]&gt;=résultats!$E$4:$J$4))</f>
        <v>0</v>
      </c>
    </row>
    <row r="1352" spans="1:17" x14ac:dyDescent="0.25">
      <c r="A1352">
        <v>78295881</v>
      </c>
      <c r="B1352" t="s">
        <v>1478</v>
      </c>
      <c r="C1352" t="s">
        <v>64</v>
      </c>
      <c r="D1352" t="s">
        <v>202</v>
      </c>
      <c r="E1352">
        <v>1155.27</v>
      </c>
      <c r="F1352">
        <v>76.930000000000007</v>
      </c>
      <c r="G1352">
        <v>62.78</v>
      </c>
      <c r="H1352">
        <v>64.41</v>
      </c>
      <c r="I1352">
        <v>53.41</v>
      </c>
      <c r="J1352">
        <v>72.63</v>
      </c>
      <c r="K1352" s="5">
        <v>330.15999999999997</v>
      </c>
      <c r="L1352" t="s">
        <v>108</v>
      </c>
      <c r="M1352" t="s">
        <v>108</v>
      </c>
      <c r="N1352" t="s">
        <v>109</v>
      </c>
      <c r="O1352">
        <v>3481</v>
      </c>
      <c r="P1352">
        <v>60</v>
      </c>
      <c r="Q1352" cm="1">
        <f t="array" ref="Q1352">SUM(--(Taureaux[[#This Row],[indice 1]:[Somme des indices]]&gt;=résultats!$E$4:$J$4))</f>
        <v>4</v>
      </c>
    </row>
    <row r="1353" spans="1:17" x14ac:dyDescent="0.25">
      <c r="A1353">
        <v>81498620</v>
      </c>
      <c r="B1353" t="s">
        <v>1479</v>
      </c>
      <c r="C1353" t="s">
        <v>115</v>
      </c>
      <c r="D1353" t="s">
        <v>370</v>
      </c>
      <c r="E1353">
        <v>1045.48</v>
      </c>
      <c r="F1353">
        <v>65.680000000000007</v>
      </c>
      <c r="G1353">
        <v>57.98</v>
      </c>
      <c r="H1353">
        <v>74.42</v>
      </c>
      <c r="I1353">
        <v>62.63</v>
      </c>
      <c r="J1353">
        <v>72.099999999999994</v>
      </c>
      <c r="K1353" s="5">
        <v>332.80999999999995</v>
      </c>
      <c r="L1353" t="s">
        <v>117</v>
      </c>
      <c r="M1353" t="s">
        <v>117</v>
      </c>
      <c r="N1353" t="s">
        <v>118</v>
      </c>
      <c r="O1353">
        <v>5238</v>
      </c>
      <c r="P1353">
        <v>30</v>
      </c>
      <c r="Q1353" cm="1">
        <f t="array" ref="Q1353">SUM(--(Taureaux[[#This Row],[indice 1]:[Somme des indices]]&gt;=résultats!$E$4:$J$4))</f>
        <v>5</v>
      </c>
    </row>
    <row r="1354" spans="1:17" x14ac:dyDescent="0.25">
      <c r="A1354">
        <v>79688247</v>
      </c>
      <c r="B1354" t="s">
        <v>1480</v>
      </c>
      <c r="C1354" t="s">
        <v>87</v>
      </c>
      <c r="D1354" t="s">
        <v>111</v>
      </c>
      <c r="E1354">
        <v>1017.54</v>
      </c>
      <c r="F1354">
        <v>60.17</v>
      </c>
      <c r="G1354">
        <v>66.63</v>
      </c>
      <c r="H1354">
        <v>76.39</v>
      </c>
      <c r="I1354">
        <v>59.51</v>
      </c>
      <c r="J1354">
        <v>68.11</v>
      </c>
      <c r="K1354" s="5">
        <v>330.81</v>
      </c>
      <c r="L1354" t="s">
        <v>93</v>
      </c>
      <c r="M1354" t="s">
        <v>93</v>
      </c>
      <c r="N1354" t="s">
        <v>30</v>
      </c>
      <c r="O1354">
        <v>30057</v>
      </c>
      <c r="P1354">
        <v>30</v>
      </c>
      <c r="Q1354" cm="1">
        <f t="array" ref="Q1354">SUM(--(Taureaux[[#This Row],[indice 1]:[Somme des indices]]&gt;=résultats!$E$4:$J$4))</f>
        <v>5</v>
      </c>
    </row>
    <row r="1355" spans="1:17" x14ac:dyDescent="0.25">
      <c r="A1355">
        <v>6058852</v>
      </c>
      <c r="B1355" t="s">
        <v>1481</v>
      </c>
      <c r="C1355" t="s">
        <v>27</v>
      </c>
      <c r="D1355" t="s">
        <v>143</v>
      </c>
      <c r="E1355">
        <v>1241.58</v>
      </c>
      <c r="F1355">
        <v>50.02</v>
      </c>
      <c r="G1355">
        <v>40.51</v>
      </c>
      <c r="H1355">
        <v>66.489999999999995</v>
      </c>
      <c r="I1355">
        <v>45.98</v>
      </c>
      <c r="J1355">
        <v>59.06</v>
      </c>
      <c r="K1355" s="5">
        <v>262.05999999999995</v>
      </c>
      <c r="L1355" t="s">
        <v>24</v>
      </c>
      <c r="M1355" t="s">
        <v>24</v>
      </c>
      <c r="N1355" t="s">
        <v>25</v>
      </c>
      <c r="O1355">
        <v>12894</v>
      </c>
      <c r="P1355">
        <v>42.06</v>
      </c>
      <c r="Q1355" cm="1">
        <f t="array" ref="Q1355">SUM(--(Taureaux[[#This Row],[indice 1]:[Somme des indices]]&gt;=résultats!$E$4:$J$4))</f>
        <v>1</v>
      </c>
    </row>
    <row r="1356" spans="1:17" x14ac:dyDescent="0.25">
      <c r="A1356">
        <v>77522622</v>
      </c>
      <c r="B1356" t="s">
        <v>1482</v>
      </c>
      <c r="C1356" t="s">
        <v>120</v>
      </c>
      <c r="D1356" t="s">
        <v>61</v>
      </c>
      <c r="E1356">
        <v>1068.0999999999999</v>
      </c>
      <c r="F1356">
        <v>79.010000000000005</v>
      </c>
      <c r="G1356">
        <v>63.71</v>
      </c>
      <c r="H1356">
        <v>63.33</v>
      </c>
      <c r="I1356">
        <v>58.25</v>
      </c>
      <c r="J1356">
        <v>62.49</v>
      </c>
      <c r="K1356" s="5">
        <v>326.79000000000002</v>
      </c>
      <c r="L1356" t="s">
        <v>93</v>
      </c>
      <c r="M1356" t="s">
        <v>93</v>
      </c>
      <c r="N1356" t="s">
        <v>30</v>
      </c>
      <c r="O1356">
        <v>22771</v>
      </c>
      <c r="P1356">
        <v>30</v>
      </c>
      <c r="Q1356" cm="1">
        <f t="array" ref="Q1356">SUM(--(Taureaux[[#This Row],[indice 1]:[Somme des indices]]&gt;=résultats!$E$4:$J$4))</f>
        <v>5</v>
      </c>
    </row>
    <row r="1357" spans="1:17" x14ac:dyDescent="0.25">
      <c r="A1357">
        <v>42627311</v>
      </c>
      <c r="B1357" t="s">
        <v>1483</v>
      </c>
      <c r="C1357" t="s">
        <v>169</v>
      </c>
      <c r="D1357" t="s">
        <v>287</v>
      </c>
      <c r="E1357">
        <v>1028.04</v>
      </c>
      <c r="F1357">
        <v>67.77</v>
      </c>
      <c r="G1357">
        <v>53.35</v>
      </c>
      <c r="H1357">
        <v>62.09</v>
      </c>
      <c r="I1357">
        <v>64.33</v>
      </c>
      <c r="J1357">
        <v>32.4</v>
      </c>
      <c r="K1357" s="5">
        <v>279.94</v>
      </c>
      <c r="L1357" t="s">
        <v>276</v>
      </c>
      <c r="M1357" t="s">
        <v>276</v>
      </c>
      <c r="N1357" t="s">
        <v>277</v>
      </c>
      <c r="O1357">
        <v>3478</v>
      </c>
      <c r="P1357">
        <v>90</v>
      </c>
      <c r="Q1357" cm="1">
        <f t="array" ref="Q1357">SUM(--(Taureaux[[#This Row],[indice 1]:[Somme des indices]]&gt;=résultats!$E$4:$J$4))</f>
        <v>3</v>
      </c>
    </row>
    <row r="1358" spans="1:17" x14ac:dyDescent="0.25">
      <c r="A1358">
        <v>33568751</v>
      </c>
      <c r="B1358" t="s">
        <v>1484</v>
      </c>
      <c r="C1358" t="s">
        <v>115</v>
      </c>
      <c r="D1358" t="s">
        <v>111</v>
      </c>
      <c r="E1358">
        <v>965.86</v>
      </c>
      <c r="F1358">
        <v>51.85</v>
      </c>
      <c r="G1358">
        <v>55.56</v>
      </c>
      <c r="H1358">
        <v>57.45</v>
      </c>
      <c r="I1358">
        <v>55.83</v>
      </c>
      <c r="J1358">
        <v>59.8</v>
      </c>
      <c r="K1358" s="5">
        <v>280.49</v>
      </c>
      <c r="L1358" t="s">
        <v>1485</v>
      </c>
      <c r="M1358" t="s">
        <v>58</v>
      </c>
      <c r="N1358" t="s">
        <v>59</v>
      </c>
      <c r="O1358">
        <v>26207</v>
      </c>
      <c r="P1358">
        <v>70</v>
      </c>
      <c r="Q1358" cm="1">
        <f t="array" ref="Q1358">SUM(--(Taureaux[[#This Row],[indice 1]:[Somme des indices]]&gt;=résultats!$E$4:$J$4))</f>
        <v>2</v>
      </c>
    </row>
    <row r="1359" spans="1:17" x14ac:dyDescent="0.25">
      <c r="A1359">
        <v>80307251</v>
      </c>
      <c r="B1359" t="s">
        <v>1486</v>
      </c>
      <c r="C1359" t="s">
        <v>22</v>
      </c>
      <c r="D1359" t="s">
        <v>166</v>
      </c>
      <c r="E1359">
        <v>1146.1500000000001</v>
      </c>
      <c r="F1359">
        <v>73.55</v>
      </c>
      <c r="G1359">
        <v>75.89</v>
      </c>
      <c r="H1359">
        <v>79.33</v>
      </c>
      <c r="I1359">
        <v>73.5</v>
      </c>
      <c r="J1359">
        <v>58.73</v>
      </c>
      <c r="K1359" s="5">
        <v>361</v>
      </c>
      <c r="L1359" t="s">
        <v>1064</v>
      </c>
      <c r="M1359" t="s">
        <v>1065</v>
      </c>
      <c r="N1359" t="s">
        <v>59</v>
      </c>
      <c r="O1359">
        <v>1388</v>
      </c>
      <c r="P1359">
        <v>60</v>
      </c>
      <c r="Q1359" cm="1">
        <f t="array" ref="Q1359">SUM(--(Taureaux[[#This Row],[indice 1]:[Somme des indices]]&gt;=résultats!$E$4:$J$4))</f>
        <v>6</v>
      </c>
    </row>
    <row r="1360" spans="1:17" x14ac:dyDescent="0.25">
      <c r="A1360">
        <v>82913849</v>
      </c>
      <c r="B1360" t="s">
        <v>1487</v>
      </c>
      <c r="C1360" t="s">
        <v>22</v>
      </c>
      <c r="D1360" t="s">
        <v>123</v>
      </c>
      <c r="E1360">
        <v>1152.5</v>
      </c>
      <c r="F1360">
        <v>67.010000000000005</v>
      </c>
      <c r="G1360">
        <v>69.73</v>
      </c>
      <c r="H1360">
        <v>81.33</v>
      </c>
      <c r="I1360">
        <v>71.19</v>
      </c>
      <c r="J1360">
        <v>62.17</v>
      </c>
      <c r="K1360" s="5">
        <v>351.43</v>
      </c>
      <c r="L1360" t="s">
        <v>315</v>
      </c>
      <c r="M1360" t="s">
        <v>315</v>
      </c>
      <c r="N1360" t="s">
        <v>277</v>
      </c>
      <c r="O1360">
        <v>344</v>
      </c>
      <c r="P1360">
        <v>30</v>
      </c>
      <c r="Q1360" cm="1">
        <f t="array" ref="Q1360">SUM(--(Taureaux[[#This Row],[indice 1]:[Somme des indices]]&gt;=résultats!$E$4:$J$4))</f>
        <v>6</v>
      </c>
    </row>
    <row r="1361" spans="1:17" x14ac:dyDescent="0.25">
      <c r="A1361">
        <v>79612052</v>
      </c>
      <c r="B1361" t="s">
        <v>1488</v>
      </c>
      <c r="C1361" t="s">
        <v>64</v>
      </c>
      <c r="D1361" t="s">
        <v>111</v>
      </c>
      <c r="E1361">
        <v>1138.17</v>
      </c>
      <c r="F1361">
        <v>69.25</v>
      </c>
      <c r="G1361">
        <v>71.98</v>
      </c>
      <c r="H1361">
        <v>70</v>
      </c>
      <c r="I1361">
        <v>65.39</v>
      </c>
      <c r="J1361">
        <v>69.8</v>
      </c>
      <c r="K1361" s="5">
        <v>346.42</v>
      </c>
      <c r="L1361" t="s">
        <v>93</v>
      </c>
      <c r="M1361" t="s">
        <v>93</v>
      </c>
      <c r="N1361" t="s">
        <v>30</v>
      </c>
      <c r="O1361">
        <v>29477</v>
      </c>
      <c r="P1361">
        <v>30</v>
      </c>
      <c r="Q1361" cm="1">
        <f t="array" ref="Q1361">SUM(--(Taureaux[[#This Row],[indice 1]:[Somme des indices]]&gt;=résultats!$E$4:$J$4))</f>
        <v>5</v>
      </c>
    </row>
    <row r="1362" spans="1:17" x14ac:dyDescent="0.25">
      <c r="A1362">
        <v>77948393</v>
      </c>
      <c r="B1362" t="s">
        <v>1489</v>
      </c>
      <c r="C1362" t="s">
        <v>22</v>
      </c>
      <c r="D1362" t="s">
        <v>170</v>
      </c>
      <c r="E1362">
        <v>1148.3900000000001</v>
      </c>
      <c r="F1362">
        <v>71.38</v>
      </c>
      <c r="G1362">
        <v>68.900000000000006</v>
      </c>
      <c r="H1362">
        <v>80.569999999999993</v>
      </c>
      <c r="I1362">
        <v>60.64</v>
      </c>
      <c r="J1362">
        <v>63.63</v>
      </c>
      <c r="K1362" s="5">
        <v>345.12</v>
      </c>
      <c r="L1362" t="s">
        <v>29</v>
      </c>
      <c r="M1362" t="s">
        <v>29</v>
      </c>
      <c r="N1362" t="s">
        <v>30</v>
      </c>
      <c r="O1362">
        <v>2469</v>
      </c>
      <c r="P1362">
        <v>30</v>
      </c>
      <c r="Q1362" cm="1">
        <f t="array" ref="Q1362">SUM(--(Taureaux[[#This Row],[indice 1]:[Somme des indices]]&gt;=résultats!$E$4:$J$4))</f>
        <v>6</v>
      </c>
    </row>
    <row r="1363" spans="1:17" x14ac:dyDescent="0.25">
      <c r="A1363">
        <v>77165472</v>
      </c>
      <c r="B1363" t="s">
        <v>1490</v>
      </c>
      <c r="C1363" t="s">
        <v>67</v>
      </c>
      <c r="D1363" t="s">
        <v>50</v>
      </c>
      <c r="E1363">
        <v>1004.73</v>
      </c>
      <c r="F1363">
        <v>67.77</v>
      </c>
      <c r="G1363">
        <v>67.55</v>
      </c>
      <c r="H1363">
        <v>67.239999999999995</v>
      </c>
      <c r="I1363">
        <v>61.26</v>
      </c>
      <c r="J1363">
        <v>62.97</v>
      </c>
      <c r="K1363" s="5">
        <v>326.78999999999996</v>
      </c>
      <c r="L1363" t="s">
        <v>93</v>
      </c>
      <c r="M1363" t="s">
        <v>93</v>
      </c>
      <c r="N1363" t="s">
        <v>30</v>
      </c>
      <c r="O1363">
        <v>30408</v>
      </c>
      <c r="P1363">
        <v>30</v>
      </c>
      <c r="Q1363" cm="1">
        <f t="array" ref="Q1363">SUM(--(Taureaux[[#This Row],[indice 1]:[Somme des indices]]&gt;=résultats!$E$4:$J$4))</f>
        <v>5</v>
      </c>
    </row>
    <row r="1364" spans="1:17" x14ac:dyDescent="0.25">
      <c r="A1364">
        <v>52811881</v>
      </c>
      <c r="B1364" t="s">
        <v>1491</v>
      </c>
      <c r="C1364" t="s">
        <v>22</v>
      </c>
      <c r="D1364" t="s">
        <v>363</v>
      </c>
      <c r="E1364">
        <v>1163.52</v>
      </c>
      <c r="F1364">
        <v>70.8</v>
      </c>
      <c r="G1364">
        <v>67.28</v>
      </c>
      <c r="H1364">
        <v>77.680000000000007</v>
      </c>
      <c r="I1364">
        <v>70.03</v>
      </c>
      <c r="J1364">
        <v>59.53</v>
      </c>
      <c r="K1364" s="5">
        <v>345.31999999999994</v>
      </c>
      <c r="L1364" t="s">
        <v>24</v>
      </c>
      <c r="M1364" t="s">
        <v>24</v>
      </c>
      <c r="N1364" t="s">
        <v>25</v>
      </c>
      <c r="O1364">
        <v>2727</v>
      </c>
      <c r="P1364">
        <v>90</v>
      </c>
      <c r="Q1364" cm="1">
        <f t="array" ref="Q1364">SUM(--(Taureaux[[#This Row],[indice 1]:[Somme des indices]]&gt;=résultats!$E$4:$J$4))</f>
        <v>5</v>
      </c>
    </row>
    <row r="1365" spans="1:17" x14ac:dyDescent="0.25">
      <c r="A1365">
        <v>40155151</v>
      </c>
      <c r="B1365" t="s">
        <v>1492</v>
      </c>
      <c r="C1365" t="s">
        <v>22</v>
      </c>
      <c r="D1365" t="s">
        <v>342</v>
      </c>
      <c r="E1365">
        <v>1210.1300000000001</v>
      </c>
      <c r="F1365">
        <v>89.54</v>
      </c>
      <c r="G1365">
        <v>51.43</v>
      </c>
      <c r="H1365">
        <v>38.83</v>
      </c>
      <c r="I1365">
        <v>56.23</v>
      </c>
      <c r="J1365">
        <v>56.48</v>
      </c>
      <c r="K1365" s="5">
        <v>292.51</v>
      </c>
      <c r="L1365" t="s">
        <v>24</v>
      </c>
      <c r="M1365" t="s">
        <v>24</v>
      </c>
      <c r="N1365" t="s">
        <v>25</v>
      </c>
      <c r="O1365">
        <v>6599</v>
      </c>
      <c r="P1365">
        <v>72.510000000000005</v>
      </c>
      <c r="Q1365" cm="1">
        <f t="array" ref="Q1365">SUM(--(Taureaux[[#This Row],[indice 1]:[Somme des indices]]&gt;=résultats!$E$4:$J$4))</f>
        <v>1</v>
      </c>
    </row>
    <row r="1366" spans="1:17" x14ac:dyDescent="0.25">
      <c r="A1366">
        <v>13825971</v>
      </c>
      <c r="B1366" t="s">
        <v>1493</v>
      </c>
      <c r="C1366" t="s">
        <v>22</v>
      </c>
      <c r="D1366" t="s">
        <v>247</v>
      </c>
      <c r="E1366">
        <v>1129.3699999999999</v>
      </c>
      <c r="F1366">
        <v>69.400000000000006</v>
      </c>
      <c r="G1366">
        <v>67.66</v>
      </c>
      <c r="H1366">
        <v>71.959999999999994</v>
      </c>
      <c r="I1366">
        <v>62.89</v>
      </c>
      <c r="J1366">
        <v>55.59</v>
      </c>
      <c r="K1366" s="5">
        <v>327.5</v>
      </c>
      <c r="L1366" t="s">
        <v>24</v>
      </c>
      <c r="M1366" t="s">
        <v>24</v>
      </c>
      <c r="N1366" t="s">
        <v>25</v>
      </c>
      <c r="O1366">
        <v>6160</v>
      </c>
      <c r="P1366">
        <v>90</v>
      </c>
      <c r="Q1366" cm="1">
        <f t="array" ref="Q1366">SUM(--(Taureaux[[#This Row],[indice 1]:[Somme des indices]]&gt;=résultats!$E$4:$J$4))</f>
        <v>4</v>
      </c>
    </row>
    <row r="1367" spans="1:17" x14ac:dyDescent="0.25">
      <c r="A1367">
        <v>82082821</v>
      </c>
      <c r="B1367" t="s">
        <v>1494</v>
      </c>
      <c r="C1367" t="s">
        <v>22</v>
      </c>
      <c r="D1367" t="s">
        <v>177</v>
      </c>
      <c r="E1367">
        <v>1147.48</v>
      </c>
      <c r="F1367">
        <v>80.95</v>
      </c>
      <c r="G1367">
        <v>74.53</v>
      </c>
      <c r="H1367">
        <v>80.36</v>
      </c>
      <c r="I1367">
        <v>69.53</v>
      </c>
      <c r="J1367">
        <v>58.62</v>
      </c>
      <c r="K1367" s="5">
        <v>363.99</v>
      </c>
      <c r="L1367" t="s">
        <v>93</v>
      </c>
      <c r="M1367" t="s">
        <v>93</v>
      </c>
      <c r="N1367" t="s">
        <v>30</v>
      </c>
      <c r="O1367">
        <v>11732</v>
      </c>
      <c r="P1367">
        <v>30</v>
      </c>
      <c r="Q1367" cm="1">
        <f t="array" ref="Q1367">SUM(--(Taureaux[[#This Row],[indice 1]:[Somme des indices]]&gt;=résultats!$E$4:$J$4))</f>
        <v>6</v>
      </c>
    </row>
    <row r="1368" spans="1:17" x14ac:dyDescent="0.25">
      <c r="A1368">
        <v>81076795</v>
      </c>
      <c r="B1368" t="s">
        <v>1495</v>
      </c>
      <c r="C1368" t="s">
        <v>113</v>
      </c>
      <c r="D1368" t="s">
        <v>154</v>
      </c>
      <c r="E1368">
        <v>1398.65</v>
      </c>
      <c r="F1368">
        <v>63.29</v>
      </c>
      <c r="G1368">
        <v>81.400000000000006</v>
      </c>
      <c r="H1368">
        <v>75.760000000000005</v>
      </c>
      <c r="I1368">
        <v>64.09</v>
      </c>
      <c r="J1368">
        <v>55.01</v>
      </c>
      <c r="K1368" s="5">
        <v>339.54999999999995</v>
      </c>
      <c r="L1368" t="s">
        <v>358</v>
      </c>
      <c r="M1368" t="s">
        <v>358</v>
      </c>
      <c r="N1368" t="s">
        <v>134</v>
      </c>
      <c r="O1368">
        <v>22361</v>
      </c>
      <c r="P1368">
        <v>90</v>
      </c>
      <c r="Q1368" cm="1">
        <f t="array" ref="Q1368">SUM(--(Taureaux[[#This Row],[indice 1]:[Somme des indices]]&gt;=résultats!$E$4:$J$4))</f>
        <v>4</v>
      </c>
    </row>
    <row r="1369" spans="1:17" x14ac:dyDescent="0.25">
      <c r="A1369">
        <v>81076795</v>
      </c>
      <c r="B1369" t="s">
        <v>1495</v>
      </c>
      <c r="C1369" t="s">
        <v>113</v>
      </c>
      <c r="D1369" t="s">
        <v>154</v>
      </c>
      <c r="E1369">
        <v>1398.65</v>
      </c>
      <c r="F1369">
        <v>63.29</v>
      </c>
      <c r="G1369">
        <v>81.400000000000006</v>
      </c>
      <c r="H1369">
        <v>75.760000000000005</v>
      </c>
      <c r="I1369">
        <v>64.09</v>
      </c>
      <c r="J1369">
        <v>55.01</v>
      </c>
      <c r="K1369" s="5">
        <v>339.54999999999995</v>
      </c>
      <c r="L1369" t="s">
        <v>41</v>
      </c>
      <c r="M1369" t="s">
        <v>29</v>
      </c>
      <c r="N1369" t="s">
        <v>30</v>
      </c>
      <c r="O1369">
        <v>2</v>
      </c>
      <c r="P1369">
        <v>30</v>
      </c>
      <c r="Q1369" cm="1">
        <f t="array" ref="Q1369">SUM(--(Taureaux[[#This Row],[indice 1]:[Somme des indices]]&gt;=résultats!$E$4:$J$4))</f>
        <v>4</v>
      </c>
    </row>
    <row r="1370" spans="1:17" x14ac:dyDescent="0.25">
      <c r="A1370">
        <v>6968360</v>
      </c>
      <c r="B1370" t="s">
        <v>1496</v>
      </c>
      <c r="C1370" t="s">
        <v>22</v>
      </c>
      <c r="D1370" t="s">
        <v>342</v>
      </c>
      <c r="E1370">
        <v>1106.27</v>
      </c>
      <c r="F1370">
        <v>64.34</v>
      </c>
      <c r="G1370">
        <v>65.12</v>
      </c>
      <c r="H1370">
        <v>63.34</v>
      </c>
      <c r="I1370">
        <v>58.55</v>
      </c>
      <c r="J1370">
        <v>57.11</v>
      </c>
      <c r="K1370" s="5">
        <v>308.46000000000004</v>
      </c>
      <c r="L1370" t="s">
        <v>24</v>
      </c>
      <c r="M1370" t="s">
        <v>24</v>
      </c>
      <c r="N1370" t="s">
        <v>25</v>
      </c>
      <c r="O1370">
        <v>9269</v>
      </c>
      <c r="P1370">
        <v>88.46</v>
      </c>
      <c r="Q1370" cm="1">
        <f t="array" ref="Q1370">SUM(--(Taureaux[[#This Row],[indice 1]:[Somme des indices]]&gt;=résultats!$E$4:$J$4))</f>
        <v>4</v>
      </c>
    </row>
    <row r="1371" spans="1:17" x14ac:dyDescent="0.25">
      <c r="A1371">
        <v>6915825</v>
      </c>
      <c r="B1371" t="s">
        <v>1497</v>
      </c>
      <c r="C1371" t="s">
        <v>22</v>
      </c>
      <c r="D1371" t="s">
        <v>139</v>
      </c>
      <c r="E1371">
        <v>1126.25</v>
      </c>
      <c r="F1371">
        <v>61.18</v>
      </c>
      <c r="G1371">
        <v>64.3</v>
      </c>
      <c r="H1371">
        <v>68.489999999999995</v>
      </c>
      <c r="I1371">
        <v>60.55</v>
      </c>
      <c r="J1371">
        <v>54.57</v>
      </c>
      <c r="K1371" s="5">
        <v>309.08999999999997</v>
      </c>
      <c r="L1371" t="s">
        <v>24</v>
      </c>
      <c r="M1371" t="s">
        <v>24</v>
      </c>
      <c r="N1371" t="s">
        <v>25</v>
      </c>
      <c r="O1371">
        <v>21940</v>
      </c>
      <c r="P1371">
        <v>89.09</v>
      </c>
      <c r="Q1371" cm="1">
        <f t="array" ref="Q1371">SUM(--(Taureaux[[#This Row],[indice 1]:[Somme des indices]]&gt;=résultats!$E$4:$J$4))</f>
        <v>4</v>
      </c>
    </row>
    <row r="1372" spans="1:17" x14ac:dyDescent="0.25">
      <c r="A1372">
        <v>81732638</v>
      </c>
      <c r="B1372" t="s">
        <v>1498</v>
      </c>
      <c r="C1372" t="s">
        <v>22</v>
      </c>
      <c r="D1372" t="s">
        <v>235</v>
      </c>
      <c r="E1372">
        <v>1102.22</v>
      </c>
      <c r="F1372">
        <v>74.2</v>
      </c>
      <c r="G1372">
        <v>71.73</v>
      </c>
      <c r="H1372">
        <v>79.53</v>
      </c>
      <c r="I1372">
        <v>69.45</v>
      </c>
      <c r="J1372">
        <v>70.36</v>
      </c>
      <c r="K1372" s="5">
        <v>365.27000000000004</v>
      </c>
      <c r="L1372" t="s">
        <v>140</v>
      </c>
      <c r="M1372" t="s">
        <v>140</v>
      </c>
      <c r="N1372" t="s">
        <v>141</v>
      </c>
      <c r="O1372">
        <v>1445</v>
      </c>
      <c r="P1372">
        <v>30</v>
      </c>
      <c r="Q1372" cm="1">
        <f t="array" ref="Q1372">SUM(--(Taureaux[[#This Row],[indice 1]:[Somme des indices]]&gt;=résultats!$E$4:$J$4))</f>
        <v>6</v>
      </c>
    </row>
    <row r="1373" spans="1:17" x14ac:dyDescent="0.25">
      <c r="A1373">
        <v>77007702</v>
      </c>
      <c r="B1373" t="s">
        <v>1499</v>
      </c>
      <c r="C1373" t="s">
        <v>169</v>
      </c>
      <c r="D1373" t="s">
        <v>232</v>
      </c>
      <c r="E1373">
        <v>948.82</v>
      </c>
      <c r="F1373">
        <v>74.930000000000007</v>
      </c>
      <c r="G1373">
        <v>67.87</v>
      </c>
      <c r="H1373">
        <v>62.2</v>
      </c>
      <c r="I1373">
        <v>52.23</v>
      </c>
      <c r="J1373">
        <v>55.34</v>
      </c>
      <c r="K1373" s="5">
        <v>312.57000000000005</v>
      </c>
      <c r="L1373" t="s">
        <v>133</v>
      </c>
      <c r="M1373" t="s">
        <v>133</v>
      </c>
      <c r="N1373" t="s">
        <v>134</v>
      </c>
      <c r="O1373">
        <v>376</v>
      </c>
      <c r="P1373">
        <v>90</v>
      </c>
      <c r="Q1373" cm="1">
        <f t="array" ref="Q1373">SUM(--(Taureaux[[#This Row],[indice 1]:[Somme des indices]]&gt;=résultats!$E$4:$J$4))</f>
        <v>3</v>
      </c>
    </row>
    <row r="1374" spans="1:17" x14ac:dyDescent="0.25">
      <c r="A1374">
        <v>81076541</v>
      </c>
      <c r="B1374" t="s">
        <v>1500</v>
      </c>
      <c r="C1374" t="s">
        <v>52</v>
      </c>
      <c r="D1374" t="s">
        <v>154</v>
      </c>
      <c r="E1374">
        <v>953.58</v>
      </c>
      <c r="F1374">
        <v>58.44</v>
      </c>
      <c r="G1374">
        <v>72.16</v>
      </c>
      <c r="H1374">
        <v>73.150000000000006</v>
      </c>
      <c r="I1374">
        <v>65.8</v>
      </c>
      <c r="J1374">
        <v>73.22</v>
      </c>
      <c r="K1374" s="5">
        <v>342.77</v>
      </c>
      <c r="L1374" t="s">
        <v>1501</v>
      </c>
      <c r="M1374" t="s">
        <v>1502</v>
      </c>
      <c r="N1374" t="s">
        <v>141</v>
      </c>
      <c r="O1374">
        <v>0</v>
      </c>
      <c r="P1374">
        <v>30</v>
      </c>
      <c r="Q1374" cm="1">
        <f t="array" ref="Q1374">SUM(--(Taureaux[[#This Row],[indice 1]:[Somme des indices]]&gt;=résultats!$E$4:$J$4))</f>
        <v>5</v>
      </c>
    </row>
    <row r="1375" spans="1:17" x14ac:dyDescent="0.25">
      <c r="A1375">
        <v>78490646</v>
      </c>
      <c r="B1375" t="s">
        <v>1503</v>
      </c>
      <c r="C1375" t="s">
        <v>106</v>
      </c>
      <c r="D1375" t="s">
        <v>156</v>
      </c>
      <c r="E1375">
        <v>1355.61</v>
      </c>
      <c r="F1375">
        <v>66.34</v>
      </c>
      <c r="G1375">
        <v>65.52</v>
      </c>
      <c r="H1375">
        <v>57.45</v>
      </c>
      <c r="I1375">
        <v>61.87</v>
      </c>
      <c r="J1375">
        <v>55.47</v>
      </c>
      <c r="K1375" s="5">
        <v>306.64999999999998</v>
      </c>
      <c r="L1375" t="s">
        <v>171</v>
      </c>
      <c r="M1375" t="s">
        <v>171</v>
      </c>
      <c r="N1375" t="s">
        <v>172</v>
      </c>
      <c r="O1375">
        <v>30000</v>
      </c>
      <c r="P1375">
        <v>30</v>
      </c>
      <c r="Q1375" cm="1">
        <f t="array" ref="Q1375">SUM(--(Taureaux[[#This Row],[indice 1]:[Somme des indices]]&gt;=résultats!$E$4:$J$4))</f>
        <v>4</v>
      </c>
    </row>
    <row r="1376" spans="1:17" x14ac:dyDescent="0.25">
      <c r="A1376">
        <v>66546171</v>
      </c>
      <c r="B1376" t="s">
        <v>1504</v>
      </c>
      <c r="C1376" t="s">
        <v>106</v>
      </c>
      <c r="D1376" t="s">
        <v>111</v>
      </c>
      <c r="E1376">
        <v>1225.68</v>
      </c>
      <c r="F1376">
        <v>70.17</v>
      </c>
      <c r="G1376">
        <v>72.91</v>
      </c>
      <c r="H1376">
        <v>46.08</v>
      </c>
      <c r="I1376">
        <v>73.55</v>
      </c>
      <c r="J1376">
        <v>66.97</v>
      </c>
      <c r="K1376" s="5">
        <v>329.67999999999995</v>
      </c>
      <c r="L1376" t="s">
        <v>1505</v>
      </c>
      <c r="M1376" t="s">
        <v>1505</v>
      </c>
      <c r="N1376" t="s">
        <v>30</v>
      </c>
      <c r="O1376">
        <v>4576</v>
      </c>
      <c r="P1376">
        <v>30</v>
      </c>
      <c r="Q1376" cm="1">
        <f t="array" ref="Q1376">SUM(--(Taureaux[[#This Row],[indice 1]:[Somme des indices]]&gt;=résultats!$E$4:$J$4))</f>
        <v>5</v>
      </c>
    </row>
    <row r="1377" spans="1:17" x14ac:dyDescent="0.25">
      <c r="A1377">
        <v>77973754</v>
      </c>
      <c r="B1377" t="s">
        <v>1506</v>
      </c>
      <c r="C1377" t="s">
        <v>106</v>
      </c>
      <c r="D1377" t="s">
        <v>224</v>
      </c>
      <c r="E1377">
        <v>1378.88</v>
      </c>
      <c r="F1377">
        <v>71.19</v>
      </c>
      <c r="G1377">
        <v>70.44</v>
      </c>
      <c r="H1377">
        <v>46.49</v>
      </c>
      <c r="I1377">
        <v>67.69</v>
      </c>
      <c r="J1377">
        <v>66.150000000000006</v>
      </c>
      <c r="K1377" s="5">
        <v>321.96000000000004</v>
      </c>
      <c r="L1377" t="s">
        <v>1505</v>
      </c>
      <c r="M1377" t="s">
        <v>1505</v>
      </c>
      <c r="N1377" t="s">
        <v>30</v>
      </c>
      <c r="O1377">
        <v>18805</v>
      </c>
      <c r="P1377">
        <v>30</v>
      </c>
      <c r="Q1377" cm="1">
        <f t="array" ref="Q1377">SUM(--(Taureaux[[#This Row],[indice 1]:[Somme des indices]]&gt;=résultats!$E$4:$J$4))</f>
        <v>5</v>
      </c>
    </row>
    <row r="1378" spans="1:17" x14ac:dyDescent="0.25">
      <c r="A1378">
        <v>78176008</v>
      </c>
      <c r="B1378" t="s">
        <v>1507</v>
      </c>
      <c r="C1378" t="s">
        <v>106</v>
      </c>
      <c r="D1378" t="s">
        <v>461</v>
      </c>
      <c r="E1378">
        <v>1350.32</v>
      </c>
      <c r="F1378">
        <v>76.319999999999993</v>
      </c>
      <c r="G1378">
        <v>73.83</v>
      </c>
      <c r="H1378">
        <v>49.62</v>
      </c>
      <c r="I1378">
        <v>69.599999999999994</v>
      </c>
      <c r="J1378">
        <v>74.81</v>
      </c>
      <c r="K1378" s="5">
        <v>344.18</v>
      </c>
      <c r="L1378" t="s">
        <v>1505</v>
      </c>
      <c r="M1378" t="s">
        <v>1505</v>
      </c>
      <c r="N1378" t="s">
        <v>30</v>
      </c>
      <c r="O1378">
        <v>18605</v>
      </c>
      <c r="P1378">
        <v>30</v>
      </c>
      <c r="Q1378" cm="1">
        <f t="array" ref="Q1378">SUM(--(Taureaux[[#This Row],[indice 1]:[Somme des indices]]&gt;=résultats!$E$4:$J$4))</f>
        <v>5</v>
      </c>
    </row>
    <row r="1379" spans="1:17" x14ac:dyDescent="0.25">
      <c r="A1379">
        <v>7225504</v>
      </c>
      <c r="B1379" t="s">
        <v>1508</v>
      </c>
      <c r="C1379" t="s">
        <v>106</v>
      </c>
      <c r="D1379" t="s">
        <v>46</v>
      </c>
      <c r="E1379">
        <v>1256.28</v>
      </c>
      <c r="F1379">
        <v>55.42</v>
      </c>
      <c r="G1379">
        <v>59.68</v>
      </c>
      <c r="H1379">
        <v>42.99</v>
      </c>
      <c r="I1379">
        <v>67.099999999999994</v>
      </c>
      <c r="J1379">
        <v>68.09</v>
      </c>
      <c r="K1379" s="5">
        <v>293.27999999999997</v>
      </c>
      <c r="L1379" t="s">
        <v>37</v>
      </c>
      <c r="M1379" t="s">
        <v>37</v>
      </c>
      <c r="N1379" t="s">
        <v>38</v>
      </c>
      <c r="O1379">
        <v>15150</v>
      </c>
      <c r="P1379">
        <v>90</v>
      </c>
      <c r="Q1379" cm="1">
        <f t="array" ref="Q1379">SUM(--(Taureaux[[#This Row],[indice 1]:[Somme des indices]]&gt;=résultats!$E$4:$J$4))</f>
        <v>3</v>
      </c>
    </row>
    <row r="1380" spans="1:17" x14ac:dyDescent="0.25">
      <c r="A1380">
        <v>77608021</v>
      </c>
      <c r="B1380" t="s">
        <v>1509</v>
      </c>
      <c r="C1380" t="s">
        <v>106</v>
      </c>
      <c r="D1380" t="s">
        <v>325</v>
      </c>
      <c r="E1380">
        <v>1392.24</v>
      </c>
      <c r="F1380">
        <v>76.349999999999994</v>
      </c>
      <c r="G1380">
        <v>69.53</v>
      </c>
      <c r="H1380">
        <v>58.06</v>
      </c>
      <c r="I1380">
        <v>78.540000000000006</v>
      </c>
      <c r="J1380">
        <v>70.56</v>
      </c>
      <c r="K1380" s="5">
        <v>353.04</v>
      </c>
      <c r="L1380" t="s">
        <v>41</v>
      </c>
      <c r="M1380" t="s">
        <v>124</v>
      </c>
      <c r="N1380" t="s">
        <v>38</v>
      </c>
      <c r="O1380">
        <v>2</v>
      </c>
      <c r="P1380">
        <v>267.36</v>
      </c>
      <c r="Q1380" cm="1">
        <f t="array" ref="Q1380">SUM(--(Taureaux[[#This Row],[indice 1]:[Somme des indices]]&gt;=résultats!$E$4:$J$4))</f>
        <v>5</v>
      </c>
    </row>
    <row r="1381" spans="1:17" x14ac:dyDescent="0.25">
      <c r="A1381">
        <v>77608021</v>
      </c>
      <c r="B1381" t="s">
        <v>1509</v>
      </c>
      <c r="C1381" t="s">
        <v>106</v>
      </c>
      <c r="D1381" t="s">
        <v>325</v>
      </c>
      <c r="E1381">
        <v>1392.24</v>
      </c>
      <c r="F1381">
        <v>76.349999999999994</v>
      </c>
      <c r="G1381">
        <v>69.53</v>
      </c>
      <c r="H1381">
        <v>58.06</v>
      </c>
      <c r="I1381">
        <v>78.540000000000006</v>
      </c>
      <c r="J1381">
        <v>70.56</v>
      </c>
      <c r="K1381" s="5">
        <v>353.04</v>
      </c>
      <c r="L1381" t="s">
        <v>41</v>
      </c>
      <c r="M1381" t="s">
        <v>146</v>
      </c>
      <c r="N1381" t="s">
        <v>147</v>
      </c>
      <c r="O1381">
        <v>1</v>
      </c>
      <c r="P1381">
        <v>148.68</v>
      </c>
      <c r="Q1381" cm="1">
        <f t="array" ref="Q1381">SUM(--(Taureaux[[#This Row],[indice 1]:[Somme des indices]]&gt;=résultats!$E$4:$J$4))</f>
        <v>5</v>
      </c>
    </row>
    <row r="1382" spans="1:17" x14ac:dyDescent="0.25">
      <c r="A1382">
        <v>38143161</v>
      </c>
      <c r="B1382" t="s">
        <v>1510</v>
      </c>
      <c r="C1382" t="s">
        <v>35</v>
      </c>
      <c r="D1382" t="s">
        <v>530</v>
      </c>
      <c r="E1382">
        <v>1025.92</v>
      </c>
      <c r="F1382">
        <v>58.65</v>
      </c>
      <c r="G1382">
        <v>62.71</v>
      </c>
      <c r="H1382">
        <v>64.62</v>
      </c>
      <c r="I1382">
        <v>62.29</v>
      </c>
      <c r="J1382">
        <v>63.42</v>
      </c>
      <c r="K1382" s="5">
        <v>311.69</v>
      </c>
      <c r="L1382" t="s">
        <v>47</v>
      </c>
      <c r="M1382" t="s">
        <v>47</v>
      </c>
      <c r="N1382" t="s">
        <v>48</v>
      </c>
      <c r="O1382">
        <v>7273</v>
      </c>
      <c r="P1382">
        <v>30</v>
      </c>
      <c r="Q1382" cm="1">
        <f t="array" ref="Q1382">SUM(--(Taureaux[[#This Row],[indice 1]:[Somme des indices]]&gt;=résultats!$E$4:$J$4))</f>
        <v>5</v>
      </c>
    </row>
    <row r="1383" spans="1:17" x14ac:dyDescent="0.25">
      <c r="A1383">
        <v>76511899</v>
      </c>
      <c r="B1383" t="s">
        <v>1511</v>
      </c>
      <c r="C1383" t="s">
        <v>52</v>
      </c>
      <c r="D1383" t="s">
        <v>370</v>
      </c>
      <c r="E1383">
        <v>1083.81</v>
      </c>
      <c r="F1383">
        <v>61.66</v>
      </c>
      <c r="G1383">
        <v>77.69</v>
      </c>
      <c r="H1383">
        <v>67.33</v>
      </c>
      <c r="I1383">
        <v>64.72</v>
      </c>
      <c r="J1383">
        <v>70.010000000000005</v>
      </c>
      <c r="K1383" s="5">
        <v>341.40999999999997</v>
      </c>
      <c r="L1383" t="s">
        <v>41</v>
      </c>
      <c r="M1383" t="s">
        <v>124</v>
      </c>
      <c r="N1383" t="s">
        <v>38</v>
      </c>
      <c r="O1383">
        <v>6</v>
      </c>
      <c r="P1383">
        <v>265.97000000000003</v>
      </c>
      <c r="Q1383" cm="1">
        <f t="array" ref="Q1383">SUM(--(Taureaux[[#This Row],[indice 1]:[Somme des indices]]&gt;=résultats!$E$4:$J$4))</f>
        <v>5</v>
      </c>
    </row>
    <row r="1384" spans="1:17" x14ac:dyDescent="0.25">
      <c r="A1384">
        <v>81375121</v>
      </c>
      <c r="B1384" t="s">
        <v>1512</v>
      </c>
      <c r="C1384" t="s">
        <v>64</v>
      </c>
      <c r="D1384" t="s">
        <v>132</v>
      </c>
      <c r="E1384">
        <v>1079.9100000000001</v>
      </c>
      <c r="F1384">
        <v>68.03</v>
      </c>
      <c r="G1384">
        <v>72.900000000000006</v>
      </c>
      <c r="H1384">
        <v>71.34</v>
      </c>
      <c r="I1384">
        <v>72.69</v>
      </c>
      <c r="J1384">
        <v>69.010000000000005</v>
      </c>
      <c r="K1384" s="5">
        <v>353.97</v>
      </c>
      <c r="L1384" t="s">
        <v>93</v>
      </c>
      <c r="M1384" t="s">
        <v>93</v>
      </c>
      <c r="N1384" t="s">
        <v>30</v>
      </c>
      <c r="O1384">
        <v>20264</v>
      </c>
      <c r="P1384">
        <v>30</v>
      </c>
      <c r="Q1384" cm="1">
        <f t="array" ref="Q1384">SUM(--(Taureaux[[#This Row],[indice 1]:[Somme des indices]]&gt;=résultats!$E$4:$J$4))</f>
        <v>5</v>
      </c>
    </row>
    <row r="1385" spans="1:17" x14ac:dyDescent="0.25">
      <c r="A1385">
        <v>46323331</v>
      </c>
      <c r="B1385" t="s">
        <v>1513</v>
      </c>
      <c r="C1385" t="s">
        <v>120</v>
      </c>
      <c r="D1385" t="s">
        <v>247</v>
      </c>
      <c r="E1385">
        <v>1027.42</v>
      </c>
      <c r="F1385">
        <v>67.14</v>
      </c>
      <c r="G1385">
        <v>64.400000000000006</v>
      </c>
      <c r="H1385">
        <v>63.52</v>
      </c>
      <c r="I1385">
        <v>59.98</v>
      </c>
      <c r="J1385">
        <v>61.01</v>
      </c>
      <c r="K1385" s="5">
        <v>316.05</v>
      </c>
      <c r="L1385" t="s">
        <v>93</v>
      </c>
      <c r="M1385" t="s">
        <v>93</v>
      </c>
      <c r="N1385" t="s">
        <v>30</v>
      </c>
      <c r="O1385">
        <v>6540</v>
      </c>
      <c r="P1385">
        <v>30</v>
      </c>
      <c r="Q1385" cm="1">
        <f t="array" ref="Q1385">SUM(--(Taureaux[[#This Row],[indice 1]:[Somme des indices]]&gt;=résultats!$E$4:$J$4))</f>
        <v>5</v>
      </c>
    </row>
    <row r="1386" spans="1:17" x14ac:dyDescent="0.25">
      <c r="A1386">
        <v>82776807</v>
      </c>
      <c r="B1386" t="s">
        <v>1514</v>
      </c>
      <c r="C1386" t="s">
        <v>52</v>
      </c>
      <c r="D1386" t="s">
        <v>149</v>
      </c>
      <c r="E1386">
        <v>1075.33</v>
      </c>
      <c r="F1386">
        <v>61.34</v>
      </c>
      <c r="G1386">
        <v>79.87</v>
      </c>
      <c r="H1386">
        <v>69.13</v>
      </c>
      <c r="I1386">
        <v>61.55</v>
      </c>
      <c r="J1386">
        <v>82.03</v>
      </c>
      <c r="K1386" s="5">
        <v>353.91999999999996</v>
      </c>
      <c r="L1386" t="s">
        <v>117</v>
      </c>
      <c r="M1386" t="s">
        <v>117</v>
      </c>
      <c r="N1386" t="s">
        <v>118</v>
      </c>
      <c r="O1386">
        <v>1391</v>
      </c>
      <c r="P1386">
        <v>30</v>
      </c>
      <c r="Q1386" cm="1">
        <f t="array" ref="Q1386">SUM(--(Taureaux[[#This Row],[indice 1]:[Somme des indices]]&gt;=résultats!$E$4:$J$4))</f>
        <v>5</v>
      </c>
    </row>
    <row r="1387" spans="1:17" x14ac:dyDescent="0.25">
      <c r="A1387">
        <v>77590996</v>
      </c>
      <c r="B1387" t="s">
        <v>1515</v>
      </c>
      <c r="C1387" t="s">
        <v>22</v>
      </c>
      <c r="D1387" t="s">
        <v>247</v>
      </c>
      <c r="E1387">
        <v>1149.6300000000001</v>
      </c>
      <c r="F1387">
        <v>73.64</v>
      </c>
      <c r="G1387">
        <v>71.540000000000006</v>
      </c>
      <c r="H1387">
        <v>72.569999999999993</v>
      </c>
      <c r="I1387">
        <v>57.22</v>
      </c>
      <c r="J1387">
        <v>63.01</v>
      </c>
      <c r="K1387" s="5">
        <v>337.98</v>
      </c>
      <c r="L1387" t="s">
        <v>93</v>
      </c>
      <c r="M1387" t="s">
        <v>93</v>
      </c>
      <c r="N1387" t="s">
        <v>30</v>
      </c>
      <c r="O1387">
        <v>29681</v>
      </c>
      <c r="P1387">
        <v>30</v>
      </c>
      <c r="Q1387" cm="1">
        <f t="array" ref="Q1387">SUM(--(Taureaux[[#This Row],[indice 1]:[Somme des indices]]&gt;=résultats!$E$4:$J$4))</f>
        <v>5</v>
      </c>
    </row>
    <row r="1388" spans="1:17" x14ac:dyDescent="0.25">
      <c r="A1388">
        <v>79325279</v>
      </c>
      <c r="B1388" t="s">
        <v>1516</v>
      </c>
      <c r="C1388" t="s">
        <v>22</v>
      </c>
      <c r="D1388" t="s">
        <v>1041</v>
      </c>
      <c r="E1388">
        <v>1108.68</v>
      </c>
      <c r="F1388">
        <v>53.92</v>
      </c>
      <c r="G1388">
        <v>45.25</v>
      </c>
      <c r="H1388">
        <v>63.93</v>
      </c>
      <c r="I1388">
        <v>49.29</v>
      </c>
      <c r="J1388">
        <v>98.62</v>
      </c>
      <c r="K1388" s="5">
        <v>311.01</v>
      </c>
      <c r="L1388" t="s">
        <v>24</v>
      </c>
      <c r="M1388" t="s">
        <v>24</v>
      </c>
      <c r="N1388" t="s">
        <v>25</v>
      </c>
      <c r="O1388">
        <v>6701</v>
      </c>
      <c r="P1388">
        <v>90</v>
      </c>
      <c r="Q1388" cm="1">
        <f t="array" ref="Q1388">SUM(--(Taureaux[[#This Row],[indice 1]:[Somme des indices]]&gt;=résultats!$E$4:$J$4))</f>
        <v>2</v>
      </c>
    </row>
    <row r="1389" spans="1:17" x14ac:dyDescent="0.25">
      <c r="A1389">
        <v>81546802</v>
      </c>
      <c r="B1389" t="s">
        <v>1517</v>
      </c>
      <c r="C1389" t="s">
        <v>106</v>
      </c>
      <c r="D1389" t="s">
        <v>323</v>
      </c>
      <c r="E1389">
        <v>1358.72</v>
      </c>
      <c r="F1389">
        <v>72.98</v>
      </c>
      <c r="G1389">
        <v>74.89</v>
      </c>
      <c r="H1389">
        <v>61.91</v>
      </c>
      <c r="I1389">
        <v>78.290000000000006</v>
      </c>
      <c r="J1389">
        <v>73.37</v>
      </c>
      <c r="K1389" s="5">
        <v>361.44</v>
      </c>
      <c r="L1389" t="s">
        <v>389</v>
      </c>
      <c r="M1389" t="s">
        <v>389</v>
      </c>
      <c r="N1389" t="s">
        <v>118</v>
      </c>
      <c r="O1389">
        <v>13198</v>
      </c>
      <c r="P1389">
        <v>90</v>
      </c>
      <c r="Q1389" cm="1">
        <f t="array" ref="Q1389">SUM(--(Taureaux[[#This Row],[indice 1]:[Somme des indices]]&gt;=résultats!$E$4:$J$4))</f>
        <v>5</v>
      </c>
    </row>
    <row r="1390" spans="1:17" x14ac:dyDescent="0.25">
      <c r="A1390">
        <v>79918382</v>
      </c>
      <c r="B1390" t="s">
        <v>1518</v>
      </c>
      <c r="C1390" t="s">
        <v>87</v>
      </c>
      <c r="D1390" t="s">
        <v>68</v>
      </c>
      <c r="E1390">
        <v>1017.55</v>
      </c>
      <c r="F1390">
        <v>65.37</v>
      </c>
      <c r="G1390">
        <v>61.22</v>
      </c>
      <c r="H1390">
        <v>71.84</v>
      </c>
      <c r="I1390">
        <v>65.8</v>
      </c>
      <c r="J1390">
        <v>58.17</v>
      </c>
      <c r="K1390" s="5">
        <v>322.40000000000003</v>
      </c>
      <c r="L1390" t="s">
        <v>93</v>
      </c>
      <c r="M1390" t="s">
        <v>93</v>
      </c>
      <c r="N1390" t="s">
        <v>30</v>
      </c>
      <c r="O1390">
        <v>30632</v>
      </c>
      <c r="P1390">
        <v>30</v>
      </c>
      <c r="Q1390" cm="1">
        <f t="array" ref="Q1390">SUM(--(Taureaux[[#This Row],[indice 1]:[Somme des indices]]&gt;=résultats!$E$4:$J$4))</f>
        <v>4</v>
      </c>
    </row>
    <row r="1391" spans="1:17" x14ac:dyDescent="0.25">
      <c r="A1391">
        <v>79049846</v>
      </c>
      <c r="B1391" t="s">
        <v>1519</v>
      </c>
      <c r="C1391" t="s">
        <v>35</v>
      </c>
      <c r="D1391" t="s">
        <v>36</v>
      </c>
      <c r="E1391">
        <v>1058.3900000000001</v>
      </c>
      <c r="F1391">
        <v>59.3</v>
      </c>
      <c r="G1391">
        <v>70.7</v>
      </c>
      <c r="H1391">
        <v>68.73</v>
      </c>
      <c r="I1391">
        <v>62.23</v>
      </c>
      <c r="J1391">
        <v>74.03</v>
      </c>
      <c r="K1391" s="5">
        <v>334.99</v>
      </c>
      <c r="L1391" t="s">
        <v>133</v>
      </c>
      <c r="M1391" t="s">
        <v>133</v>
      </c>
      <c r="N1391" t="s">
        <v>134</v>
      </c>
      <c r="O1391">
        <v>771</v>
      </c>
      <c r="P1391">
        <v>90</v>
      </c>
      <c r="Q1391" cm="1">
        <f t="array" ref="Q1391">SUM(--(Taureaux[[#This Row],[indice 1]:[Somme des indices]]&gt;=résultats!$E$4:$J$4))</f>
        <v>5</v>
      </c>
    </row>
    <row r="1392" spans="1:17" x14ac:dyDescent="0.25">
      <c r="A1392">
        <v>63161471</v>
      </c>
      <c r="B1392" t="s">
        <v>1520</v>
      </c>
      <c r="C1392" t="s">
        <v>115</v>
      </c>
      <c r="D1392" t="s">
        <v>88</v>
      </c>
      <c r="E1392">
        <v>1043.04</v>
      </c>
      <c r="F1392">
        <v>69.650000000000006</v>
      </c>
      <c r="G1392">
        <v>49.54</v>
      </c>
      <c r="H1392">
        <v>77.42</v>
      </c>
      <c r="I1392">
        <v>62.51</v>
      </c>
      <c r="J1392">
        <v>68.739999999999995</v>
      </c>
      <c r="K1392" s="5">
        <v>327.86</v>
      </c>
      <c r="L1392" t="s">
        <v>276</v>
      </c>
      <c r="M1392" t="s">
        <v>276</v>
      </c>
      <c r="N1392" t="s">
        <v>277</v>
      </c>
      <c r="O1392">
        <v>3520</v>
      </c>
      <c r="P1392">
        <v>90</v>
      </c>
      <c r="Q1392" cm="1">
        <f t="array" ref="Q1392">SUM(--(Taureaux[[#This Row],[indice 1]:[Somme des indices]]&gt;=résultats!$E$4:$J$4))</f>
        <v>4</v>
      </c>
    </row>
    <row r="1393" spans="1:17" x14ac:dyDescent="0.25">
      <c r="A1393">
        <v>63161471</v>
      </c>
      <c r="B1393" t="s">
        <v>1520</v>
      </c>
      <c r="C1393" t="s">
        <v>115</v>
      </c>
      <c r="D1393" t="s">
        <v>88</v>
      </c>
      <c r="E1393">
        <v>1043.04</v>
      </c>
      <c r="F1393">
        <v>69.650000000000006</v>
      </c>
      <c r="G1393">
        <v>49.54</v>
      </c>
      <c r="H1393">
        <v>77.42</v>
      </c>
      <c r="I1393">
        <v>62.51</v>
      </c>
      <c r="J1393">
        <v>68.739999999999995</v>
      </c>
      <c r="K1393" s="5">
        <v>327.86</v>
      </c>
      <c r="L1393" t="s">
        <v>41</v>
      </c>
      <c r="M1393" t="s">
        <v>47</v>
      </c>
      <c r="N1393" t="s">
        <v>48</v>
      </c>
      <c r="O1393">
        <v>30</v>
      </c>
      <c r="P1393">
        <v>150</v>
      </c>
      <c r="Q1393" cm="1">
        <f t="array" ref="Q1393">SUM(--(Taureaux[[#This Row],[indice 1]:[Somme des indices]]&gt;=résultats!$E$4:$J$4))</f>
        <v>4</v>
      </c>
    </row>
    <row r="1394" spans="1:17" x14ac:dyDescent="0.25">
      <c r="A1394">
        <v>81365402</v>
      </c>
      <c r="B1394" t="s">
        <v>1521</v>
      </c>
      <c r="C1394" t="s">
        <v>169</v>
      </c>
      <c r="D1394" t="s">
        <v>74</v>
      </c>
      <c r="E1394">
        <v>1041.97</v>
      </c>
      <c r="F1394">
        <v>72.91</v>
      </c>
      <c r="G1394">
        <v>67.11</v>
      </c>
      <c r="H1394">
        <v>53.56</v>
      </c>
      <c r="I1394">
        <v>51.53</v>
      </c>
      <c r="J1394">
        <v>52.97</v>
      </c>
      <c r="K1394" s="5">
        <v>298.08</v>
      </c>
      <c r="L1394" t="s">
        <v>97</v>
      </c>
      <c r="M1394" t="s">
        <v>97</v>
      </c>
      <c r="N1394" t="s">
        <v>98</v>
      </c>
      <c r="O1394">
        <v>349</v>
      </c>
      <c r="P1394">
        <v>90</v>
      </c>
      <c r="Q1394" cm="1">
        <f t="array" ref="Q1394">SUM(--(Taureaux[[#This Row],[indice 1]:[Somme des indices]]&gt;=résultats!$E$4:$J$4))</f>
        <v>2</v>
      </c>
    </row>
    <row r="1395" spans="1:17" x14ac:dyDescent="0.25">
      <c r="A1395">
        <v>38986051</v>
      </c>
      <c r="B1395" t="s">
        <v>1522</v>
      </c>
      <c r="C1395" t="s">
        <v>195</v>
      </c>
      <c r="D1395" t="s">
        <v>56</v>
      </c>
      <c r="E1395">
        <v>765.38</v>
      </c>
      <c r="F1395">
        <v>65.36</v>
      </c>
      <c r="G1395">
        <v>59.09</v>
      </c>
      <c r="H1395">
        <v>63.66</v>
      </c>
      <c r="I1395">
        <v>64.930000000000007</v>
      </c>
      <c r="J1395">
        <v>60.15</v>
      </c>
      <c r="K1395" s="5">
        <v>313.19</v>
      </c>
      <c r="L1395" t="s">
        <v>41</v>
      </c>
      <c r="M1395" t="s">
        <v>124</v>
      </c>
      <c r="N1395" t="s">
        <v>38</v>
      </c>
      <c r="O1395">
        <v>7</v>
      </c>
      <c r="P1395">
        <v>262.58</v>
      </c>
      <c r="Q1395" cm="1">
        <f t="array" ref="Q1395">SUM(--(Taureaux[[#This Row],[indice 1]:[Somme des indices]]&gt;=résultats!$E$4:$J$4))</f>
        <v>5</v>
      </c>
    </row>
    <row r="1396" spans="1:17" x14ac:dyDescent="0.25">
      <c r="A1396">
        <v>56935861</v>
      </c>
      <c r="B1396" t="s">
        <v>1523</v>
      </c>
      <c r="C1396" t="s">
        <v>87</v>
      </c>
      <c r="D1396" t="s">
        <v>50</v>
      </c>
      <c r="E1396">
        <v>995.12</v>
      </c>
      <c r="F1396">
        <v>65.2</v>
      </c>
      <c r="G1396">
        <v>66.03</v>
      </c>
      <c r="H1396">
        <v>64.97</v>
      </c>
      <c r="I1396">
        <v>58.43</v>
      </c>
      <c r="J1396">
        <v>61.52</v>
      </c>
      <c r="K1396" s="5">
        <v>316.15000000000003</v>
      </c>
      <c r="L1396" t="s">
        <v>93</v>
      </c>
      <c r="M1396" t="s">
        <v>93</v>
      </c>
      <c r="N1396" t="s">
        <v>30</v>
      </c>
      <c r="O1396">
        <v>27575</v>
      </c>
      <c r="P1396">
        <v>30</v>
      </c>
      <c r="Q1396" cm="1">
        <f t="array" ref="Q1396">SUM(--(Taureaux[[#This Row],[indice 1]:[Somme des indices]]&gt;=résultats!$E$4:$J$4))</f>
        <v>5</v>
      </c>
    </row>
    <row r="1397" spans="1:17" x14ac:dyDescent="0.25">
      <c r="A1397">
        <v>81131428</v>
      </c>
      <c r="B1397" t="s">
        <v>1524</v>
      </c>
      <c r="C1397" t="s">
        <v>113</v>
      </c>
      <c r="D1397" t="s">
        <v>61</v>
      </c>
      <c r="E1397">
        <v>1387.23</v>
      </c>
      <c r="F1397">
        <v>63.69</v>
      </c>
      <c r="G1397">
        <v>78.180000000000007</v>
      </c>
      <c r="H1397">
        <v>76.209999999999994</v>
      </c>
      <c r="I1397">
        <v>62.71</v>
      </c>
      <c r="J1397">
        <v>49.73</v>
      </c>
      <c r="K1397" s="5">
        <v>330.52</v>
      </c>
      <c r="L1397" t="s">
        <v>93</v>
      </c>
      <c r="M1397" t="s">
        <v>93</v>
      </c>
      <c r="N1397" t="s">
        <v>30</v>
      </c>
      <c r="O1397">
        <v>22187</v>
      </c>
      <c r="P1397">
        <v>30</v>
      </c>
      <c r="Q1397" cm="1">
        <f t="array" ref="Q1397">SUM(--(Taureaux[[#This Row],[indice 1]:[Somme des indices]]&gt;=résultats!$E$4:$J$4))</f>
        <v>4</v>
      </c>
    </row>
    <row r="1398" spans="1:17" x14ac:dyDescent="0.25">
      <c r="A1398">
        <v>55338491</v>
      </c>
      <c r="B1398" t="s">
        <v>1525</v>
      </c>
      <c r="C1398" t="s">
        <v>87</v>
      </c>
      <c r="D1398" t="s">
        <v>50</v>
      </c>
      <c r="E1398">
        <v>944.18</v>
      </c>
      <c r="F1398">
        <v>58.42</v>
      </c>
      <c r="G1398">
        <v>61.2</v>
      </c>
      <c r="H1398">
        <v>73.73</v>
      </c>
      <c r="I1398">
        <v>61.52</v>
      </c>
      <c r="J1398">
        <v>68.58</v>
      </c>
      <c r="K1398" s="5">
        <v>323.45000000000005</v>
      </c>
      <c r="L1398" t="s">
        <v>93</v>
      </c>
      <c r="M1398" t="s">
        <v>93</v>
      </c>
      <c r="N1398" t="s">
        <v>30</v>
      </c>
      <c r="O1398">
        <v>19350</v>
      </c>
      <c r="P1398">
        <v>30</v>
      </c>
      <c r="Q1398" cm="1">
        <f t="array" ref="Q1398">SUM(--(Taureaux[[#This Row],[indice 1]:[Somme des indices]]&gt;=résultats!$E$4:$J$4))</f>
        <v>5</v>
      </c>
    </row>
    <row r="1399" spans="1:17" x14ac:dyDescent="0.25">
      <c r="A1399">
        <v>55870331</v>
      </c>
      <c r="B1399" t="s">
        <v>1526</v>
      </c>
      <c r="C1399" t="s">
        <v>195</v>
      </c>
      <c r="D1399" t="s">
        <v>111</v>
      </c>
      <c r="E1399">
        <v>810.52</v>
      </c>
      <c r="F1399">
        <v>61.71</v>
      </c>
      <c r="G1399">
        <v>63.97</v>
      </c>
      <c r="H1399">
        <v>68.17</v>
      </c>
      <c r="I1399">
        <v>51.07</v>
      </c>
      <c r="J1399">
        <v>59.42</v>
      </c>
      <c r="K1399" s="5">
        <v>304.34000000000003</v>
      </c>
      <c r="L1399" t="s">
        <v>93</v>
      </c>
      <c r="M1399" t="s">
        <v>93</v>
      </c>
      <c r="N1399" t="s">
        <v>30</v>
      </c>
      <c r="O1399">
        <v>19868</v>
      </c>
      <c r="P1399">
        <v>30</v>
      </c>
      <c r="Q1399" cm="1">
        <f t="array" ref="Q1399">SUM(--(Taureaux[[#This Row],[indice 1]:[Somme des indices]]&gt;=résultats!$E$4:$J$4))</f>
        <v>4</v>
      </c>
    </row>
    <row r="1400" spans="1:17" x14ac:dyDescent="0.25">
      <c r="A1400">
        <v>79590631</v>
      </c>
      <c r="B1400" t="s">
        <v>1527</v>
      </c>
      <c r="C1400" t="s">
        <v>64</v>
      </c>
      <c r="D1400" t="s">
        <v>210</v>
      </c>
      <c r="E1400">
        <v>991.66</v>
      </c>
      <c r="F1400">
        <v>64.73</v>
      </c>
      <c r="G1400">
        <v>61.86</v>
      </c>
      <c r="H1400">
        <v>72.33</v>
      </c>
      <c r="I1400">
        <v>58.51</v>
      </c>
      <c r="J1400">
        <v>67.38</v>
      </c>
      <c r="K1400" s="5">
        <v>324.81</v>
      </c>
      <c r="L1400" t="s">
        <v>57</v>
      </c>
      <c r="M1400" t="s">
        <v>58</v>
      </c>
      <c r="N1400" t="s">
        <v>59</v>
      </c>
      <c r="O1400">
        <v>19235</v>
      </c>
      <c r="P1400">
        <v>75</v>
      </c>
      <c r="Q1400" cm="1">
        <f t="array" ref="Q1400">SUM(--(Taureaux[[#This Row],[indice 1]:[Somme des indices]]&gt;=résultats!$E$4:$J$4))</f>
        <v>5</v>
      </c>
    </row>
    <row r="1401" spans="1:17" x14ac:dyDescent="0.25">
      <c r="A1401">
        <v>79319442</v>
      </c>
      <c r="B1401" t="s">
        <v>1528</v>
      </c>
      <c r="C1401" t="s">
        <v>195</v>
      </c>
      <c r="D1401" t="s">
        <v>50</v>
      </c>
      <c r="E1401">
        <v>842.84</v>
      </c>
      <c r="F1401">
        <v>65.63</v>
      </c>
      <c r="G1401">
        <v>65.23</v>
      </c>
      <c r="H1401">
        <v>70.92</v>
      </c>
      <c r="I1401">
        <v>64.63</v>
      </c>
      <c r="J1401">
        <v>48.92</v>
      </c>
      <c r="K1401" s="5">
        <v>315.33000000000004</v>
      </c>
      <c r="L1401" t="s">
        <v>93</v>
      </c>
      <c r="M1401" t="s">
        <v>93</v>
      </c>
      <c r="N1401" t="s">
        <v>30</v>
      </c>
      <c r="O1401">
        <v>29938</v>
      </c>
      <c r="P1401">
        <v>30</v>
      </c>
      <c r="Q1401" cm="1">
        <f t="array" ref="Q1401">SUM(--(Taureaux[[#This Row],[indice 1]:[Somme des indices]]&gt;=résultats!$E$4:$J$4))</f>
        <v>4</v>
      </c>
    </row>
    <row r="1402" spans="1:17" x14ac:dyDescent="0.25">
      <c r="A1402">
        <v>81279241</v>
      </c>
      <c r="B1402" t="s">
        <v>1529</v>
      </c>
      <c r="C1402" t="s">
        <v>190</v>
      </c>
      <c r="D1402" t="s">
        <v>170</v>
      </c>
      <c r="E1402">
        <v>1097.94</v>
      </c>
      <c r="F1402">
        <v>59.77</v>
      </c>
      <c r="G1402">
        <v>59.21</v>
      </c>
      <c r="H1402">
        <v>59.64</v>
      </c>
      <c r="I1402">
        <v>57.33</v>
      </c>
      <c r="J1402">
        <v>48.34</v>
      </c>
      <c r="K1402" s="5">
        <v>284.28999999999996</v>
      </c>
      <c r="L1402" t="s">
        <v>171</v>
      </c>
      <c r="M1402" t="s">
        <v>171</v>
      </c>
      <c r="N1402" t="s">
        <v>172</v>
      </c>
      <c r="O1402">
        <v>18515</v>
      </c>
      <c r="P1402">
        <v>30</v>
      </c>
      <c r="Q1402" cm="1">
        <f t="array" ref="Q1402">SUM(--(Taureaux[[#This Row],[indice 1]:[Somme des indices]]&gt;=résultats!$E$4:$J$4))</f>
        <v>3</v>
      </c>
    </row>
    <row r="1403" spans="1:17" x14ac:dyDescent="0.25">
      <c r="A1403">
        <v>65564071</v>
      </c>
      <c r="B1403" t="s">
        <v>1530</v>
      </c>
      <c r="C1403" t="s">
        <v>120</v>
      </c>
      <c r="D1403" t="s">
        <v>414</v>
      </c>
      <c r="E1403">
        <v>955.39</v>
      </c>
      <c r="F1403">
        <v>79.3</v>
      </c>
      <c r="G1403">
        <v>65.37</v>
      </c>
      <c r="H1403">
        <v>65.09</v>
      </c>
      <c r="I1403">
        <v>57.9</v>
      </c>
      <c r="J1403">
        <v>65.510000000000005</v>
      </c>
      <c r="K1403" s="5">
        <v>333.17</v>
      </c>
      <c r="L1403" t="s">
        <v>41</v>
      </c>
      <c r="M1403" t="s">
        <v>146</v>
      </c>
      <c r="N1403" t="s">
        <v>147</v>
      </c>
      <c r="O1403">
        <v>8</v>
      </c>
      <c r="P1403">
        <v>147.49</v>
      </c>
      <c r="Q1403" cm="1">
        <f t="array" ref="Q1403">SUM(--(Taureaux[[#This Row],[indice 1]:[Somme des indices]]&gt;=résultats!$E$4:$J$4))</f>
        <v>5</v>
      </c>
    </row>
    <row r="1404" spans="1:17" x14ac:dyDescent="0.25">
      <c r="A1404">
        <v>13601191</v>
      </c>
      <c r="B1404" t="s">
        <v>1531</v>
      </c>
      <c r="C1404" t="s">
        <v>77</v>
      </c>
      <c r="D1404" t="s">
        <v>204</v>
      </c>
      <c r="E1404">
        <v>1186.8900000000001</v>
      </c>
      <c r="F1404">
        <v>68.25</v>
      </c>
      <c r="G1404">
        <v>66.02</v>
      </c>
      <c r="H1404">
        <v>61.04</v>
      </c>
      <c r="I1404">
        <v>65</v>
      </c>
      <c r="J1404">
        <v>56.74</v>
      </c>
      <c r="K1404" s="5">
        <v>317.04999999999995</v>
      </c>
      <c r="L1404" t="s">
        <v>41</v>
      </c>
      <c r="M1404" t="s">
        <v>47</v>
      </c>
      <c r="N1404" t="s">
        <v>48</v>
      </c>
      <c r="O1404">
        <v>10</v>
      </c>
      <c r="P1404">
        <v>128.05000000000001</v>
      </c>
      <c r="Q1404" cm="1">
        <f t="array" ref="Q1404">SUM(--(Taureaux[[#This Row],[indice 1]:[Somme des indices]]&gt;=résultats!$E$4:$J$4))</f>
        <v>4</v>
      </c>
    </row>
    <row r="1405" spans="1:17" x14ac:dyDescent="0.25">
      <c r="A1405">
        <v>66191861</v>
      </c>
      <c r="B1405" t="s">
        <v>1532</v>
      </c>
      <c r="C1405" t="s">
        <v>52</v>
      </c>
      <c r="D1405" t="s">
        <v>132</v>
      </c>
      <c r="E1405">
        <v>1088.98</v>
      </c>
      <c r="F1405">
        <v>62.51</v>
      </c>
      <c r="G1405">
        <v>64.64</v>
      </c>
      <c r="H1405">
        <v>77.58</v>
      </c>
      <c r="I1405">
        <v>63.97</v>
      </c>
      <c r="J1405">
        <v>74.3</v>
      </c>
      <c r="K1405" s="5">
        <v>343.00000000000006</v>
      </c>
      <c r="L1405" t="s">
        <v>41</v>
      </c>
      <c r="M1405" t="s">
        <v>124</v>
      </c>
      <c r="N1405" t="s">
        <v>38</v>
      </c>
      <c r="O1405">
        <v>3</v>
      </c>
      <c r="P1405">
        <v>266.16000000000003</v>
      </c>
      <c r="Q1405" cm="1">
        <f t="array" ref="Q1405">SUM(--(Taureaux[[#This Row],[indice 1]:[Somme des indices]]&gt;=résultats!$E$4:$J$4))</f>
        <v>5</v>
      </c>
    </row>
    <row r="1406" spans="1:17" x14ac:dyDescent="0.25">
      <c r="A1406">
        <v>77626801</v>
      </c>
      <c r="B1406" t="s">
        <v>1533</v>
      </c>
      <c r="C1406" t="s">
        <v>22</v>
      </c>
      <c r="D1406" t="s">
        <v>44</v>
      </c>
      <c r="E1406">
        <v>1167.56</v>
      </c>
      <c r="F1406">
        <v>79.98</v>
      </c>
      <c r="G1406">
        <v>71.73</v>
      </c>
      <c r="H1406">
        <v>79.459999999999994</v>
      </c>
      <c r="I1406">
        <v>71.23</v>
      </c>
      <c r="J1406">
        <v>62.22</v>
      </c>
      <c r="K1406" s="5">
        <v>364.62</v>
      </c>
      <c r="L1406" t="s">
        <v>41</v>
      </c>
      <c r="M1406" t="s">
        <v>146</v>
      </c>
      <c r="N1406" t="s">
        <v>147</v>
      </c>
      <c r="O1406">
        <v>8</v>
      </c>
      <c r="P1406">
        <v>149.38</v>
      </c>
      <c r="Q1406" cm="1">
        <f t="array" ref="Q1406">SUM(--(Taureaux[[#This Row],[indice 1]:[Somme des indices]]&gt;=résultats!$E$4:$J$4))</f>
        <v>6</v>
      </c>
    </row>
    <row r="1407" spans="1:17" x14ac:dyDescent="0.25">
      <c r="A1407">
        <v>77626801</v>
      </c>
      <c r="B1407" t="s">
        <v>1533</v>
      </c>
      <c r="C1407" t="s">
        <v>22</v>
      </c>
      <c r="D1407" t="s">
        <v>44</v>
      </c>
      <c r="E1407">
        <v>1167.56</v>
      </c>
      <c r="F1407">
        <v>79.98</v>
      </c>
      <c r="G1407">
        <v>71.73</v>
      </c>
      <c r="H1407">
        <v>79.459999999999994</v>
      </c>
      <c r="I1407">
        <v>71.23</v>
      </c>
      <c r="J1407">
        <v>62.22</v>
      </c>
      <c r="K1407" s="5">
        <v>364.62</v>
      </c>
      <c r="L1407" t="s">
        <v>24</v>
      </c>
      <c r="M1407" t="s">
        <v>24</v>
      </c>
      <c r="N1407" t="s">
        <v>25</v>
      </c>
      <c r="O1407">
        <v>6699</v>
      </c>
      <c r="P1407">
        <v>90</v>
      </c>
      <c r="Q1407" cm="1">
        <f t="array" ref="Q1407">SUM(--(Taureaux[[#This Row],[indice 1]:[Somme des indices]]&gt;=résultats!$E$4:$J$4))</f>
        <v>6</v>
      </c>
    </row>
    <row r="1408" spans="1:17" x14ac:dyDescent="0.25">
      <c r="A1408">
        <v>54557091</v>
      </c>
      <c r="B1408" t="s">
        <v>1534</v>
      </c>
      <c r="C1408" t="s">
        <v>32</v>
      </c>
      <c r="D1408" t="s">
        <v>56</v>
      </c>
      <c r="E1408">
        <v>1109.9000000000001</v>
      </c>
      <c r="F1408">
        <v>32.93</v>
      </c>
      <c r="G1408">
        <v>34.01</v>
      </c>
      <c r="H1408">
        <v>33.56</v>
      </c>
      <c r="I1408">
        <v>33.630000000000003</v>
      </c>
      <c r="J1408">
        <v>32.46</v>
      </c>
      <c r="K1408" s="5">
        <v>166.59</v>
      </c>
      <c r="L1408" t="s">
        <v>58</v>
      </c>
      <c r="M1408" t="s">
        <v>58</v>
      </c>
      <c r="N1408" t="s">
        <v>59</v>
      </c>
      <c r="O1408">
        <v>31753</v>
      </c>
      <c r="P1408">
        <v>30</v>
      </c>
      <c r="Q1408" cm="1">
        <f t="array" ref="Q1408">SUM(--(Taureaux[[#This Row],[indice 1]:[Somme des indices]]&gt;=résultats!$E$4:$J$4))</f>
        <v>0</v>
      </c>
    </row>
    <row r="1409" spans="1:17" x14ac:dyDescent="0.25">
      <c r="A1409">
        <v>82842584</v>
      </c>
      <c r="B1409" t="s">
        <v>1535</v>
      </c>
      <c r="C1409" t="s">
        <v>120</v>
      </c>
      <c r="D1409" t="s">
        <v>262</v>
      </c>
      <c r="E1409">
        <v>1066.3900000000001</v>
      </c>
      <c r="F1409">
        <v>79.569999999999993</v>
      </c>
      <c r="G1409">
        <v>71.56</v>
      </c>
      <c r="H1409">
        <v>63.39</v>
      </c>
      <c r="I1409">
        <v>62.33</v>
      </c>
      <c r="J1409">
        <v>68.489999999999995</v>
      </c>
      <c r="K1409" s="5">
        <v>345.34</v>
      </c>
      <c r="L1409" t="s">
        <v>389</v>
      </c>
      <c r="M1409" t="s">
        <v>389</v>
      </c>
      <c r="N1409" t="s">
        <v>118</v>
      </c>
      <c r="O1409">
        <v>1118</v>
      </c>
      <c r="P1409">
        <v>90</v>
      </c>
      <c r="Q1409" cm="1">
        <f t="array" ref="Q1409">SUM(--(Taureaux[[#This Row],[indice 1]:[Somme des indices]]&gt;=résultats!$E$4:$J$4))</f>
        <v>5</v>
      </c>
    </row>
    <row r="1410" spans="1:17" x14ac:dyDescent="0.25">
      <c r="A1410">
        <v>81523682</v>
      </c>
      <c r="B1410" t="s">
        <v>1536</v>
      </c>
      <c r="C1410" t="s">
        <v>120</v>
      </c>
      <c r="D1410" t="s">
        <v>752</v>
      </c>
      <c r="E1410">
        <v>1044.72</v>
      </c>
      <c r="F1410">
        <v>74.31</v>
      </c>
      <c r="G1410">
        <v>55.3</v>
      </c>
      <c r="H1410">
        <v>70.400000000000006</v>
      </c>
      <c r="I1410">
        <v>60.01</v>
      </c>
      <c r="J1410">
        <v>64.05</v>
      </c>
      <c r="K1410" s="5">
        <v>324.07000000000005</v>
      </c>
      <c r="L1410" t="s">
        <v>214</v>
      </c>
      <c r="M1410" t="s">
        <v>214</v>
      </c>
      <c r="N1410" t="s">
        <v>162</v>
      </c>
      <c r="O1410">
        <v>9028</v>
      </c>
      <c r="P1410">
        <v>30</v>
      </c>
      <c r="Q1410" cm="1">
        <f t="array" ref="Q1410">SUM(--(Taureaux[[#This Row],[indice 1]:[Somme des indices]]&gt;=résultats!$E$4:$J$4))</f>
        <v>5</v>
      </c>
    </row>
    <row r="1411" spans="1:17" x14ac:dyDescent="0.25">
      <c r="A1411">
        <v>53800531</v>
      </c>
      <c r="B1411" t="s">
        <v>1537</v>
      </c>
      <c r="C1411" t="s">
        <v>64</v>
      </c>
      <c r="D1411" t="s">
        <v>139</v>
      </c>
      <c r="E1411">
        <v>1141.8699999999999</v>
      </c>
      <c r="F1411">
        <v>72.72</v>
      </c>
      <c r="G1411">
        <v>65.88</v>
      </c>
      <c r="H1411">
        <v>64.95</v>
      </c>
      <c r="I1411">
        <v>58.86</v>
      </c>
      <c r="J1411">
        <v>75.36</v>
      </c>
      <c r="K1411" s="5">
        <v>337.77000000000004</v>
      </c>
      <c r="L1411" t="s">
        <v>238</v>
      </c>
      <c r="M1411" t="s">
        <v>238</v>
      </c>
      <c r="N1411" t="s">
        <v>230</v>
      </c>
      <c r="O1411">
        <v>17092</v>
      </c>
      <c r="P1411">
        <v>30</v>
      </c>
      <c r="Q1411" cm="1">
        <f t="array" ref="Q1411">SUM(--(Taureaux[[#This Row],[indice 1]:[Somme des indices]]&gt;=résultats!$E$4:$J$4))</f>
        <v>5</v>
      </c>
    </row>
    <row r="1412" spans="1:17" x14ac:dyDescent="0.25">
      <c r="A1412">
        <v>78245254</v>
      </c>
      <c r="B1412" t="s">
        <v>1538</v>
      </c>
      <c r="C1412" t="s">
        <v>67</v>
      </c>
      <c r="D1412" t="s">
        <v>247</v>
      </c>
      <c r="E1412">
        <v>993.14</v>
      </c>
      <c r="F1412">
        <v>67.69</v>
      </c>
      <c r="G1412">
        <v>70.59</v>
      </c>
      <c r="H1412">
        <v>64.98</v>
      </c>
      <c r="I1412">
        <v>69.25</v>
      </c>
      <c r="J1412">
        <v>66.12</v>
      </c>
      <c r="K1412" s="5">
        <v>338.63</v>
      </c>
      <c r="L1412" t="s">
        <v>93</v>
      </c>
      <c r="M1412" t="s">
        <v>93</v>
      </c>
      <c r="N1412" t="s">
        <v>30</v>
      </c>
      <c r="O1412">
        <v>24700</v>
      </c>
      <c r="P1412">
        <v>30</v>
      </c>
      <c r="Q1412" cm="1">
        <f t="array" ref="Q1412">SUM(--(Taureaux[[#This Row],[indice 1]:[Somme des indices]]&gt;=résultats!$E$4:$J$4))</f>
        <v>5</v>
      </c>
    </row>
    <row r="1413" spans="1:17" x14ac:dyDescent="0.25">
      <c r="A1413">
        <v>76639298</v>
      </c>
      <c r="B1413" t="s">
        <v>1539</v>
      </c>
      <c r="C1413" t="s">
        <v>52</v>
      </c>
      <c r="D1413" t="s">
        <v>44</v>
      </c>
      <c r="E1413">
        <v>1012.87</v>
      </c>
      <c r="F1413">
        <v>60.66</v>
      </c>
      <c r="G1413">
        <v>74.89</v>
      </c>
      <c r="H1413">
        <v>83.31</v>
      </c>
      <c r="I1413">
        <v>58.51</v>
      </c>
      <c r="J1413">
        <v>71.97</v>
      </c>
      <c r="K1413" s="5">
        <v>349.34000000000003</v>
      </c>
      <c r="L1413" t="s">
        <v>41</v>
      </c>
      <c r="M1413" t="s">
        <v>124</v>
      </c>
      <c r="N1413" t="s">
        <v>38</v>
      </c>
      <c r="O1413">
        <v>3</v>
      </c>
      <c r="P1413">
        <v>266.92</v>
      </c>
      <c r="Q1413" cm="1">
        <f t="array" ref="Q1413">SUM(--(Taureaux[[#This Row],[indice 1]:[Somme des indices]]&gt;=résultats!$E$4:$J$4))</f>
        <v>6</v>
      </c>
    </row>
    <row r="1414" spans="1:17" x14ac:dyDescent="0.25">
      <c r="A1414">
        <v>76639298</v>
      </c>
      <c r="B1414" t="s">
        <v>1539</v>
      </c>
      <c r="C1414" t="s">
        <v>52</v>
      </c>
      <c r="D1414" t="s">
        <v>44</v>
      </c>
      <c r="E1414">
        <v>1012.87</v>
      </c>
      <c r="F1414">
        <v>60.66</v>
      </c>
      <c r="G1414">
        <v>74.89</v>
      </c>
      <c r="H1414">
        <v>83.31</v>
      </c>
      <c r="I1414">
        <v>58.51</v>
      </c>
      <c r="J1414">
        <v>71.97</v>
      </c>
      <c r="K1414" s="5">
        <v>349.34000000000003</v>
      </c>
      <c r="L1414" t="s">
        <v>41</v>
      </c>
      <c r="M1414" t="s">
        <v>183</v>
      </c>
      <c r="N1414" t="s">
        <v>48</v>
      </c>
      <c r="O1414">
        <v>4</v>
      </c>
      <c r="P1414">
        <v>131.91999999999999</v>
      </c>
      <c r="Q1414" cm="1">
        <f t="array" ref="Q1414">SUM(--(Taureaux[[#This Row],[indice 1]:[Somme des indices]]&gt;=résultats!$E$4:$J$4))</f>
        <v>6</v>
      </c>
    </row>
    <row r="1415" spans="1:17" x14ac:dyDescent="0.25">
      <c r="A1415">
        <v>78245296</v>
      </c>
      <c r="B1415" t="s">
        <v>1540</v>
      </c>
      <c r="C1415" t="s">
        <v>27</v>
      </c>
      <c r="D1415" t="s">
        <v>247</v>
      </c>
      <c r="E1415">
        <v>1295.5999999999999</v>
      </c>
      <c r="F1415">
        <v>59.94</v>
      </c>
      <c r="G1415">
        <v>74.739999999999995</v>
      </c>
      <c r="H1415">
        <v>63.41</v>
      </c>
      <c r="I1415">
        <v>73.25</v>
      </c>
      <c r="J1415">
        <v>56.2</v>
      </c>
      <c r="K1415" s="5">
        <v>327.54000000000002</v>
      </c>
      <c r="L1415" t="s">
        <v>93</v>
      </c>
      <c r="M1415" t="s">
        <v>93</v>
      </c>
      <c r="N1415" t="s">
        <v>30</v>
      </c>
      <c r="O1415">
        <v>24778</v>
      </c>
      <c r="P1415">
        <v>30</v>
      </c>
      <c r="Q1415" cm="1">
        <f t="array" ref="Q1415">SUM(--(Taureaux[[#This Row],[indice 1]:[Somme des indices]]&gt;=résultats!$E$4:$J$4))</f>
        <v>4</v>
      </c>
    </row>
    <row r="1416" spans="1:17" x14ac:dyDescent="0.25">
      <c r="A1416">
        <v>81208857</v>
      </c>
      <c r="B1416" t="s">
        <v>1541</v>
      </c>
      <c r="C1416" t="s">
        <v>106</v>
      </c>
      <c r="D1416" t="s">
        <v>591</v>
      </c>
      <c r="E1416">
        <v>1362.71</v>
      </c>
      <c r="F1416">
        <v>75.400000000000006</v>
      </c>
      <c r="G1416">
        <v>69.98</v>
      </c>
      <c r="H1416">
        <v>60.57</v>
      </c>
      <c r="I1416">
        <v>65.89</v>
      </c>
      <c r="J1416">
        <v>56.77</v>
      </c>
      <c r="K1416" s="5">
        <v>328.60999999999996</v>
      </c>
      <c r="L1416" t="s">
        <v>205</v>
      </c>
      <c r="M1416" t="s">
        <v>205</v>
      </c>
      <c r="N1416" t="s">
        <v>162</v>
      </c>
      <c r="O1416">
        <v>2740</v>
      </c>
      <c r="P1416">
        <v>90</v>
      </c>
      <c r="Q1416" cm="1">
        <f t="array" ref="Q1416">SUM(--(Taureaux[[#This Row],[indice 1]:[Somme des indices]]&gt;=résultats!$E$4:$J$4))</f>
        <v>4</v>
      </c>
    </row>
    <row r="1417" spans="1:17" x14ac:dyDescent="0.25">
      <c r="A1417">
        <v>78109206</v>
      </c>
      <c r="B1417" t="s">
        <v>1542</v>
      </c>
      <c r="C1417" t="s">
        <v>113</v>
      </c>
      <c r="D1417" t="s">
        <v>425</v>
      </c>
      <c r="E1417">
        <v>1365.2</v>
      </c>
      <c r="F1417">
        <v>61.9</v>
      </c>
      <c r="G1417">
        <v>74.5</v>
      </c>
      <c r="H1417">
        <v>68.69</v>
      </c>
      <c r="I1417">
        <v>66.989999999999995</v>
      </c>
      <c r="J1417">
        <v>56.32</v>
      </c>
      <c r="K1417" s="5">
        <v>328.4</v>
      </c>
      <c r="L1417" t="s">
        <v>41</v>
      </c>
      <c r="M1417" t="s">
        <v>146</v>
      </c>
      <c r="N1417" t="s">
        <v>147</v>
      </c>
      <c r="O1417">
        <v>9</v>
      </c>
      <c r="P1417">
        <v>147.21</v>
      </c>
      <c r="Q1417" cm="1">
        <f t="array" ref="Q1417">SUM(--(Taureaux[[#This Row],[indice 1]:[Somme des indices]]&gt;=résultats!$E$4:$J$4))</f>
        <v>4</v>
      </c>
    </row>
    <row r="1418" spans="1:17" x14ac:dyDescent="0.25">
      <c r="A1418">
        <v>6890622</v>
      </c>
      <c r="B1418" t="s">
        <v>1543</v>
      </c>
      <c r="C1418" t="s">
        <v>22</v>
      </c>
      <c r="D1418" t="s">
        <v>247</v>
      </c>
      <c r="E1418">
        <v>1139.05</v>
      </c>
      <c r="F1418">
        <v>62.12</v>
      </c>
      <c r="G1418">
        <v>63.83</v>
      </c>
      <c r="H1418">
        <v>63.33</v>
      </c>
      <c r="I1418">
        <v>64.48</v>
      </c>
      <c r="J1418">
        <v>58.75</v>
      </c>
      <c r="K1418" s="5">
        <v>312.51</v>
      </c>
      <c r="L1418" t="s">
        <v>24</v>
      </c>
      <c r="M1418" t="s">
        <v>24</v>
      </c>
      <c r="N1418" t="s">
        <v>25</v>
      </c>
      <c r="O1418">
        <v>21018</v>
      </c>
      <c r="P1418">
        <v>90</v>
      </c>
      <c r="Q1418" cm="1">
        <f t="array" ref="Q1418">SUM(--(Taureaux[[#This Row],[indice 1]:[Somme des indices]]&gt;=résultats!$E$4:$J$4))</f>
        <v>5</v>
      </c>
    </row>
    <row r="1419" spans="1:17" x14ac:dyDescent="0.25">
      <c r="A1419">
        <v>78287424</v>
      </c>
      <c r="B1419" t="s">
        <v>1544</v>
      </c>
      <c r="C1419" t="s">
        <v>120</v>
      </c>
      <c r="D1419" t="s">
        <v>111</v>
      </c>
      <c r="E1419">
        <v>1026.73</v>
      </c>
      <c r="F1419">
        <v>69.400000000000006</v>
      </c>
      <c r="G1419">
        <v>64.959999999999994</v>
      </c>
      <c r="H1419">
        <v>64.42</v>
      </c>
      <c r="I1419">
        <v>58.12</v>
      </c>
      <c r="J1419">
        <v>61.22</v>
      </c>
      <c r="K1419" s="5">
        <v>318.12</v>
      </c>
      <c r="L1419" t="s">
        <v>93</v>
      </c>
      <c r="M1419" t="s">
        <v>93</v>
      </c>
      <c r="N1419" t="s">
        <v>30</v>
      </c>
      <c r="O1419">
        <v>30001</v>
      </c>
      <c r="P1419">
        <v>30</v>
      </c>
      <c r="Q1419" cm="1">
        <f t="array" ref="Q1419">SUM(--(Taureaux[[#This Row],[indice 1]:[Somme des indices]]&gt;=résultats!$E$4:$J$4))</f>
        <v>5</v>
      </c>
    </row>
    <row r="1420" spans="1:17" x14ac:dyDescent="0.25">
      <c r="A1420">
        <v>77702902</v>
      </c>
      <c r="B1420" t="s">
        <v>1545</v>
      </c>
      <c r="C1420" t="s">
        <v>95</v>
      </c>
      <c r="D1420" t="s">
        <v>50</v>
      </c>
      <c r="E1420">
        <v>961.87</v>
      </c>
      <c r="F1420">
        <v>35.270000000000003</v>
      </c>
      <c r="G1420">
        <v>34.83</v>
      </c>
      <c r="H1420">
        <v>34.22</v>
      </c>
      <c r="I1420">
        <v>33.020000000000003</v>
      </c>
      <c r="J1420">
        <v>36.299999999999997</v>
      </c>
      <c r="K1420" s="5">
        <v>173.64</v>
      </c>
      <c r="L1420" t="s">
        <v>93</v>
      </c>
      <c r="M1420" t="s">
        <v>93</v>
      </c>
      <c r="N1420" t="s">
        <v>30</v>
      </c>
      <c r="O1420">
        <v>29627</v>
      </c>
      <c r="P1420">
        <v>30</v>
      </c>
      <c r="Q1420" cm="1">
        <f t="array" ref="Q1420">SUM(--(Taureaux[[#This Row],[indice 1]:[Somme des indices]]&gt;=résultats!$E$4:$J$4))</f>
        <v>0</v>
      </c>
    </row>
    <row r="1421" spans="1:17" x14ac:dyDescent="0.25">
      <c r="A1421">
        <v>78500406</v>
      </c>
      <c r="B1421" t="s">
        <v>1546</v>
      </c>
      <c r="C1421" t="s">
        <v>195</v>
      </c>
      <c r="D1421" t="s">
        <v>111</v>
      </c>
      <c r="E1421">
        <v>842.2</v>
      </c>
      <c r="F1421">
        <v>65.88</v>
      </c>
      <c r="G1421">
        <v>65.400000000000006</v>
      </c>
      <c r="H1421">
        <v>67.39</v>
      </c>
      <c r="I1421">
        <v>62.27</v>
      </c>
      <c r="J1421">
        <v>57.47</v>
      </c>
      <c r="K1421" s="5">
        <v>318.40999999999997</v>
      </c>
      <c r="L1421" t="s">
        <v>93</v>
      </c>
      <c r="M1421" t="s">
        <v>93</v>
      </c>
      <c r="N1421" t="s">
        <v>30</v>
      </c>
      <c r="O1421">
        <v>27440</v>
      </c>
      <c r="P1421">
        <v>30</v>
      </c>
      <c r="Q1421" cm="1">
        <f t="array" ref="Q1421">SUM(--(Taureaux[[#This Row],[indice 1]:[Somme des indices]]&gt;=résultats!$E$4:$J$4))</f>
        <v>4</v>
      </c>
    </row>
    <row r="1422" spans="1:17" x14ac:dyDescent="0.25">
      <c r="A1422">
        <v>79433442</v>
      </c>
      <c r="B1422" t="s">
        <v>1547</v>
      </c>
      <c r="C1422" t="s">
        <v>95</v>
      </c>
      <c r="D1422" t="s">
        <v>36</v>
      </c>
      <c r="E1422">
        <v>980.36</v>
      </c>
      <c r="F1422">
        <v>34.93</v>
      </c>
      <c r="G1422">
        <v>35.049999999999997</v>
      </c>
      <c r="H1422">
        <v>36.39</v>
      </c>
      <c r="I1422">
        <v>33.86</v>
      </c>
      <c r="J1422">
        <v>32.33</v>
      </c>
      <c r="K1422" s="5">
        <v>172.56</v>
      </c>
      <c r="L1422" t="s">
        <v>37</v>
      </c>
      <c r="M1422" t="s">
        <v>37</v>
      </c>
      <c r="N1422" t="s">
        <v>38</v>
      </c>
      <c r="O1422">
        <v>4141</v>
      </c>
      <c r="P1422">
        <v>90</v>
      </c>
      <c r="Q1422" cm="1">
        <f t="array" ref="Q1422">SUM(--(Taureaux[[#This Row],[indice 1]:[Somme des indices]]&gt;=résultats!$E$4:$J$4))</f>
        <v>0</v>
      </c>
    </row>
    <row r="1423" spans="1:17" x14ac:dyDescent="0.25">
      <c r="A1423">
        <v>78415691</v>
      </c>
      <c r="B1423" t="s">
        <v>1548</v>
      </c>
      <c r="C1423" t="s">
        <v>52</v>
      </c>
      <c r="D1423" t="s">
        <v>216</v>
      </c>
      <c r="E1423">
        <v>1064.58</v>
      </c>
      <c r="F1423">
        <v>56.14</v>
      </c>
      <c r="G1423">
        <v>73.12</v>
      </c>
      <c r="H1423">
        <v>71.739999999999995</v>
      </c>
      <c r="I1423">
        <v>65.02</v>
      </c>
      <c r="J1423">
        <v>79.16</v>
      </c>
      <c r="K1423" s="5">
        <v>345.17999999999995</v>
      </c>
      <c r="L1423" t="s">
        <v>508</v>
      </c>
      <c r="M1423" t="s">
        <v>508</v>
      </c>
      <c r="N1423" t="s">
        <v>98</v>
      </c>
      <c r="O1423">
        <v>31323</v>
      </c>
      <c r="P1423">
        <v>30</v>
      </c>
      <c r="Q1423" cm="1">
        <f t="array" ref="Q1423">SUM(--(Taureaux[[#This Row],[indice 1]:[Somme des indices]]&gt;=résultats!$E$4:$J$4))</f>
        <v>4</v>
      </c>
    </row>
    <row r="1424" spans="1:17" x14ac:dyDescent="0.25">
      <c r="A1424">
        <v>29017551</v>
      </c>
      <c r="B1424" t="s">
        <v>1549</v>
      </c>
      <c r="C1424" t="s">
        <v>64</v>
      </c>
      <c r="D1424" t="s">
        <v>401</v>
      </c>
      <c r="E1424">
        <v>1120.8800000000001</v>
      </c>
      <c r="F1424">
        <v>68.45</v>
      </c>
      <c r="G1424">
        <v>51.54</v>
      </c>
      <c r="H1424">
        <v>69.45</v>
      </c>
      <c r="I1424">
        <v>50.5</v>
      </c>
      <c r="J1424">
        <v>68.91</v>
      </c>
      <c r="K1424" s="5">
        <v>308.85000000000002</v>
      </c>
      <c r="L1424" t="s">
        <v>238</v>
      </c>
      <c r="M1424" t="s">
        <v>238</v>
      </c>
      <c r="N1424" t="s">
        <v>230</v>
      </c>
      <c r="O1424">
        <v>36296</v>
      </c>
      <c r="P1424">
        <v>30</v>
      </c>
      <c r="Q1424" cm="1">
        <f t="array" ref="Q1424">SUM(--(Taureaux[[#This Row],[indice 1]:[Somme des indices]]&gt;=résultats!$E$4:$J$4))</f>
        <v>3</v>
      </c>
    </row>
    <row r="1425" spans="1:17" x14ac:dyDescent="0.25">
      <c r="A1425">
        <v>78878602</v>
      </c>
      <c r="B1425" t="s">
        <v>1550</v>
      </c>
      <c r="C1425" t="s">
        <v>115</v>
      </c>
      <c r="D1425" t="s">
        <v>90</v>
      </c>
      <c r="E1425">
        <v>981.86</v>
      </c>
      <c r="F1425">
        <v>66.42</v>
      </c>
      <c r="G1425">
        <v>68.62</v>
      </c>
      <c r="H1425">
        <v>64.89</v>
      </c>
      <c r="I1425">
        <v>71.66</v>
      </c>
      <c r="J1425">
        <v>70.98</v>
      </c>
      <c r="K1425" s="5">
        <v>342.57000000000005</v>
      </c>
      <c r="L1425" t="s">
        <v>41</v>
      </c>
      <c r="M1425" t="s">
        <v>29</v>
      </c>
      <c r="N1425" t="s">
        <v>30</v>
      </c>
      <c r="O1425">
        <v>13</v>
      </c>
      <c r="P1425">
        <v>30</v>
      </c>
      <c r="Q1425" cm="1">
        <f t="array" ref="Q1425">SUM(--(Taureaux[[#This Row],[indice 1]:[Somme des indices]]&gt;=résultats!$E$4:$J$4))</f>
        <v>5</v>
      </c>
    </row>
    <row r="1426" spans="1:17" x14ac:dyDescent="0.25">
      <c r="A1426">
        <v>78878602</v>
      </c>
      <c r="B1426" t="s">
        <v>1550</v>
      </c>
      <c r="C1426" t="s">
        <v>115</v>
      </c>
      <c r="D1426" t="s">
        <v>90</v>
      </c>
      <c r="E1426">
        <v>981.86</v>
      </c>
      <c r="F1426">
        <v>66.42</v>
      </c>
      <c r="G1426">
        <v>68.62</v>
      </c>
      <c r="H1426">
        <v>64.89</v>
      </c>
      <c r="I1426">
        <v>71.66</v>
      </c>
      <c r="J1426">
        <v>70.98</v>
      </c>
      <c r="K1426" s="5">
        <v>342.57000000000005</v>
      </c>
      <c r="L1426" t="s">
        <v>41</v>
      </c>
      <c r="M1426" t="s">
        <v>346</v>
      </c>
      <c r="N1426" t="s">
        <v>147</v>
      </c>
      <c r="O1426">
        <v>5</v>
      </c>
      <c r="P1426">
        <v>266.10000000000002</v>
      </c>
      <c r="Q1426" cm="1">
        <f t="array" ref="Q1426">SUM(--(Taureaux[[#This Row],[indice 1]:[Somme des indices]]&gt;=résultats!$E$4:$J$4))</f>
        <v>5</v>
      </c>
    </row>
    <row r="1427" spans="1:17" x14ac:dyDescent="0.25">
      <c r="A1427">
        <v>78099546</v>
      </c>
      <c r="B1427" t="s">
        <v>1551</v>
      </c>
      <c r="C1427" t="s">
        <v>195</v>
      </c>
      <c r="D1427" t="s">
        <v>282</v>
      </c>
      <c r="E1427">
        <v>754.81</v>
      </c>
      <c r="F1427">
        <v>55.54</v>
      </c>
      <c r="G1427">
        <v>30.41</v>
      </c>
      <c r="H1427">
        <v>74.11</v>
      </c>
      <c r="I1427">
        <v>51.82</v>
      </c>
      <c r="J1427">
        <v>36.9</v>
      </c>
      <c r="K1427" s="5">
        <v>248.78</v>
      </c>
      <c r="L1427" t="s">
        <v>1552</v>
      </c>
      <c r="M1427" t="s">
        <v>811</v>
      </c>
      <c r="N1427" t="s">
        <v>59</v>
      </c>
      <c r="O1427">
        <v>1336</v>
      </c>
      <c r="P1427">
        <v>45</v>
      </c>
      <c r="Q1427" cm="1">
        <f t="array" ref="Q1427">SUM(--(Taureaux[[#This Row],[indice 1]:[Somme des indices]]&gt;=résultats!$E$4:$J$4))</f>
        <v>0</v>
      </c>
    </row>
    <row r="1428" spans="1:17" x14ac:dyDescent="0.25">
      <c r="A1428">
        <v>77472564</v>
      </c>
      <c r="B1428" t="s">
        <v>1553</v>
      </c>
      <c r="C1428" t="s">
        <v>32</v>
      </c>
      <c r="D1428" t="s">
        <v>416</v>
      </c>
      <c r="E1428">
        <v>1054.1600000000001</v>
      </c>
      <c r="F1428">
        <v>33.83</v>
      </c>
      <c r="G1428">
        <v>33.67</v>
      </c>
      <c r="H1428">
        <v>33.659999999999997</v>
      </c>
      <c r="I1428">
        <v>36.22</v>
      </c>
      <c r="J1428">
        <v>35.29</v>
      </c>
      <c r="K1428" s="5">
        <v>172.67</v>
      </c>
      <c r="L1428" t="s">
        <v>238</v>
      </c>
      <c r="M1428" t="s">
        <v>238</v>
      </c>
      <c r="N1428" t="s">
        <v>230</v>
      </c>
      <c r="O1428">
        <v>15415</v>
      </c>
      <c r="P1428">
        <v>30</v>
      </c>
      <c r="Q1428" cm="1">
        <f t="array" ref="Q1428">SUM(--(Taureaux[[#This Row],[indice 1]:[Somme des indices]]&gt;=résultats!$E$4:$J$4))</f>
        <v>0</v>
      </c>
    </row>
    <row r="1429" spans="1:17" x14ac:dyDescent="0.25">
      <c r="A1429">
        <v>82243800</v>
      </c>
      <c r="B1429" t="s">
        <v>1554</v>
      </c>
      <c r="C1429" t="s">
        <v>22</v>
      </c>
      <c r="D1429" t="s">
        <v>363</v>
      </c>
      <c r="E1429">
        <v>1088.6600000000001</v>
      </c>
      <c r="F1429">
        <v>57.28</v>
      </c>
      <c r="G1429">
        <v>43.58</v>
      </c>
      <c r="H1429">
        <v>61.55</v>
      </c>
      <c r="I1429">
        <v>47.3</v>
      </c>
      <c r="J1429">
        <v>105.4</v>
      </c>
      <c r="K1429" s="5">
        <v>315.11</v>
      </c>
      <c r="L1429" t="s">
        <v>24</v>
      </c>
      <c r="M1429" t="s">
        <v>24</v>
      </c>
      <c r="N1429" t="s">
        <v>25</v>
      </c>
      <c r="O1429">
        <v>3951</v>
      </c>
      <c r="P1429">
        <v>90</v>
      </c>
      <c r="Q1429" cm="1">
        <f t="array" ref="Q1429">SUM(--(Taureaux[[#This Row],[indice 1]:[Somme des indices]]&gt;=résultats!$E$4:$J$4))</f>
        <v>3</v>
      </c>
    </row>
    <row r="1430" spans="1:17" x14ac:dyDescent="0.25">
      <c r="A1430">
        <v>77369671</v>
      </c>
      <c r="B1430" t="s">
        <v>1555</v>
      </c>
      <c r="C1430" t="s">
        <v>115</v>
      </c>
      <c r="D1430" t="s">
        <v>401</v>
      </c>
      <c r="E1430">
        <v>976.53</v>
      </c>
      <c r="F1430">
        <v>63.38</v>
      </c>
      <c r="G1430">
        <v>55.43</v>
      </c>
      <c r="H1430">
        <v>58.45</v>
      </c>
      <c r="I1430">
        <v>63.05</v>
      </c>
      <c r="J1430">
        <v>65.56</v>
      </c>
      <c r="K1430" s="5">
        <v>305.87</v>
      </c>
      <c r="L1430" t="s">
        <v>47</v>
      </c>
      <c r="M1430" t="s">
        <v>47</v>
      </c>
      <c r="N1430" t="s">
        <v>48</v>
      </c>
      <c r="O1430">
        <v>16554</v>
      </c>
      <c r="P1430">
        <v>45</v>
      </c>
      <c r="Q1430" cm="1">
        <f t="array" ref="Q1430">SUM(--(Taureaux[[#This Row],[indice 1]:[Somme des indices]]&gt;=résultats!$E$4:$J$4))</f>
        <v>5</v>
      </c>
    </row>
    <row r="1431" spans="1:17" x14ac:dyDescent="0.25">
      <c r="A1431">
        <v>77484612</v>
      </c>
      <c r="B1431" t="s">
        <v>1556</v>
      </c>
      <c r="C1431" t="s">
        <v>195</v>
      </c>
      <c r="D1431" t="s">
        <v>23</v>
      </c>
      <c r="E1431">
        <v>797.66</v>
      </c>
      <c r="F1431">
        <v>60.52</v>
      </c>
      <c r="G1431">
        <v>45.4</v>
      </c>
      <c r="H1431">
        <v>73.95</v>
      </c>
      <c r="I1431">
        <v>51.54</v>
      </c>
      <c r="J1431">
        <v>42.23</v>
      </c>
      <c r="K1431" s="5">
        <v>273.64</v>
      </c>
      <c r="L1431" t="s">
        <v>1552</v>
      </c>
      <c r="M1431" t="s">
        <v>811</v>
      </c>
      <c r="N1431" t="s">
        <v>59</v>
      </c>
      <c r="O1431">
        <v>15445</v>
      </c>
      <c r="P1431">
        <v>40</v>
      </c>
      <c r="Q1431" cm="1">
        <f t="array" ref="Q1431">SUM(--(Taureaux[[#This Row],[indice 1]:[Somme des indices]]&gt;=résultats!$E$4:$J$4))</f>
        <v>1</v>
      </c>
    </row>
    <row r="1432" spans="1:17" x14ac:dyDescent="0.25">
      <c r="A1432">
        <v>27593591</v>
      </c>
      <c r="B1432" t="s">
        <v>1557</v>
      </c>
      <c r="C1432" t="s">
        <v>115</v>
      </c>
      <c r="D1432" t="s">
        <v>132</v>
      </c>
      <c r="E1432">
        <v>995.95</v>
      </c>
      <c r="F1432">
        <v>59.44</v>
      </c>
      <c r="G1432">
        <v>55</v>
      </c>
      <c r="H1432">
        <v>57.54</v>
      </c>
      <c r="I1432">
        <v>66.510000000000005</v>
      </c>
      <c r="J1432">
        <v>65.69</v>
      </c>
      <c r="K1432" s="5">
        <v>304.18</v>
      </c>
      <c r="L1432" t="s">
        <v>41</v>
      </c>
      <c r="M1432" t="s">
        <v>47</v>
      </c>
      <c r="N1432" t="s">
        <v>48</v>
      </c>
      <c r="O1432">
        <v>10</v>
      </c>
      <c r="P1432">
        <v>130</v>
      </c>
      <c r="Q1432" cm="1">
        <f t="array" ref="Q1432">SUM(--(Taureaux[[#This Row],[indice 1]:[Somme des indices]]&gt;=résultats!$E$4:$J$4))</f>
        <v>5</v>
      </c>
    </row>
    <row r="1433" spans="1:17" x14ac:dyDescent="0.25">
      <c r="A1433">
        <v>17333841</v>
      </c>
      <c r="B1433" t="s">
        <v>1558</v>
      </c>
      <c r="C1433" t="s">
        <v>106</v>
      </c>
      <c r="D1433" t="s">
        <v>247</v>
      </c>
      <c r="E1433">
        <v>1347.19</v>
      </c>
      <c r="F1433">
        <v>64.2</v>
      </c>
      <c r="G1433">
        <v>67.819999999999993</v>
      </c>
      <c r="H1433">
        <v>55.4</v>
      </c>
      <c r="I1433">
        <v>66.62</v>
      </c>
      <c r="J1433">
        <v>58.38</v>
      </c>
      <c r="K1433" s="5">
        <v>312.42</v>
      </c>
      <c r="L1433" t="s">
        <v>238</v>
      </c>
      <c r="M1433" t="s">
        <v>238</v>
      </c>
      <c r="N1433" t="s">
        <v>230</v>
      </c>
      <c r="O1433">
        <v>19603</v>
      </c>
      <c r="P1433">
        <v>30</v>
      </c>
      <c r="Q1433" cm="1">
        <f t="array" ref="Q1433">SUM(--(Taureaux[[#This Row],[indice 1]:[Somme des indices]]&gt;=résultats!$E$4:$J$4))</f>
        <v>4</v>
      </c>
    </row>
    <row r="1434" spans="1:17" x14ac:dyDescent="0.25">
      <c r="A1434">
        <v>81320238</v>
      </c>
      <c r="B1434" t="s">
        <v>1559</v>
      </c>
      <c r="C1434" t="s">
        <v>87</v>
      </c>
      <c r="D1434" t="s">
        <v>224</v>
      </c>
      <c r="E1434">
        <v>955.56</v>
      </c>
      <c r="F1434">
        <v>65.17</v>
      </c>
      <c r="G1434">
        <v>64.349999999999994</v>
      </c>
      <c r="H1434">
        <v>74.34</v>
      </c>
      <c r="I1434">
        <v>65.36</v>
      </c>
      <c r="J1434">
        <v>70.540000000000006</v>
      </c>
      <c r="K1434" s="5">
        <v>339.76</v>
      </c>
      <c r="L1434" t="s">
        <v>29</v>
      </c>
      <c r="M1434" t="s">
        <v>29</v>
      </c>
      <c r="N1434" t="s">
        <v>30</v>
      </c>
      <c r="O1434">
        <v>697</v>
      </c>
      <c r="P1434">
        <v>30</v>
      </c>
      <c r="Q1434" cm="1">
        <f t="array" ref="Q1434">SUM(--(Taureaux[[#This Row],[indice 1]:[Somme des indices]]&gt;=résultats!$E$4:$J$4))</f>
        <v>5</v>
      </c>
    </row>
    <row r="1435" spans="1:17" x14ac:dyDescent="0.25">
      <c r="A1435">
        <v>81320238</v>
      </c>
      <c r="B1435" t="s">
        <v>1559</v>
      </c>
      <c r="C1435" t="s">
        <v>87</v>
      </c>
      <c r="D1435" t="s">
        <v>224</v>
      </c>
      <c r="E1435">
        <v>955.56</v>
      </c>
      <c r="F1435">
        <v>65.17</v>
      </c>
      <c r="G1435">
        <v>64.349999999999994</v>
      </c>
      <c r="H1435">
        <v>74.34</v>
      </c>
      <c r="I1435">
        <v>65.36</v>
      </c>
      <c r="J1435">
        <v>70.540000000000006</v>
      </c>
      <c r="K1435" s="5">
        <v>339.76</v>
      </c>
      <c r="L1435" t="s">
        <v>183</v>
      </c>
      <c r="M1435" t="s">
        <v>183</v>
      </c>
      <c r="N1435" t="s">
        <v>48</v>
      </c>
      <c r="O1435">
        <v>2290</v>
      </c>
      <c r="P1435">
        <v>60</v>
      </c>
      <c r="Q1435" cm="1">
        <f t="array" ref="Q1435">SUM(--(Taureaux[[#This Row],[indice 1]:[Somme des indices]]&gt;=résultats!$E$4:$J$4))</f>
        <v>5</v>
      </c>
    </row>
    <row r="1436" spans="1:17" x14ac:dyDescent="0.25">
      <c r="A1436">
        <v>33564441</v>
      </c>
      <c r="B1436" t="s">
        <v>1560</v>
      </c>
      <c r="C1436" t="s">
        <v>22</v>
      </c>
      <c r="D1436" t="s">
        <v>111</v>
      </c>
      <c r="E1436">
        <v>1053.07</v>
      </c>
      <c r="F1436">
        <v>53.33</v>
      </c>
      <c r="G1436">
        <v>66.31</v>
      </c>
      <c r="H1436">
        <v>77.33</v>
      </c>
      <c r="I1436">
        <v>60.3</v>
      </c>
      <c r="J1436">
        <v>50.44</v>
      </c>
      <c r="K1436" s="5">
        <v>307.70999999999998</v>
      </c>
      <c r="L1436" t="s">
        <v>1485</v>
      </c>
      <c r="M1436" t="s">
        <v>58</v>
      </c>
      <c r="N1436" t="s">
        <v>59</v>
      </c>
      <c r="O1436">
        <v>28059</v>
      </c>
      <c r="P1436">
        <v>50</v>
      </c>
      <c r="Q1436" cm="1">
        <f t="array" ref="Q1436">SUM(--(Taureaux[[#This Row],[indice 1]:[Somme des indices]]&gt;=résultats!$E$4:$J$4))</f>
        <v>3</v>
      </c>
    </row>
    <row r="1437" spans="1:17" x14ac:dyDescent="0.25">
      <c r="A1437">
        <v>48371851</v>
      </c>
      <c r="B1437" t="s">
        <v>1561</v>
      </c>
      <c r="C1437" t="s">
        <v>95</v>
      </c>
      <c r="D1437" t="s">
        <v>269</v>
      </c>
      <c r="E1437">
        <v>905.77</v>
      </c>
      <c r="F1437">
        <v>35.53</v>
      </c>
      <c r="G1437">
        <v>34.659999999999997</v>
      </c>
      <c r="H1437">
        <v>32.56</v>
      </c>
      <c r="I1437">
        <v>34.450000000000003</v>
      </c>
      <c r="J1437">
        <v>34.04</v>
      </c>
      <c r="K1437" s="5">
        <v>171.23999999999998</v>
      </c>
      <c r="L1437" t="s">
        <v>41</v>
      </c>
      <c r="M1437" t="s">
        <v>161</v>
      </c>
      <c r="N1437" t="s">
        <v>162</v>
      </c>
      <c r="O1437">
        <v>9</v>
      </c>
      <c r="P1437">
        <v>125</v>
      </c>
      <c r="Q1437" cm="1">
        <f t="array" ref="Q1437">SUM(--(Taureaux[[#This Row],[indice 1]:[Somme des indices]]&gt;=résultats!$E$4:$J$4))</f>
        <v>0</v>
      </c>
    </row>
    <row r="1438" spans="1:17" x14ac:dyDescent="0.25">
      <c r="A1438">
        <v>77649726</v>
      </c>
      <c r="B1438" t="s">
        <v>1562</v>
      </c>
      <c r="C1438" t="s">
        <v>195</v>
      </c>
      <c r="D1438" t="s">
        <v>166</v>
      </c>
      <c r="E1438">
        <v>769.4</v>
      </c>
      <c r="F1438">
        <v>60.36</v>
      </c>
      <c r="G1438">
        <v>64.28</v>
      </c>
      <c r="H1438">
        <v>69.45</v>
      </c>
      <c r="I1438">
        <v>66.400000000000006</v>
      </c>
      <c r="J1438">
        <v>65.23</v>
      </c>
      <c r="K1438" s="5">
        <v>325.72000000000003</v>
      </c>
      <c r="L1438" t="s">
        <v>41</v>
      </c>
      <c r="M1438" t="s">
        <v>29</v>
      </c>
      <c r="N1438" t="s">
        <v>30</v>
      </c>
      <c r="O1438">
        <v>8</v>
      </c>
      <c r="P1438">
        <v>30</v>
      </c>
      <c r="Q1438" cm="1">
        <f t="array" ref="Q1438">SUM(--(Taureaux[[#This Row],[indice 1]:[Somme des indices]]&gt;=résultats!$E$4:$J$4))</f>
        <v>5</v>
      </c>
    </row>
    <row r="1439" spans="1:17" x14ac:dyDescent="0.25">
      <c r="A1439">
        <v>77649726</v>
      </c>
      <c r="B1439" t="s">
        <v>1562</v>
      </c>
      <c r="C1439" t="s">
        <v>195</v>
      </c>
      <c r="D1439" t="s">
        <v>166</v>
      </c>
      <c r="E1439">
        <v>769.4</v>
      </c>
      <c r="F1439">
        <v>60.36</v>
      </c>
      <c r="G1439">
        <v>64.28</v>
      </c>
      <c r="H1439">
        <v>69.45</v>
      </c>
      <c r="I1439">
        <v>66.400000000000006</v>
      </c>
      <c r="J1439">
        <v>65.23</v>
      </c>
      <c r="K1439" s="5">
        <v>325.72000000000003</v>
      </c>
      <c r="L1439" t="s">
        <v>41</v>
      </c>
      <c r="M1439" t="s">
        <v>146</v>
      </c>
      <c r="N1439" t="s">
        <v>147</v>
      </c>
      <c r="O1439">
        <v>3</v>
      </c>
      <c r="P1439">
        <v>147.05000000000001</v>
      </c>
      <c r="Q1439" cm="1">
        <f t="array" ref="Q1439">SUM(--(Taureaux[[#This Row],[indice 1]:[Somme des indices]]&gt;=résultats!$E$4:$J$4))</f>
        <v>5</v>
      </c>
    </row>
    <row r="1440" spans="1:17" x14ac:dyDescent="0.25">
      <c r="A1440">
        <v>80939724</v>
      </c>
      <c r="B1440" t="s">
        <v>1563</v>
      </c>
      <c r="C1440" t="s">
        <v>106</v>
      </c>
      <c r="D1440" t="s">
        <v>187</v>
      </c>
      <c r="E1440">
        <v>1374.83</v>
      </c>
      <c r="F1440">
        <v>68.430000000000007</v>
      </c>
      <c r="G1440">
        <v>70</v>
      </c>
      <c r="H1440">
        <v>62.22</v>
      </c>
      <c r="I1440">
        <v>65.75</v>
      </c>
      <c r="J1440">
        <v>62.37</v>
      </c>
      <c r="K1440" s="5">
        <v>328.77</v>
      </c>
      <c r="L1440" t="s">
        <v>205</v>
      </c>
      <c r="M1440" t="s">
        <v>205</v>
      </c>
      <c r="N1440" t="s">
        <v>162</v>
      </c>
      <c r="O1440">
        <v>3200</v>
      </c>
      <c r="P1440">
        <v>90</v>
      </c>
      <c r="Q1440" cm="1">
        <f t="array" ref="Q1440">SUM(--(Taureaux[[#This Row],[indice 1]:[Somme des indices]]&gt;=résultats!$E$4:$J$4))</f>
        <v>5</v>
      </c>
    </row>
    <row r="1441" spans="1:17" x14ac:dyDescent="0.25">
      <c r="A1441">
        <v>79430984</v>
      </c>
      <c r="B1441" t="s">
        <v>1564</v>
      </c>
      <c r="C1441" t="s">
        <v>106</v>
      </c>
      <c r="D1441" t="s">
        <v>96</v>
      </c>
      <c r="E1441">
        <v>1380.69</v>
      </c>
      <c r="F1441">
        <v>70.02</v>
      </c>
      <c r="G1441">
        <v>66.540000000000006</v>
      </c>
      <c r="H1441">
        <v>58.85</v>
      </c>
      <c r="I1441">
        <v>68.459999999999994</v>
      </c>
      <c r="J1441">
        <v>54.59</v>
      </c>
      <c r="K1441" s="5">
        <v>318.46000000000004</v>
      </c>
      <c r="L1441" t="s">
        <v>205</v>
      </c>
      <c r="M1441" t="s">
        <v>205</v>
      </c>
      <c r="N1441" t="s">
        <v>162</v>
      </c>
      <c r="O1441">
        <v>293</v>
      </c>
      <c r="P1441">
        <v>90</v>
      </c>
      <c r="Q1441" cm="1">
        <f t="array" ref="Q1441">SUM(--(Taureaux[[#This Row],[indice 1]:[Somme des indices]]&gt;=résultats!$E$4:$J$4))</f>
        <v>4</v>
      </c>
    </row>
    <row r="1442" spans="1:17" x14ac:dyDescent="0.25">
      <c r="A1442">
        <v>56542191</v>
      </c>
      <c r="B1442" t="s">
        <v>1565</v>
      </c>
      <c r="C1442" t="s">
        <v>106</v>
      </c>
      <c r="D1442" t="s">
        <v>247</v>
      </c>
      <c r="E1442">
        <v>1295.2</v>
      </c>
      <c r="F1442">
        <v>69.89</v>
      </c>
      <c r="G1442">
        <v>60.26</v>
      </c>
      <c r="H1442">
        <v>63.14</v>
      </c>
      <c r="I1442">
        <v>68.64</v>
      </c>
      <c r="J1442">
        <v>64.849999999999994</v>
      </c>
      <c r="K1442" s="5">
        <v>326.77999999999997</v>
      </c>
      <c r="L1442" t="s">
        <v>93</v>
      </c>
      <c r="M1442" t="s">
        <v>93</v>
      </c>
      <c r="N1442" t="s">
        <v>30</v>
      </c>
      <c r="O1442">
        <v>27551</v>
      </c>
      <c r="P1442">
        <v>30</v>
      </c>
      <c r="Q1442" cm="1">
        <f t="array" ref="Q1442">SUM(--(Taureaux[[#This Row],[indice 1]:[Somme des indices]]&gt;=résultats!$E$4:$J$4))</f>
        <v>5</v>
      </c>
    </row>
    <row r="1443" spans="1:17" x14ac:dyDescent="0.25">
      <c r="A1443">
        <v>56897221</v>
      </c>
      <c r="B1443" t="s">
        <v>1566</v>
      </c>
      <c r="C1443" t="s">
        <v>106</v>
      </c>
      <c r="D1443" t="s">
        <v>50</v>
      </c>
      <c r="E1443">
        <v>1339.19</v>
      </c>
      <c r="F1443">
        <v>71.489999999999995</v>
      </c>
      <c r="G1443">
        <v>63.58</v>
      </c>
      <c r="H1443">
        <v>63.62</v>
      </c>
      <c r="I1443">
        <v>63.75</v>
      </c>
      <c r="J1443">
        <v>61.39</v>
      </c>
      <c r="K1443" s="5">
        <v>323.83</v>
      </c>
      <c r="L1443" t="s">
        <v>93</v>
      </c>
      <c r="M1443" t="s">
        <v>93</v>
      </c>
      <c r="N1443" t="s">
        <v>30</v>
      </c>
      <c r="O1443">
        <v>27613</v>
      </c>
      <c r="P1443">
        <v>30</v>
      </c>
      <c r="Q1443" cm="1">
        <f t="array" ref="Q1443">SUM(--(Taureaux[[#This Row],[indice 1]:[Somme des indices]]&gt;=résultats!$E$4:$J$4))</f>
        <v>5</v>
      </c>
    </row>
    <row r="1444" spans="1:17" x14ac:dyDescent="0.25">
      <c r="A1444">
        <v>7534971</v>
      </c>
      <c r="B1444" t="s">
        <v>1567</v>
      </c>
      <c r="C1444" t="s">
        <v>115</v>
      </c>
      <c r="D1444" t="s">
        <v>23</v>
      </c>
      <c r="E1444">
        <v>987.67</v>
      </c>
      <c r="F1444">
        <v>53.3</v>
      </c>
      <c r="G1444">
        <v>61.5</v>
      </c>
      <c r="H1444">
        <v>54.6</v>
      </c>
      <c r="I1444">
        <v>60</v>
      </c>
      <c r="J1444">
        <v>58.6</v>
      </c>
      <c r="K1444" s="5">
        <v>288</v>
      </c>
      <c r="L1444" t="s">
        <v>37</v>
      </c>
      <c r="M1444" t="s">
        <v>37</v>
      </c>
      <c r="N1444" t="s">
        <v>38</v>
      </c>
      <c r="O1444">
        <v>14299</v>
      </c>
      <c r="P1444">
        <v>90</v>
      </c>
      <c r="Q1444" cm="1">
        <f t="array" ref="Q1444">SUM(--(Taureaux[[#This Row],[indice 1]:[Somme des indices]]&gt;=résultats!$E$4:$J$4))</f>
        <v>3</v>
      </c>
    </row>
    <row r="1445" spans="1:17" x14ac:dyDescent="0.25">
      <c r="A1445">
        <v>78631459</v>
      </c>
      <c r="B1445" t="s">
        <v>1568</v>
      </c>
      <c r="C1445" t="s">
        <v>195</v>
      </c>
      <c r="D1445" t="s">
        <v>541</v>
      </c>
      <c r="E1445">
        <v>857.45</v>
      </c>
      <c r="F1445">
        <v>67.53</v>
      </c>
      <c r="G1445">
        <v>63.41</v>
      </c>
      <c r="H1445">
        <v>72.09</v>
      </c>
      <c r="I1445">
        <v>68.510000000000005</v>
      </c>
      <c r="J1445">
        <v>56.89</v>
      </c>
      <c r="K1445" s="5">
        <v>328.43</v>
      </c>
      <c r="L1445" t="s">
        <v>41</v>
      </c>
      <c r="M1445" t="s">
        <v>29</v>
      </c>
      <c r="N1445" t="s">
        <v>30</v>
      </c>
      <c r="O1445">
        <v>13</v>
      </c>
      <c r="P1445">
        <v>30</v>
      </c>
      <c r="Q1445" cm="1">
        <f t="array" ref="Q1445">SUM(--(Taureaux[[#This Row],[indice 1]:[Somme des indices]]&gt;=résultats!$E$4:$J$4))</f>
        <v>4</v>
      </c>
    </row>
    <row r="1446" spans="1:17" x14ac:dyDescent="0.25">
      <c r="A1446">
        <v>6002139</v>
      </c>
      <c r="B1446" t="s">
        <v>1569</v>
      </c>
      <c r="C1446" t="s">
        <v>190</v>
      </c>
      <c r="D1446" t="s">
        <v>61</v>
      </c>
      <c r="E1446">
        <v>1107.71</v>
      </c>
      <c r="F1446">
        <v>64.59</v>
      </c>
      <c r="G1446">
        <v>42.19</v>
      </c>
      <c r="H1446">
        <v>66.099999999999994</v>
      </c>
      <c r="I1446">
        <v>62.1</v>
      </c>
      <c r="J1446">
        <v>47.69</v>
      </c>
      <c r="K1446" s="5">
        <v>282.66999999999996</v>
      </c>
      <c r="L1446" t="s">
        <v>42</v>
      </c>
      <c r="M1446" t="s">
        <v>42</v>
      </c>
      <c r="N1446" t="s">
        <v>25</v>
      </c>
      <c r="O1446">
        <v>943</v>
      </c>
      <c r="P1446">
        <v>50</v>
      </c>
      <c r="Q1446" cm="1">
        <f t="array" ref="Q1446">SUM(--(Taureaux[[#This Row],[indice 1]:[Somme des indices]]&gt;=résultats!$E$4:$J$4))</f>
        <v>2</v>
      </c>
    </row>
    <row r="1447" spans="1:17" x14ac:dyDescent="0.25">
      <c r="A1447">
        <v>10451861</v>
      </c>
      <c r="B1447" t="s">
        <v>1570</v>
      </c>
      <c r="C1447" t="s">
        <v>87</v>
      </c>
      <c r="D1447" t="s">
        <v>247</v>
      </c>
      <c r="E1447">
        <v>945.55</v>
      </c>
      <c r="F1447">
        <v>51.72</v>
      </c>
      <c r="G1447">
        <v>50.2</v>
      </c>
      <c r="H1447">
        <v>72.73</v>
      </c>
      <c r="I1447">
        <v>60.94</v>
      </c>
      <c r="J1447">
        <v>52.14</v>
      </c>
      <c r="K1447" s="5">
        <v>287.73</v>
      </c>
      <c r="L1447" t="s">
        <v>37</v>
      </c>
      <c r="M1447" t="s">
        <v>37</v>
      </c>
      <c r="N1447" t="s">
        <v>38</v>
      </c>
      <c r="O1447">
        <v>1010</v>
      </c>
      <c r="P1447">
        <v>90</v>
      </c>
      <c r="Q1447" cm="1">
        <f t="array" ref="Q1447">SUM(--(Taureaux[[#This Row],[indice 1]:[Somme des indices]]&gt;=résultats!$E$4:$J$4))</f>
        <v>1</v>
      </c>
    </row>
    <row r="1448" spans="1:17" x14ac:dyDescent="0.25">
      <c r="A1448">
        <v>57235301</v>
      </c>
      <c r="B1448" t="s">
        <v>1571</v>
      </c>
      <c r="C1448" t="s">
        <v>106</v>
      </c>
      <c r="D1448" t="s">
        <v>111</v>
      </c>
      <c r="E1448">
        <v>1341.88</v>
      </c>
      <c r="F1448">
        <v>70.849999999999994</v>
      </c>
      <c r="G1448">
        <v>66.87</v>
      </c>
      <c r="H1448">
        <v>62.67</v>
      </c>
      <c r="I1448">
        <v>62.51</v>
      </c>
      <c r="J1448">
        <v>65.66</v>
      </c>
      <c r="K1448" s="5">
        <v>328.55999999999995</v>
      </c>
      <c r="L1448" t="s">
        <v>93</v>
      </c>
      <c r="M1448" t="s">
        <v>93</v>
      </c>
      <c r="N1448" t="s">
        <v>30</v>
      </c>
      <c r="O1448">
        <v>27010</v>
      </c>
      <c r="P1448">
        <v>30</v>
      </c>
      <c r="Q1448" cm="1">
        <f t="array" ref="Q1448">SUM(--(Taureaux[[#This Row],[indice 1]:[Somme des indices]]&gt;=résultats!$E$4:$J$4))</f>
        <v>5</v>
      </c>
    </row>
    <row r="1449" spans="1:17" x14ac:dyDescent="0.25">
      <c r="A1449">
        <v>54629381</v>
      </c>
      <c r="B1449" t="s">
        <v>1572</v>
      </c>
      <c r="C1449" t="s">
        <v>115</v>
      </c>
      <c r="D1449" t="s">
        <v>23</v>
      </c>
      <c r="E1449">
        <v>987.79</v>
      </c>
      <c r="F1449">
        <v>57.67</v>
      </c>
      <c r="G1449">
        <v>58.43</v>
      </c>
      <c r="H1449">
        <v>60.91</v>
      </c>
      <c r="I1449">
        <v>67.510000000000005</v>
      </c>
      <c r="J1449">
        <v>62.82</v>
      </c>
      <c r="K1449" s="5">
        <v>307.33999999999997</v>
      </c>
      <c r="L1449" t="s">
        <v>58</v>
      </c>
      <c r="M1449" t="s">
        <v>58</v>
      </c>
      <c r="N1449" t="s">
        <v>59</v>
      </c>
      <c r="O1449">
        <v>22181</v>
      </c>
      <c r="P1449">
        <v>30</v>
      </c>
      <c r="Q1449" cm="1">
        <f t="array" ref="Q1449">SUM(--(Taureaux[[#This Row],[indice 1]:[Somme des indices]]&gt;=résultats!$E$4:$J$4))</f>
        <v>5</v>
      </c>
    </row>
    <row r="1450" spans="1:17" x14ac:dyDescent="0.25">
      <c r="A1450">
        <v>6709479</v>
      </c>
      <c r="B1450" t="s">
        <v>1573</v>
      </c>
      <c r="C1450" t="s">
        <v>22</v>
      </c>
      <c r="D1450" t="s">
        <v>469</v>
      </c>
      <c r="E1450">
        <v>1108.55</v>
      </c>
      <c r="F1450">
        <v>58.87</v>
      </c>
      <c r="G1450">
        <v>59</v>
      </c>
      <c r="H1450">
        <v>57.79</v>
      </c>
      <c r="I1450">
        <v>68.83</v>
      </c>
      <c r="J1450">
        <v>60.48</v>
      </c>
      <c r="K1450" s="5">
        <v>304.97000000000003</v>
      </c>
      <c r="L1450" t="s">
        <v>24</v>
      </c>
      <c r="M1450" t="s">
        <v>24</v>
      </c>
      <c r="N1450" t="s">
        <v>25</v>
      </c>
      <c r="O1450">
        <v>5501</v>
      </c>
      <c r="P1450">
        <v>84.97</v>
      </c>
      <c r="Q1450" cm="1">
        <f t="array" ref="Q1450">SUM(--(Taureaux[[#This Row],[indice 1]:[Somme des indices]]&gt;=résultats!$E$4:$J$4))</f>
        <v>5</v>
      </c>
    </row>
    <row r="1451" spans="1:17" x14ac:dyDescent="0.25">
      <c r="A1451">
        <v>53307471</v>
      </c>
      <c r="B1451" t="s">
        <v>1574</v>
      </c>
      <c r="C1451" t="s">
        <v>35</v>
      </c>
      <c r="D1451" t="s">
        <v>80</v>
      </c>
      <c r="E1451">
        <v>1131.6400000000001</v>
      </c>
      <c r="F1451">
        <v>61.62</v>
      </c>
      <c r="G1451">
        <v>74.069999999999993</v>
      </c>
      <c r="H1451">
        <v>71.06</v>
      </c>
      <c r="I1451">
        <v>53.95</v>
      </c>
      <c r="J1451">
        <v>72.87</v>
      </c>
      <c r="K1451" s="5">
        <v>333.57</v>
      </c>
      <c r="L1451" t="s">
        <v>41</v>
      </c>
      <c r="M1451" t="s">
        <v>47</v>
      </c>
      <c r="N1451" t="s">
        <v>48</v>
      </c>
      <c r="O1451">
        <v>20</v>
      </c>
      <c r="P1451">
        <v>150</v>
      </c>
      <c r="Q1451" cm="1">
        <f t="array" ref="Q1451">SUM(--(Taureaux[[#This Row],[indice 1]:[Somme des indices]]&gt;=résultats!$E$4:$J$4))</f>
        <v>4</v>
      </c>
    </row>
    <row r="1452" spans="1:17" x14ac:dyDescent="0.25">
      <c r="A1452">
        <v>53307471</v>
      </c>
      <c r="B1452" t="s">
        <v>1574</v>
      </c>
      <c r="C1452" t="s">
        <v>35</v>
      </c>
      <c r="D1452" t="s">
        <v>80</v>
      </c>
      <c r="E1452">
        <v>1131.6400000000001</v>
      </c>
      <c r="F1452">
        <v>61.62</v>
      </c>
      <c r="G1452">
        <v>74.069999999999993</v>
      </c>
      <c r="H1452">
        <v>71.06</v>
      </c>
      <c r="I1452">
        <v>53.95</v>
      </c>
      <c r="J1452">
        <v>72.87</v>
      </c>
      <c r="K1452" s="5">
        <v>333.57</v>
      </c>
      <c r="L1452" t="s">
        <v>41</v>
      </c>
      <c r="M1452" t="s">
        <v>101</v>
      </c>
      <c r="N1452" t="s">
        <v>102</v>
      </c>
      <c r="O1452">
        <v>5</v>
      </c>
      <c r="P1452">
        <v>130.03</v>
      </c>
      <c r="Q1452" cm="1">
        <f t="array" ref="Q1452">SUM(--(Taureaux[[#This Row],[indice 1]:[Somme des indices]]&gt;=résultats!$E$4:$J$4))</f>
        <v>4</v>
      </c>
    </row>
    <row r="1453" spans="1:17" x14ac:dyDescent="0.25">
      <c r="A1453">
        <v>53307471</v>
      </c>
      <c r="B1453" t="s">
        <v>1574</v>
      </c>
      <c r="C1453" t="s">
        <v>35</v>
      </c>
      <c r="D1453" t="s">
        <v>80</v>
      </c>
      <c r="E1453">
        <v>1131.6400000000001</v>
      </c>
      <c r="F1453">
        <v>61.62</v>
      </c>
      <c r="G1453">
        <v>74.069999999999993</v>
      </c>
      <c r="H1453">
        <v>71.06</v>
      </c>
      <c r="I1453">
        <v>53.95</v>
      </c>
      <c r="J1453">
        <v>72.87</v>
      </c>
      <c r="K1453" s="5">
        <v>333.57</v>
      </c>
      <c r="L1453" t="s">
        <v>24</v>
      </c>
      <c r="M1453" t="s">
        <v>24</v>
      </c>
      <c r="N1453" t="s">
        <v>25</v>
      </c>
      <c r="O1453">
        <v>6407</v>
      </c>
      <c r="P1453">
        <v>90</v>
      </c>
      <c r="Q1453" cm="1">
        <f t="array" ref="Q1453">SUM(--(Taureaux[[#This Row],[indice 1]:[Somme des indices]]&gt;=résultats!$E$4:$J$4))</f>
        <v>4</v>
      </c>
    </row>
    <row r="1454" spans="1:17" x14ac:dyDescent="0.25">
      <c r="A1454">
        <v>44635751</v>
      </c>
      <c r="B1454" t="s">
        <v>1575</v>
      </c>
      <c r="C1454" t="s">
        <v>195</v>
      </c>
      <c r="D1454" t="s">
        <v>68</v>
      </c>
      <c r="E1454">
        <v>762.94</v>
      </c>
      <c r="F1454">
        <v>60.02</v>
      </c>
      <c r="G1454">
        <v>60.16</v>
      </c>
      <c r="H1454">
        <v>68.73</v>
      </c>
      <c r="I1454">
        <v>65.38</v>
      </c>
      <c r="J1454">
        <v>59.9</v>
      </c>
      <c r="K1454" s="5">
        <v>314.19</v>
      </c>
      <c r="L1454" t="s">
        <v>41</v>
      </c>
      <c r="M1454" t="s">
        <v>124</v>
      </c>
      <c r="N1454" t="s">
        <v>38</v>
      </c>
      <c r="O1454">
        <v>10</v>
      </c>
      <c r="P1454">
        <v>262.7</v>
      </c>
      <c r="Q1454" cm="1">
        <f t="array" ref="Q1454">SUM(--(Taureaux[[#This Row],[indice 1]:[Somme des indices]]&gt;=résultats!$E$4:$J$4))</f>
        <v>5</v>
      </c>
    </row>
    <row r="1455" spans="1:17" x14ac:dyDescent="0.25">
      <c r="A1455">
        <v>54401031</v>
      </c>
      <c r="B1455" t="s">
        <v>1576</v>
      </c>
      <c r="C1455" t="s">
        <v>67</v>
      </c>
      <c r="D1455" t="s">
        <v>463</v>
      </c>
      <c r="E1455">
        <v>989.72</v>
      </c>
      <c r="F1455">
        <v>71.510000000000005</v>
      </c>
      <c r="G1455">
        <v>57.47</v>
      </c>
      <c r="H1455">
        <v>71.709999999999994</v>
      </c>
      <c r="I1455">
        <v>58.31</v>
      </c>
      <c r="J1455">
        <v>58.24</v>
      </c>
      <c r="K1455" s="5">
        <v>317.24</v>
      </c>
      <c r="L1455" t="s">
        <v>41</v>
      </c>
      <c r="M1455" t="s">
        <v>167</v>
      </c>
      <c r="N1455" t="s">
        <v>30</v>
      </c>
      <c r="O1455">
        <v>10</v>
      </c>
      <c r="P1455">
        <v>146.54</v>
      </c>
      <c r="Q1455" cm="1">
        <f t="array" ref="Q1455">SUM(--(Taureaux[[#This Row],[indice 1]:[Somme des indices]]&gt;=résultats!$E$4:$J$4))</f>
        <v>4</v>
      </c>
    </row>
    <row r="1456" spans="1:17" x14ac:dyDescent="0.25">
      <c r="A1456">
        <v>24697561</v>
      </c>
      <c r="B1456" t="s">
        <v>1577</v>
      </c>
      <c r="C1456" t="s">
        <v>35</v>
      </c>
      <c r="D1456" t="s">
        <v>269</v>
      </c>
      <c r="E1456">
        <v>1036.75</v>
      </c>
      <c r="F1456">
        <v>48.25</v>
      </c>
      <c r="G1456">
        <v>63.18</v>
      </c>
      <c r="H1456">
        <v>51.3</v>
      </c>
      <c r="I1456">
        <v>52.99</v>
      </c>
      <c r="J1456">
        <v>67.2</v>
      </c>
      <c r="K1456" s="5">
        <v>282.92</v>
      </c>
      <c r="L1456" t="s">
        <v>523</v>
      </c>
      <c r="M1456" t="s">
        <v>24</v>
      </c>
      <c r="N1456" t="s">
        <v>25</v>
      </c>
      <c r="O1456">
        <v>3962</v>
      </c>
      <c r="P1456">
        <v>70</v>
      </c>
      <c r="Q1456" cm="1">
        <f t="array" ref="Q1456">SUM(--(Taureaux[[#This Row],[indice 1]:[Somme des indices]]&gt;=résultats!$E$4:$J$4))</f>
        <v>2</v>
      </c>
    </row>
    <row r="1457" spans="1:17" x14ac:dyDescent="0.25">
      <c r="A1457">
        <v>74545911</v>
      </c>
      <c r="B1457" t="s">
        <v>1578</v>
      </c>
      <c r="C1457" t="s">
        <v>64</v>
      </c>
      <c r="D1457" t="s">
        <v>182</v>
      </c>
      <c r="E1457">
        <v>1174.3900000000001</v>
      </c>
      <c r="F1457">
        <v>74.459999999999994</v>
      </c>
      <c r="G1457">
        <v>66.88</v>
      </c>
      <c r="H1457">
        <v>71.02</v>
      </c>
      <c r="I1457">
        <v>56.32</v>
      </c>
      <c r="J1457">
        <v>64.73</v>
      </c>
      <c r="K1457" s="5">
        <v>333.40999999999997</v>
      </c>
      <c r="L1457" t="s">
        <v>93</v>
      </c>
      <c r="M1457" t="s">
        <v>93</v>
      </c>
      <c r="N1457" t="s">
        <v>30</v>
      </c>
      <c r="O1457">
        <v>28485</v>
      </c>
      <c r="P1457">
        <v>30</v>
      </c>
      <c r="Q1457" cm="1">
        <f t="array" ref="Q1457">SUM(--(Taureaux[[#This Row],[indice 1]:[Somme des indices]]&gt;=résultats!$E$4:$J$4))</f>
        <v>4</v>
      </c>
    </row>
    <row r="1458" spans="1:17" x14ac:dyDescent="0.25">
      <c r="A1458">
        <v>78045098</v>
      </c>
      <c r="B1458" t="s">
        <v>1579</v>
      </c>
      <c r="C1458" t="s">
        <v>35</v>
      </c>
      <c r="D1458" t="s">
        <v>370</v>
      </c>
      <c r="E1458">
        <v>1084.2</v>
      </c>
      <c r="F1458">
        <v>59.4</v>
      </c>
      <c r="G1458">
        <v>66.48</v>
      </c>
      <c r="H1458">
        <v>72.37</v>
      </c>
      <c r="I1458">
        <v>58.67</v>
      </c>
      <c r="J1458">
        <v>60.56</v>
      </c>
      <c r="K1458" s="5">
        <v>317.48</v>
      </c>
      <c r="L1458" t="s">
        <v>93</v>
      </c>
      <c r="M1458" t="s">
        <v>93</v>
      </c>
      <c r="N1458" t="s">
        <v>30</v>
      </c>
      <c r="O1458">
        <v>6171</v>
      </c>
      <c r="P1458">
        <v>30</v>
      </c>
      <c r="Q1458" cm="1">
        <f t="array" ref="Q1458">SUM(--(Taureaux[[#This Row],[indice 1]:[Somme des indices]]&gt;=résultats!$E$4:$J$4))</f>
        <v>5</v>
      </c>
    </row>
    <row r="1459" spans="1:17" x14ac:dyDescent="0.25">
      <c r="A1459">
        <v>78518714</v>
      </c>
      <c r="B1459" t="s">
        <v>1580</v>
      </c>
      <c r="C1459" t="s">
        <v>52</v>
      </c>
      <c r="D1459" t="s">
        <v>139</v>
      </c>
      <c r="E1459">
        <v>1086.75</v>
      </c>
      <c r="F1459">
        <v>64.680000000000007</v>
      </c>
      <c r="G1459">
        <v>74.84</v>
      </c>
      <c r="H1459">
        <v>78.63</v>
      </c>
      <c r="I1459">
        <v>66.63</v>
      </c>
      <c r="J1459">
        <v>74.19</v>
      </c>
      <c r="K1459" s="5">
        <v>358.96999999999997</v>
      </c>
      <c r="L1459" t="s">
        <v>41</v>
      </c>
      <c r="M1459" t="s">
        <v>183</v>
      </c>
      <c r="N1459" t="s">
        <v>48</v>
      </c>
      <c r="O1459">
        <v>18</v>
      </c>
      <c r="P1459">
        <v>133.08000000000001</v>
      </c>
      <c r="Q1459" cm="1">
        <f t="array" ref="Q1459">SUM(--(Taureaux[[#This Row],[indice 1]:[Somme des indices]]&gt;=résultats!$E$4:$J$4))</f>
        <v>6</v>
      </c>
    </row>
    <row r="1460" spans="1:17" x14ac:dyDescent="0.25">
      <c r="A1460">
        <v>78518714</v>
      </c>
      <c r="B1460" t="s">
        <v>1580</v>
      </c>
      <c r="C1460" t="s">
        <v>52</v>
      </c>
      <c r="D1460" t="s">
        <v>139</v>
      </c>
      <c r="E1460">
        <v>1086.75</v>
      </c>
      <c r="F1460">
        <v>64.680000000000007</v>
      </c>
      <c r="G1460">
        <v>74.84</v>
      </c>
      <c r="H1460">
        <v>78.63</v>
      </c>
      <c r="I1460">
        <v>66.63</v>
      </c>
      <c r="J1460">
        <v>74.19</v>
      </c>
      <c r="K1460" s="5">
        <v>358.96999999999997</v>
      </c>
      <c r="L1460" t="s">
        <v>41</v>
      </c>
      <c r="M1460" t="s">
        <v>29</v>
      </c>
      <c r="N1460" t="s">
        <v>30</v>
      </c>
      <c r="O1460">
        <v>11</v>
      </c>
      <c r="P1460">
        <v>30</v>
      </c>
      <c r="Q1460" cm="1">
        <f t="array" ref="Q1460">SUM(--(Taureaux[[#This Row],[indice 1]:[Somme des indices]]&gt;=résultats!$E$4:$J$4))</f>
        <v>6</v>
      </c>
    </row>
    <row r="1461" spans="1:17" x14ac:dyDescent="0.25">
      <c r="A1461">
        <v>39837581</v>
      </c>
      <c r="B1461" t="s">
        <v>1581</v>
      </c>
      <c r="C1461" t="s">
        <v>22</v>
      </c>
      <c r="D1461" t="s">
        <v>255</v>
      </c>
      <c r="E1461">
        <v>1170.53</v>
      </c>
      <c r="F1461">
        <v>73.849999999999994</v>
      </c>
      <c r="G1461">
        <v>68.75</v>
      </c>
      <c r="H1461">
        <v>78.05</v>
      </c>
      <c r="I1461">
        <v>67.98</v>
      </c>
      <c r="J1461">
        <v>55.88</v>
      </c>
      <c r="K1461" s="5">
        <v>344.51</v>
      </c>
      <c r="L1461" t="s">
        <v>24</v>
      </c>
      <c r="M1461" t="s">
        <v>24</v>
      </c>
      <c r="N1461" t="s">
        <v>25</v>
      </c>
      <c r="O1461">
        <v>6714</v>
      </c>
      <c r="P1461">
        <v>90</v>
      </c>
      <c r="Q1461" cm="1">
        <f t="array" ref="Q1461">SUM(--(Taureaux[[#This Row],[indice 1]:[Somme des indices]]&gt;=résultats!$E$4:$J$4))</f>
        <v>4</v>
      </c>
    </row>
    <row r="1462" spans="1:17" x14ac:dyDescent="0.25">
      <c r="A1462">
        <v>39837581</v>
      </c>
      <c r="B1462" t="s">
        <v>1581</v>
      </c>
      <c r="C1462" t="s">
        <v>22</v>
      </c>
      <c r="D1462" t="s">
        <v>255</v>
      </c>
      <c r="E1462">
        <v>1170.53</v>
      </c>
      <c r="F1462">
        <v>73.849999999999994</v>
      </c>
      <c r="G1462">
        <v>68.75</v>
      </c>
      <c r="H1462">
        <v>78.05</v>
      </c>
      <c r="I1462">
        <v>67.98</v>
      </c>
      <c r="J1462">
        <v>55.88</v>
      </c>
      <c r="K1462" s="5">
        <v>344.51</v>
      </c>
      <c r="L1462" t="s">
        <v>41</v>
      </c>
      <c r="M1462" t="s">
        <v>146</v>
      </c>
      <c r="N1462" t="s">
        <v>147</v>
      </c>
      <c r="O1462">
        <v>7</v>
      </c>
      <c r="P1462">
        <v>148.16999999999999</v>
      </c>
      <c r="Q1462" cm="1">
        <f t="array" ref="Q1462">SUM(--(Taureaux[[#This Row],[indice 1]:[Somme des indices]]&gt;=résultats!$E$4:$J$4))</f>
        <v>4</v>
      </c>
    </row>
    <row r="1463" spans="1:17" x14ac:dyDescent="0.25">
      <c r="A1463">
        <v>78499486</v>
      </c>
      <c r="B1463" t="s">
        <v>1582</v>
      </c>
      <c r="C1463" t="s">
        <v>67</v>
      </c>
      <c r="D1463" t="s">
        <v>56</v>
      </c>
      <c r="E1463">
        <v>1001.73</v>
      </c>
      <c r="F1463">
        <v>74</v>
      </c>
      <c r="G1463">
        <v>68.25</v>
      </c>
      <c r="H1463">
        <v>66.98</v>
      </c>
      <c r="I1463">
        <v>65.69</v>
      </c>
      <c r="J1463">
        <v>62.85</v>
      </c>
      <c r="K1463" s="5">
        <v>337.77000000000004</v>
      </c>
      <c r="L1463" t="s">
        <v>508</v>
      </c>
      <c r="M1463" t="s">
        <v>508</v>
      </c>
      <c r="N1463" t="s">
        <v>98</v>
      </c>
      <c r="O1463">
        <v>33833</v>
      </c>
      <c r="P1463">
        <v>30</v>
      </c>
      <c r="Q1463" cm="1">
        <f t="array" ref="Q1463">SUM(--(Taureaux[[#This Row],[indice 1]:[Somme des indices]]&gt;=résultats!$E$4:$J$4))</f>
        <v>5</v>
      </c>
    </row>
    <row r="1464" spans="1:17" x14ac:dyDescent="0.25">
      <c r="A1464">
        <v>78762343</v>
      </c>
      <c r="B1464" t="s">
        <v>1583</v>
      </c>
      <c r="C1464" t="s">
        <v>106</v>
      </c>
      <c r="D1464" t="s">
        <v>401</v>
      </c>
      <c r="E1464">
        <v>1393.65</v>
      </c>
      <c r="F1464">
        <v>75.900000000000006</v>
      </c>
      <c r="G1464">
        <v>65.7</v>
      </c>
      <c r="H1464">
        <v>59.93</v>
      </c>
      <c r="I1464">
        <v>62.92</v>
      </c>
      <c r="J1464">
        <v>64.12</v>
      </c>
      <c r="K1464" s="5">
        <v>328.57000000000005</v>
      </c>
      <c r="L1464" t="s">
        <v>205</v>
      </c>
      <c r="M1464" t="s">
        <v>205</v>
      </c>
      <c r="N1464" t="s">
        <v>162</v>
      </c>
      <c r="O1464">
        <v>2131</v>
      </c>
      <c r="P1464">
        <v>90</v>
      </c>
      <c r="Q1464" cm="1">
        <f t="array" ref="Q1464">SUM(--(Taureaux[[#This Row],[indice 1]:[Somme des indices]]&gt;=résultats!$E$4:$J$4))</f>
        <v>5</v>
      </c>
    </row>
    <row r="1465" spans="1:17" x14ac:dyDescent="0.25">
      <c r="A1465">
        <v>78245744</v>
      </c>
      <c r="B1465" t="s">
        <v>1584</v>
      </c>
      <c r="C1465" t="s">
        <v>67</v>
      </c>
      <c r="D1465" t="s">
        <v>247</v>
      </c>
      <c r="E1465">
        <v>1001.35</v>
      </c>
      <c r="F1465">
        <v>61.63</v>
      </c>
      <c r="G1465">
        <v>69.06</v>
      </c>
      <c r="H1465">
        <v>70.38</v>
      </c>
      <c r="I1465">
        <v>68.37</v>
      </c>
      <c r="J1465">
        <v>60.16</v>
      </c>
      <c r="K1465" s="5">
        <v>329.6</v>
      </c>
      <c r="L1465" t="s">
        <v>93</v>
      </c>
      <c r="M1465" t="s">
        <v>93</v>
      </c>
      <c r="N1465" t="s">
        <v>30</v>
      </c>
      <c r="O1465">
        <v>24862</v>
      </c>
      <c r="P1465">
        <v>30</v>
      </c>
      <c r="Q1465" cm="1">
        <f t="array" ref="Q1465">SUM(--(Taureaux[[#This Row],[indice 1]:[Somme des indices]]&gt;=résultats!$E$4:$J$4))</f>
        <v>5</v>
      </c>
    </row>
    <row r="1466" spans="1:17" x14ac:dyDescent="0.25">
      <c r="A1466">
        <v>77452694</v>
      </c>
      <c r="B1466" t="s">
        <v>1585</v>
      </c>
      <c r="C1466" t="s">
        <v>67</v>
      </c>
      <c r="D1466" t="s">
        <v>247</v>
      </c>
      <c r="E1466">
        <v>995.43</v>
      </c>
      <c r="F1466">
        <v>65.56</v>
      </c>
      <c r="G1466">
        <v>73.84</v>
      </c>
      <c r="H1466">
        <v>61.7</v>
      </c>
      <c r="I1466">
        <v>54.13</v>
      </c>
      <c r="J1466">
        <v>65.239999999999995</v>
      </c>
      <c r="K1466" s="5">
        <v>320.47000000000003</v>
      </c>
      <c r="L1466" t="s">
        <v>161</v>
      </c>
      <c r="M1466" t="s">
        <v>161</v>
      </c>
      <c r="N1466" t="s">
        <v>162</v>
      </c>
      <c r="O1466">
        <v>27268</v>
      </c>
      <c r="P1466">
        <v>30</v>
      </c>
      <c r="Q1466" cm="1">
        <f t="array" ref="Q1466">SUM(--(Taureaux[[#This Row],[indice 1]:[Somme des indices]]&gt;=résultats!$E$4:$J$4))</f>
        <v>4</v>
      </c>
    </row>
    <row r="1467" spans="1:17" x14ac:dyDescent="0.25">
      <c r="A1467">
        <v>57076011</v>
      </c>
      <c r="B1467" t="s">
        <v>1586</v>
      </c>
      <c r="C1467" t="s">
        <v>64</v>
      </c>
      <c r="D1467" t="s">
        <v>23</v>
      </c>
      <c r="E1467">
        <v>1193.67</v>
      </c>
      <c r="F1467">
        <v>74.61</v>
      </c>
      <c r="G1467">
        <v>62.34</v>
      </c>
      <c r="H1467">
        <v>63.51</v>
      </c>
      <c r="I1467">
        <v>56.6</v>
      </c>
      <c r="J1467">
        <v>76.040000000000006</v>
      </c>
      <c r="K1467" s="5">
        <v>333.1</v>
      </c>
      <c r="L1467" t="s">
        <v>108</v>
      </c>
      <c r="M1467" t="s">
        <v>108</v>
      </c>
      <c r="N1467" t="s">
        <v>109</v>
      </c>
      <c r="O1467">
        <v>5392</v>
      </c>
      <c r="P1467">
        <v>60</v>
      </c>
      <c r="Q1467" cm="1">
        <f t="array" ref="Q1467">SUM(--(Taureaux[[#This Row],[indice 1]:[Somme des indices]]&gt;=résultats!$E$4:$J$4))</f>
        <v>4</v>
      </c>
    </row>
    <row r="1468" spans="1:17" x14ac:dyDescent="0.25">
      <c r="A1468">
        <v>79710795</v>
      </c>
      <c r="B1468" t="s">
        <v>1587</v>
      </c>
      <c r="C1468" t="s">
        <v>169</v>
      </c>
      <c r="D1468" t="s">
        <v>182</v>
      </c>
      <c r="E1468">
        <v>1034.7</v>
      </c>
      <c r="F1468">
        <v>68.25</v>
      </c>
      <c r="G1468">
        <v>69.58</v>
      </c>
      <c r="H1468">
        <v>67</v>
      </c>
      <c r="I1468">
        <v>64.95</v>
      </c>
      <c r="J1468">
        <v>38.880000000000003</v>
      </c>
      <c r="K1468" s="5">
        <v>308.65999999999997</v>
      </c>
      <c r="L1468" t="s">
        <v>29</v>
      </c>
      <c r="M1468" t="s">
        <v>29</v>
      </c>
      <c r="N1468" t="s">
        <v>30</v>
      </c>
      <c r="O1468">
        <v>19973</v>
      </c>
      <c r="P1468">
        <v>30</v>
      </c>
      <c r="Q1468" cm="1">
        <f t="array" ref="Q1468">SUM(--(Taureaux[[#This Row],[indice 1]:[Somme des indices]]&gt;=résultats!$E$4:$J$4))</f>
        <v>4</v>
      </c>
    </row>
    <row r="1469" spans="1:17" x14ac:dyDescent="0.25">
      <c r="A1469">
        <v>79710795</v>
      </c>
      <c r="B1469" t="s">
        <v>1587</v>
      </c>
      <c r="C1469" t="s">
        <v>169</v>
      </c>
      <c r="D1469" t="s">
        <v>182</v>
      </c>
      <c r="E1469">
        <v>1034.7</v>
      </c>
      <c r="F1469">
        <v>68.25</v>
      </c>
      <c r="G1469">
        <v>69.58</v>
      </c>
      <c r="H1469">
        <v>67</v>
      </c>
      <c r="I1469">
        <v>64.95</v>
      </c>
      <c r="J1469">
        <v>38.880000000000003</v>
      </c>
      <c r="K1469" s="5">
        <v>308.65999999999997</v>
      </c>
      <c r="L1469" t="s">
        <v>731</v>
      </c>
      <c r="M1469" t="s">
        <v>93</v>
      </c>
      <c r="N1469" t="s">
        <v>30</v>
      </c>
      <c r="O1469">
        <v>8103</v>
      </c>
      <c r="P1469">
        <v>30</v>
      </c>
      <c r="Q1469" cm="1">
        <f t="array" ref="Q1469">SUM(--(Taureaux[[#This Row],[indice 1]:[Somme des indices]]&gt;=résultats!$E$4:$J$4))</f>
        <v>4</v>
      </c>
    </row>
    <row r="1470" spans="1:17" x14ac:dyDescent="0.25">
      <c r="A1470">
        <v>80146956</v>
      </c>
      <c r="B1470" t="s">
        <v>1588</v>
      </c>
      <c r="C1470" t="s">
        <v>52</v>
      </c>
      <c r="D1470" t="s">
        <v>111</v>
      </c>
      <c r="E1470">
        <v>1049.1300000000001</v>
      </c>
      <c r="F1470">
        <v>53.25</v>
      </c>
      <c r="G1470">
        <v>73.45</v>
      </c>
      <c r="H1470">
        <v>78.84</v>
      </c>
      <c r="I1470">
        <v>57.35</v>
      </c>
      <c r="J1470">
        <v>61.61</v>
      </c>
      <c r="K1470" s="5">
        <v>324.50000000000006</v>
      </c>
      <c r="L1470" t="s">
        <v>93</v>
      </c>
      <c r="M1470" t="s">
        <v>93</v>
      </c>
      <c r="N1470" t="s">
        <v>30</v>
      </c>
      <c r="O1470">
        <v>30054</v>
      </c>
      <c r="P1470">
        <v>30</v>
      </c>
      <c r="Q1470" cm="1">
        <f t="array" ref="Q1470">SUM(--(Taureaux[[#This Row],[indice 1]:[Somme des indices]]&gt;=résultats!$E$4:$J$4))</f>
        <v>5</v>
      </c>
    </row>
    <row r="1471" spans="1:17" x14ac:dyDescent="0.25">
      <c r="A1471">
        <v>80368806</v>
      </c>
      <c r="B1471" t="s">
        <v>1589</v>
      </c>
      <c r="C1471" t="s">
        <v>115</v>
      </c>
      <c r="D1471" t="s">
        <v>54</v>
      </c>
      <c r="E1471">
        <v>987.91</v>
      </c>
      <c r="F1471">
        <v>71.58</v>
      </c>
      <c r="G1471">
        <v>54.77</v>
      </c>
      <c r="H1471">
        <v>67.989999999999995</v>
      </c>
      <c r="I1471">
        <v>67.47</v>
      </c>
      <c r="J1471">
        <v>67.56</v>
      </c>
      <c r="K1471" s="5">
        <v>329.36999999999995</v>
      </c>
      <c r="L1471" t="s">
        <v>29</v>
      </c>
      <c r="M1471" t="s">
        <v>29</v>
      </c>
      <c r="N1471" t="s">
        <v>30</v>
      </c>
      <c r="O1471">
        <v>7820</v>
      </c>
      <c r="P1471">
        <v>30</v>
      </c>
      <c r="Q1471" cm="1">
        <f t="array" ref="Q1471">SUM(--(Taureaux[[#This Row],[indice 1]:[Somme des indices]]&gt;=résultats!$E$4:$J$4))</f>
        <v>5</v>
      </c>
    </row>
    <row r="1472" spans="1:17" x14ac:dyDescent="0.25">
      <c r="A1472">
        <v>77847161</v>
      </c>
      <c r="B1472" t="s">
        <v>1590</v>
      </c>
      <c r="C1472" t="s">
        <v>32</v>
      </c>
      <c r="D1472" t="s">
        <v>242</v>
      </c>
      <c r="E1472">
        <v>1116.3</v>
      </c>
      <c r="F1472">
        <v>33.83</v>
      </c>
      <c r="G1472">
        <v>32.549999999999997</v>
      </c>
      <c r="H1472">
        <v>32.270000000000003</v>
      </c>
      <c r="I1472">
        <v>33.9</v>
      </c>
      <c r="J1472">
        <v>31.37</v>
      </c>
      <c r="K1472" s="5">
        <v>163.92000000000002</v>
      </c>
      <c r="L1472" t="s">
        <v>93</v>
      </c>
      <c r="M1472" t="s">
        <v>93</v>
      </c>
      <c r="N1472" t="s">
        <v>30</v>
      </c>
      <c r="O1472">
        <v>6581</v>
      </c>
      <c r="P1472">
        <v>30</v>
      </c>
      <c r="Q1472" cm="1">
        <f t="array" ref="Q1472">SUM(--(Taureaux[[#This Row],[indice 1]:[Somme des indices]]&gt;=résultats!$E$4:$J$4))</f>
        <v>0</v>
      </c>
    </row>
    <row r="1473" spans="1:17" x14ac:dyDescent="0.25">
      <c r="A1473">
        <v>82640421</v>
      </c>
      <c r="B1473" t="s">
        <v>1591</v>
      </c>
      <c r="C1473" t="s">
        <v>115</v>
      </c>
      <c r="D1473" t="s">
        <v>314</v>
      </c>
      <c r="E1473">
        <v>1067.19</v>
      </c>
      <c r="F1473">
        <v>80.92</v>
      </c>
      <c r="G1473">
        <v>45.92</v>
      </c>
      <c r="H1473">
        <v>54.35</v>
      </c>
      <c r="I1473">
        <v>59.55</v>
      </c>
      <c r="J1473">
        <v>61.42</v>
      </c>
      <c r="K1473" s="5">
        <v>302.16000000000003</v>
      </c>
      <c r="L1473" t="s">
        <v>97</v>
      </c>
      <c r="M1473" t="s">
        <v>97</v>
      </c>
      <c r="N1473" t="s">
        <v>98</v>
      </c>
      <c r="O1473">
        <v>370</v>
      </c>
      <c r="P1473">
        <v>90</v>
      </c>
      <c r="Q1473" cm="1">
        <f t="array" ref="Q1473">SUM(--(Taureaux[[#This Row],[indice 1]:[Somme des indices]]&gt;=résultats!$E$4:$J$4))</f>
        <v>3</v>
      </c>
    </row>
    <row r="1474" spans="1:17" x14ac:dyDescent="0.25">
      <c r="A1474">
        <v>78271225</v>
      </c>
      <c r="B1474" t="s">
        <v>1592</v>
      </c>
      <c r="C1474" t="s">
        <v>35</v>
      </c>
      <c r="D1474" t="s">
        <v>375</v>
      </c>
      <c r="E1474">
        <v>1098.4000000000001</v>
      </c>
      <c r="F1474">
        <v>61.28</v>
      </c>
      <c r="G1474">
        <v>70.05</v>
      </c>
      <c r="H1474">
        <v>63.64</v>
      </c>
      <c r="I1474">
        <v>56.67</v>
      </c>
      <c r="J1474">
        <v>74.12</v>
      </c>
      <c r="K1474" s="5">
        <v>325.76</v>
      </c>
      <c r="L1474" t="s">
        <v>93</v>
      </c>
      <c r="M1474" t="s">
        <v>93</v>
      </c>
      <c r="N1474" t="s">
        <v>30</v>
      </c>
      <c r="O1474">
        <v>8006</v>
      </c>
      <c r="P1474">
        <v>30</v>
      </c>
      <c r="Q1474" cm="1">
        <f t="array" ref="Q1474">SUM(--(Taureaux[[#This Row],[indice 1]:[Somme des indices]]&gt;=résultats!$E$4:$J$4))</f>
        <v>4</v>
      </c>
    </row>
    <row r="1475" spans="1:17" x14ac:dyDescent="0.25">
      <c r="A1475">
        <v>77695879</v>
      </c>
      <c r="B1475" t="s">
        <v>1593</v>
      </c>
      <c r="C1475" t="s">
        <v>22</v>
      </c>
      <c r="D1475" t="s">
        <v>247</v>
      </c>
      <c r="E1475">
        <v>1176.6600000000001</v>
      </c>
      <c r="F1475">
        <v>78.95</v>
      </c>
      <c r="G1475">
        <v>72.53</v>
      </c>
      <c r="H1475">
        <v>72.86</v>
      </c>
      <c r="I1475">
        <v>72.599999999999994</v>
      </c>
      <c r="J1475">
        <v>65.02</v>
      </c>
      <c r="K1475" s="5">
        <v>361.96000000000004</v>
      </c>
      <c r="L1475" t="s">
        <v>24</v>
      </c>
      <c r="M1475" t="s">
        <v>24</v>
      </c>
      <c r="N1475" t="s">
        <v>25</v>
      </c>
      <c r="O1475">
        <v>6754</v>
      </c>
      <c r="P1475">
        <v>90</v>
      </c>
      <c r="Q1475" cm="1">
        <f t="array" ref="Q1475">SUM(--(Taureaux[[#This Row],[indice 1]:[Somme des indices]]&gt;=résultats!$E$4:$J$4))</f>
        <v>5</v>
      </c>
    </row>
    <row r="1476" spans="1:17" x14ac:dyDescent="0.25">
      <c r="A1476">
        <v>54634041</v>
      </c>
      <c r="B1476" t="s">
        <v>1594</v>
      </c>
      <c r="C1476" t="s">
        <v>35</v>
      </c>
      <c r="D1476" t="s">
        <v>247</v>
      </c>
      <c r="E1476">
        <v>1073</v>
      </c>
      <c r="F1476">
        <v>53.54</v>
      </c>
      <c r="G1476">
        <v>68.790000000000006</v>
      </c>
      <c r="H1476">
        <v>66.209999999999994</v>
      </c>
      <c r="I1476">
        <v>68.27</v>
      </c>
      <c r="J1476">
        <v>59.62</v>
      </c>
      <c r="K1476" s="5">
        <v>316.43</v>
      </c>
      <c r="L1476" t="s">
        <v>93</v>
      </c>
      <c r="M1476" t="s">
        <v>93</v>
      </c>
      <c r="N1476" t="s">
        <v>30</v>
      </c>
      <c r="O1476">
        <v>19645</v>
      </c>
      <c r="P1476">
        <v>30</v>
      </c>
      <c r="Q1476" cm="1">
        <f t="array" ref="Q1476">SUM(--(Taureaux[[#This Row],[indice 1]:[Somme des indices]]&gt;=résultats!$E$4:$J$4))</f>
        <v>4</v>
      </c>
    </row>
    <row r="1477" spans="1:17" x14ac:dyDescent="0.25">
      <c r="A1477">
        <v>7123278</v>
      </c>
      <c r="B1477" t="s">
        <v>1595</v>
      </c>
      <c r="C1477" t="s">
        <v>106</v>
      </c>
      <c r="D1477" t="s">
        <v>255</v>
      </c>
      <c r="E1477">
        <v>1252.3399999999999</v>
      </c>
      <c r="F1477">
        <v>62.44</v>
      </c>
      <c r="G1477">
        <v>65.12</v>
      </c>
      <c r="H1477">
        <v>56.94</v>
      </c>
      <c r="I1477">
        <v>58.99</v>
      </c>
      <c r="J1477">
        <v>70.62</v>
      </c>
      <c r="K1477" s="5">
        <v>314.11</v>
      </c>
      <c r="L1477" t="s">
        <v>41</v>
      </c>
      <c r="M1477" t="s">
        <v>42</v>
      </c>
      <c r="N1477" t="s">
        <v>25</v>
      </c>
      <c r="O1477">
        <v>2</v>
      </c>
      <c r="P1477">
        <v>180</v>
      </c>
      <c r="Q1477" cm="1">
        <f t="array" ref="Q1477">SUM(--(Taureaux[[#This Row],[indice 1]:[Somme des indices]]&gt;=résultats!$E$4:$J$4))</f>
        <v>5</v>
      </c>
    </row>
    <row r="1478" spans="1:17" x14ac:dyDescent="0.25">
      <c r="A1478">
        <v>82114389</v>
      </c>
      <c r="B1478" t="s">
        <v>1596</v>
      </c>
      <c r="C1478" t="s">
        <v>113</v>
      </c>
      <c r="D1478" t="s">
        <v>180</v>
      </c>
      <c r="E1478">
        <v>1413.98</v>
      </c>
      <c r="F1478">
        <v>65.06</v>
      </c>
      <c r="G1478">
        <v>88.11</v>
      </c>
      <c r="H1478">
        <v>62.05</v>
      </c>
      <c r="I1478">
        <v>57.04</v>
      </c>
      <c r="J1478">
        <v>55.45</v>
      </c>
      <c r="K1478" s="5">
        <v>327.71000000000004</v>
      </c>
      <c r="L1478" t="s">
        <v>364</v>
      </c>
      <c r="M1478" t="s">
        <v>364</v>
      </c>
      <c r="N1478" t="s">
        <v>365</v>
      </c>
      <c r="O1478">
        <v>1119</v>
      </c>
      <c r="P1478">
        <v>90</v>
      </c>
      <c r="Q1478" cm="1">
        <f t="array" ref="Q1478">SUM(--(Taureaux[[#This Row],[indice 1]:[Somme des indices]]&gt;=résultats!$E$4:$J$4))</f>
        <v>3</v>
      </c>
    </row>
    <row r="1479" spans="1:17" x14ac:dyDescent="0.25">
      <c r="A1479">
        <v>77470218</v>
      </c>
      <c r="B1479" t="s">
        <v>1597</v>
      </c>
      <c r="C1479" t="s">
        <v>52</v>
      </c>
      <c r="D1479" t="s">
        <v>461</v>
      </c>
      <c r="E1479">
        <v>1076.6600000000001</v>
      </c>
      <c r="F1479">
        <v>62.9</v>
      </c>
      <c r="G1479">
        <v>72.12</v>
      </c>
      <c r="H1479">
        <v>84.81</v>
      </c>
      <c r="I1479">
        <v>62.34</v>
      </c>
      <c r="J1479">
        <v>76.489999999999995</v>
      </c>
      <c r="K1479" s="5">
        <v>358.66</v>
      </c>
      <c r="L1479" t="s">
        <v>41</v>
      </c>
      <c r="M1479" t="s">
        <v>146</v>
      </c>
      <c r="N1479" t="s">
        <v>147</v>
      </c>
      <c r="O1479">
        <v>10</v>
      </c>
      <c r="P1479">
        <v>30</v>
      </c>
      <c r="Q1479" cm="1">
        <f t="array" ref="Q1479">SUM(--(Taureaux[[#This Row],[indice 1]:[Somme des indices]]&gt;=résultats!$E$4:$J$4))</f>
        <v>6</v>
      </c>
    </row>
    <row r="1480" spans="1:17" x14ac:dyDescent="0.25">
      <c r="A1480">
        <v>55663311</v>
      </c>
      <c r="B1480" t="s">
        <v>1598</v>
      </c>
      <c r="C1480" t="s">
        <v>22</v>
      </c>
      <c r="D1480" t="s">
        <v>36</v>
      </c>
      <c r="E1480">
        <v>1181.2</v>
      </c>
      <c r="F1480">
        <v>74.08</v>
      </c>
      <c r="G1480">
        <v>69.88</v>
      </c>
      <c r="H1480">
        <v>75.52</v>
      </c>
      <c r="I1480">
        <v>63.3</v>
      </c>
      <c r="J1480">
        <v>60.9</v>
      </c>
      <c r="K1480" s="5">
        <v>343.67999999999995</v>
      </c>
      <c r="L1480" t="s">
        <v>58</v>
      </c>
      <c r="M1480" t="s">
        <v>58</v>
      </c>
      <c r="N1480" t="s">
        <v>59</v>
      </c>
      <c r="O1480">
        <v>2</v>
      </c>
      <c r="P1480">
        <v>30</v>
      </c>
      <c r="Q1480" cm="1">
        <f t="array" ref="Q1480">SUM(--(Taureaux[[#This Row],[indice 1]:[Somme des indices]]&gt;=résultats!$E$4:$J$4))</f>
        <v>5</v>
      </c>
    </row>
    <row r="1481" spans="1:17" x14ac:dyDescent="0.25">
      <c r="A1481">
        <v>81818003</v>
      </c>
      <c r="B1481" t="s">
        <v>1599</v>
      </c>
      <c r="C1481" t="s">
        <v>106</v>
      </c>
      <c r="D1481" t="s">
        <v>336</v>
      </c>
      <c r="E1481">
        <v>1259.8</v>
      </c>
      <c r="F1481">
        <v>68.73</v>
      </c>
      <c r="G1481">
        <v>71.56</v>
      </c>
      <c r="H1481">
        <v>58.56</v>
      </c>
      <c r="I1481">
        <v>68.27</v>
      </c>
      <c r="J1481">
        <v>67.87</v>
      </c>
      <c r="K1481" s="5">
        <v>334.99</v>
      </c>
      <c r="L1481" t="s">
        <v>161</v>
      </c>
      <c r="M1481" t="s">
        <v>161</v>
      </c>
      <c r="N1481" t="s">
        <v>162</v>
      </c>
      <c r="O1481">
        <v>13654</v>
      </c>
      <c r="P1481">
        <v>30</v>
      </c>
      <c r="Q1481" cm="1">
        <f t="array" ref="Q1481">SUM(--(Taureaux[[#This Row],[indice 1]:[Somme des indices]]&gt;=résultats!$E$4:$J$4))</f>
        <v>5</v>
      </c>
    </row>
    <row r="1482" spans="1:17" x14ac:dyDescent="0.25">
      <c r="A1482">
        <v>47477101</v>
      </c>
      <c r="B1482" t="s">
        <v>1600</v>
      </c>
      <c r="C1482" t="s">
        <v>22</v>
      </c>
      <c r="D1482" t="s">
        <v>54</v>
      </c>
      <c r="E1482">
        <v>1162.71</v>
      </c>
      <c r="F1482">
        <v>70.64</v>
      </c>
      <c r="G1482">
        <v>72.19</v>
      </c>
      <c r="H1482">
        <v>79.56</v>
      </c>
      <c r="I1482">
        <v>67.37</v>
      </c>
      <c r="J1482">
        <v>59.26</v>
      </c>
      <c r="K1482" s="5">
        <v>349.02</v>
      </c>
      <c r="L1482" t="s">
        <v>24</v>
      </c>
      <c r="M1482" t="s">
        <v>24</v>
      </c>
      <c r="N1482" t="s">
        <v>25</v>
      </c>
      <c r="O1482">
        <v>6140</v>
      </c>
      <c r="P1482">
        <v>90</v>
      </c>
      <c r="Q1482" cm="1">
        <f t="array" ref="Q1482">SUM(--(Taureaux[[#This Row],[indice 1]:[Somme des indices]]&gt;=résultats!$E$4:$J$4))</f>
        <v>6</v>
      </c>
    </row>
    <row r="1483" spans="1:17" x14ac:dyDescent="0.25">
      <c r="A1483">
        <v>5916703</v>
      </c>
      <c r="B1483" t="s">
        <v>1601</v>
      </c>
      <c r="C1483" t="s">
        <v>87</v>
      </c>
      <c r="D1483" t="s">
        <v>50</v>
      </c>
      <c r="E1483">
        <v>974.73</v>
      </c>
      <c r="F1483">
        <v>63.16</v>
      </c>
      <c r="G1483">
        <v>54.93</v>
      </c>
      <c r="H1483">
        <v>64.38</v>
      </c>
      <c r="I1483">
        <v>60.47</v>
      </c>
      <c r="J1483">
        <v>65.45</v>
      </c>
      <c r="K1483" s="5">
        <v>308.39</v>
      </c>
      <c r="L1483" t="s">
        <v>41</v>
      </c>
      <c r="M1483" t="s">
        <v>37</v>
      </c>
      <c r="N1483" t="s">
        <v>38</v>
      </c>
      <c r="O1483">
        <v>14</v>
      </c>
      <c r="P1483">
        <v>262.01</v>
      </c>
      <c r="Q1483" cm="1">
        <f t="array" ref="Q1483">SUM(--(Taureaux[[#This Row],[indice 1]:[Somme des indices]]&gt;=résultats!$E$4:$J$4))</f>
        <v>5</v>
      </c>
    </row>
    <row r="1484" spans="1:17" x14ac:dyDescent="0.25">
      <c r="A1484">
        <v>5916703</v>
      </c>
      <c r="B1484" t="s">
        <v>1601</v>
      </c>
      <c r="C1484" t="s">
        <v>87</v>
      </c>
      <c r="D1484" t="s">
        <v>50</v>
      </c>
      <c r="E1484">
        <v>974.73</v>
      </c>
      <c r="F1484">
        <v>63.16</v>
      </c>
      <c r="G1484">
        <v>54.93</v>
      </c>
      <c r="H1484">
        <v>64.38</v>
      </c>
      <c r="I1484">
        <v>60.47</v>
      </c>
      <c r="J1484">
        <v>65.45</v>
      </c>
      <c r="K1484" s="5">
        <v>308.39</v>
      </c>
      <c r="L1484" t="s">
        <v>24</v>
      </c>
      <c r="M1484" t="s">
        <v>24</v>
      </c>
      <c r="N1484" t="s">
        <v>25</v>
      </c>
      <c r="O1484">
        <v>8065</v>
      </c>
      <c r="P1484">
        <v>88.39</v>
      </c>
      <c r="Q1484" cm="1">
        <f t="array" ref="Q1484">SUM(--(Taureaux[[#This Row],[indice 1]:[Somme des indices]]&gt;=résultats!$E$4:$J$4))</f>
        <v>5</v>
      </c>
    </row>
    <row r="1485" spans="1:17" x14ac:dyDescent="0.25">
      <c r="A1485">
        <v>77607591</v>
      </c>
      <c r="B1485" t="s">
        <v>1602</v>
      </c>
      <c r="C1485" t="s">
        <v>52</v>
      </c>
      <c r="D1485" t="s">
        <v>396</v>
      </c>
      <c r="E1485">
        <v>1080.53</v>
      </c>
      <c r="F1485">
        <v>60.16</v>
      </c>
      <c r="G1485">
        <v>72.569999999999993</v>
      </c>
      <c r="H1485">
        <v>85.03</v>
      </c>
      <c r="I1485">
        <v>61.66</v>
      </c>
      <c r="J1485">
        <v>73.81</v>
      </c>
      <c r="K1485" s="5">
        <v>353.22999999999996</v>
      </c>
      <c r="L1485" t="s">
        <v>41</v>
      </c>
      <c r="M1485" t="s">
        <v>146</v>
      </c>
      <c r="N1485" t="s">
        <v>147</v>
      </c>
      <c r="O1485">
        <v>9</v>
      </c>
      <c r="P1485">
        <v>30</v>
      </c>
      <c r="Q1485" cm="1">
        <f t="array" ref="Q1485">SUM(--(Taureaux[[#This Row],[indice 1]:[Somme des indices]]&gt;=résultats!$E$4:$J$4))</f>
        <v>6</v>
      </c>
    </row>
    <row r="1486" spans="1:17" x14ac:dyDescent="0.25">
      <c r="A1486">
        <v>54627761</v>
      </c>
      <c r="B1486" t="s">
        <v>1603</v>
      </c>
      <c r="C1486" t="s">
        <v>22</v>
      </c>
      <c r="D1486" t="s">
        <v>260</v>
      </c>
      <c r="E1486">
        <v>1154.67</v>
      </c>
      <c r="F1486">
        <v>72.88</v>
      </c>
      <c r="G1486">
        <v>61.24</v>
      </c>
      <c r="H1486">
        <v>72.17</v>
      </c>
      <c r="I1486">
        <v>67.23</v>
      </c>
      <c r="J1486">
        <v>54.54</v>
      </c>
      <c r="K1486" s="5">
        <v>328.06000000000006</v>
      </c>
      <c r="L1486" t="s">
        <v>93</v>
      </c>
      <c r="M1486" t="s">
        <v>93</v>
      </c>
      <c r="N1486" t="s">
        <v>30</v>
      </c>
      <c r="O1486">
        <v>8695</v>
      </c>
      <c r="P1486">
        <v>30</v>
      </c>
      <c r="Q1486" cm="1">
        <f t="array" ref="Q1486">SUM(--(Taureaux[[#This Row],[indice 1]:[Somme des indices]]&gt;=résultats!$E$4:$J$4))</f>
        <v>4</v>
      </c>
    </row>
    <row r="1487" spans="1:17" x14ac:dyDescent="0.25">
      <c r="A1487">
        <v>78130116</v>
      </c>
      <c r="B1487" t="s">
        <v>1604</v>
      </c>
      <c r="C1487" t="s">
        <v>64</v>
      </c>
      <c r="D1487" t="s">
        <v>111</v>
      </c>
      <c r="E1487">
        <v>1121.92</v>
      </c>
      <c r="F1487">
        <v>65.05</v>
      </c>
      <c r="G1487">
        <v>61.42</v>
      </c>
      <c r="H1487">
        <v>55.42</v>
      </c>
      <c r="I1487">
        <v>60.71</v>
      </c>
      <c r="J1487">
        <v>59.51</v>
      </c>
      <c r="K1487" s="5">
        <v>302.11</v>
      </c>
      <c r="L1487" t="s">
        <v>171</v>
      </c>
      <c r="M1487" t="s">
        <v>171</v>
      </c>
      <c r="N1487" t="s">
        <v>172</v>
      </c>
      <c r="O1487">
        <v>18455</v>
      </c>
      <c r="P1487">
        <v>30</v>
      </c>
      <c r="Q1487" cm="1">
        <f t="array" ref="Q1487">SUM(--(Taureaux[[#This Row],[indice 1]:[Somme des indices]]&gt;=résultats!$E$4:$J$4))</f>
        <v>4</v>
      </c>
    </row>
    <row r="1488" spans="1:17" x14ac:dyDescent="0.25">
      <c r="A1488">
        <v>6126614</v>
      </c>
      <c r="B1488" t="s">
        <v>1605</v>
      </c>
      <c r="C1488" t="s">
        <v>22</v>
      </c>
      <c r="D1488" t="s">
        <v>88</v>
      </c>
      <c r="E1488">
        <v>1100.8</v>
      </c>
      <c r="F1488">
        <v>57.09</v>
      </c>
      <c r="G1488">
        <v>49.03</v>
      </c>
      <c r="H1488">
        <v>58.8</v>
      </c>
      <c r="I1488">
        <v>37.21</v>
      </c>
      <c r="J1488">
        <v>67.92</v>
      </c>
      <c r="K1488" s="5">
        <v>270.05</v>
      </c>
      <c r="L1488" t="s">
        <v>24</v>
      </c>
      <c r="M1488" t="s">
        <v>24</v>
      </c>
      <c r="N1488" t="s">
        <v>25</v>
      </c>
      <c r="O1488">
        <v>6704</v>
      </c>
      <c r="P1488">
        <v>50.05</v>
      </c>
      <c r="Q1488" cm="1">
        <f t="array" ref="Q1488">SUM(--(Taureaux[[#This Row],[indice 1]:[Somme des indices]]&gt;=résultats!$E$4:$J$4))</f>
        <v>2</v>
      </c>
    </row>
    <row r="1489" spans="1:17" x14ac:dyDescent="0.25">
      <c r="A1489">
        <v>79681147</v>
      </c>
      <c r="B1489" t="s">
        <v>1606</v>
      </c>
      <c r="C1489" t="s">
        <v>95</v>
      </c>
      <c r="D1489" t="s">
        <v>469</v>
      </c>
      <c r="E1489">
        <v>974.79</v>
      </c>
      <c r="F1489">
        <v>35.909999999999997</v>
      </c>
      <c r="G1489">
        <v>36.35</v>
      </c>
      <c r="H1489">
        <v>37.380000000000003</v>
      </c>
      <c r="I1489">
        <v>36.549999999999997</v>
      </c>
      <c r="J1489">
        <v>34.909999999999997</v>
      </c>
      <c r="K1489" s="5">
        <v>181.1</v>
      </c>
      <c r="L1489" t="s">
        <v>41</v>
      </c>
      <c r="M1489" t="s">
        <v>29</v>
      </c>
      <c r="N1489" t="s">
        <v>30</v>
      </c>
      <c r="O1489">
        <v>8</v>
      </c>
      <c r="P1489">
        <v>30</v>
      </c>
      <c r="Q1489" cm="1">
        <f t="array" ref="Q1489">SUM(--(Taureaux[[#This Row],[indice 1]:[Somme des indices]]&gt;=résultats!$E$4:$J$4))</f>
        <v>0</v>
      </c>
    </row>
    <row r="1490" spans="1:17" x14ac:dyDescent="0.25">
      <c r="A1490">
        <v>23789421</v>
      </c>
      <c r="B1490" t="s">
        <v>1607</v>
      </c>
      <c r="C1490" t="s">
        <v>35</v>
      </c>
      <c r="D1490" t="s">
        <v>61</v>
      </c>
      <c r="E1490">
        <v>1086.51</v>
      </c>
      <c r="F1490">
        <v>59.21</v>
      </c>
      <c r="G1490">
        <v>64.84</v>
      </c>
      <c r="H1490">
        <v>53.98</v>
      </c>
      <c r="I1490">
        <v>56.54</v>
      </c>
      <c r="J1490">
        <v>44.71</v>
      </c>
      <c r="K1490" s="5">
        <v>279.27999999999997</v>
      </c>
      <c r="L1490" t="s">
        <v>523</v>
      </c>
      <c r="M1490" t="s">
        <v>24</v>
      </c>
      <c r="N1490" t="s">
        <v>25</v>
      </c>
      <c r="O1490">
        <v>4201</v>
      </c>
      <c r="P1490">
        <v>90</v>
      </c>
      <c r="Q1490" cm="1">
        <f t="array" ref="Q1490">SUM(--(Taureaux[[#This Row],[indice 1]:[Somme des indices]]&gt;=résultats!$E$4:$J$4))</f>
        <v>2</v>
      </c>
    </row>
    <row r="1491" spans="1:17" x14ac:dyDescent="0.25">
      <c r="A1491">
        <v>81980304</v>
      </c>
      <c r="B1491" t="s">
        <v>1608</v>
      </c>
      <c r="C1491" t="s">
        <v>115</v>
      </c>
      <c r="D1491" t="s">
        <v>96</v>
      </c>
      <c r="E1491">
        <v>1029.04</v>
      </c>
      <c r="F1491">
        <v>64.37</v>
      </c>
      <c r="G1491">
        <v>65.36</v>
      </c>
      <c r="H1491">
        <v>62.94</v>
      </c>
      <c r="I1491">
        <v>74.08</v>
      </c>
      <c r="J1491">
        <v>72.63</v>
      </c>
      <c r="K1491" s="5">
        <v>339.38</v>
      </c>
      <c r="L1491" t="s">
        <v>97</v>
      </c>
      <c r="M1491" t="s">
        <v>97</v>
      </c>
      <c r="N1491" t="s">
        <v>98</v>
      </c>
      <c r="O1491">
        <v>718</v>
      </c>
      <c r="P1491">
        <v>90</v>
      </c>
      <c r="Q1491" cm="1">
        <f t="array" ref="Q1491">SUM(--(Taureaux[[#This Row],[indice 1]:[Somme des indices]]&gt;=résultats!$E$4:$J$4))</f>
        <v>5</v>
      </c>
    </row>
    <row r="1492" spans="1:17" x14ac:dyDescent="0.25">
      <c r="A1492">
        <v>60573061</v>
      </c>
      <c r="B1492" t="s">
        <v>1609</v>
      </c>
      <c r="C1492" t="s">
        <v>35</v>
      </c>
      <c r="D1492" t="s">
        <v>80</v>
      </c>
      <c r="E1492">
        <v>1111.48</v>
      </c>
      <c r="F1492">
        <v>60.78</v>
      </c>
      <c r="G1492">
        <v>70.510000000000005</v>
      </c>
      <c r="H1492">
        <v>68.569999999999993</v>
      </c>
      <c r="I1492">
        <v>61.36</v>
      </c>
      <c r="J1492">
        <v>71.02</v>
      </c>
      <c r="K1492" s="5">
        <v>332.24</v>
      </c>
      <c r="L1492" t="s">
        <v>41</v>
      </c>
      <c r="M1492" t="s">
        <v>146</v>
      </c>
      <c r="N1492" t="s">
        <v>147</v>
      </c>
      <c r="O1492">
        <v>3</v>
      </c>
      <c r="P1492">
        <v>147.44</v>
      </c>
      <c r="Q1492" cm="1">
        <f t="array" ref="Q1492">SUM(--(Taureaux[[#This Row],[indice 1]:[Somme des indices]]&gt;=résultats!$E$4:$J$4))</f>
        <v>5</v>
      </c>
    </row>
    <row r="1493" spans="1:17" x14ac:dyDescent="0.25">
      <c r="A1493">
        <v>60573061</v>
      </c>
      <c r="B1493" t="s">
        <v>1609</v>
      </c>
      <c r="C1493" t="s">
        <v>35</v>
      </c>
      <c r="D1493" t="s">
        <v>80</v>
      </c>
      <c r="E1493">
        <v>1111.48</v>
      </c>
      <c r="F1493">
        <v>60.78</v>
      </c>
      <c r="G1493">
        <v>70.510000000000005</v>
      </c>
      <c r="H1493">
        <v>68.569999999999993</v>
      </c>
      <c r="I1493">
        <v>61.36</v>
      </c>
      <c r="J1493">
        <v>71.02</v>
      </c>
      <c r="K1493" s="5">
        <v>332.24</v>
      </c>
      <c r="L1493" t="s">
        <v>41</v>
      </c>
      <c r="M1493" t="s">
        <v>315</v>
      </c>
      <c r="N1493" t="s">
        <v>277</v>
      </c>
      <c r="O1493">
        <v>1</v>
      </c>
      <c r="P1493">
        <v>147.44</v>
      </c>
      <c r="Q1493" cm="1">
        <f t="array" ref="Q1493">SUM(--(Taureaux[[#This Row],[indice 1]:[Somme des indices]]&gt;=résultats!$E$4:$J$4))</f>
        <v>5</v>
      </c>
    </row>
    <row r="1494" spans="1:17" x14ac:dyDescent="0.25">
      <c r="A1494">
        <v>60573061</v>
      </c>
      <c r="B1494" t="s">
        <v>1609</v>
      </c>
      <c r="C1494" t="s">
        <v>35</v>
      </c>
      <c r="D1494" t="s">
        <v>80</v>
      </c>
      <c r="E1494">
        <v>1111.48</v>
      </c>
      <c r="F1494">
        <v>60.78</v>
      </c>
      <c r="G1494">
        <v>70.510000000000005</v>
      </c>
      <c r="H1494">
        <v>68.569999999999993</v>
      </c>
      <c r="I1494">
        <v>61.36</v>
      </c>
      <c r="J1494">
        <v>71.02</v>
      </c>
      <c r="K1494" s="5">
        <v>332.24</v>
      </c>
      <c r="L1494" t="s">
        <v>24</v>
      </c>
      <c r="M1494" t="s">
        <v>24</v>
      </c>
      <c r="N1494" t="s">
        <v>25</v>
      </c>
      <c r="O1494">
        <v>6177</v>
      </c>
      <c r="P1494">
        <v>90</v>
      </c>
      <c r="Q1494" cm="1">
        <f t="array" ref="Q1494">SUM(--(Taureaux[[#This Row],[indice 1]:[Somme des indices]]&gt;=résultats!$E$4:$J$4))</f>
        <v>5</v>
      </c>
    </row>
    <row r="1495" spans="1:17" x14ac:dyDescent="0.25">
      <c r="A1495">
        <v>60573061</v>
      </c>
      <c r="B1495" t="s">
        <v>1609</v>
      </c>
      <c r="C1495" t="s">
        <v>35</v>
      </c>
      <c r="D1495" t="s">
        <v>80</v>
      </c>
      <c r="E1495">
        <v>1111.48</v>
      </c>
      <c r="F1495">
        <v>60.78</v>
      </c>
      <c r="G1495">
        <v>70.510000000000005</v>
      </c>
      <c r="H1495">
        <v>68.569999999999993</v>
      </c>
      <c r="I1495">
        <v>61.36</v>
      </c>
      <c r="J1495">
        <v>71.02</v>
      </c>
      <c r="K1495" s="5">
        <v>332.24</v>
      </c>
      <c r="L1495" t="s">
        <v>41</v>
      </c>
      <c r="M1495" t="s">
        <v>47</v>
      </c>
      <c r="N1495" t="s">
        <v>48</v>
      </c>
      <c r="O1495">
        <v>10</v>
      </c>
      <c r="P1495">
        <v>150</v>
      </c>
      <c r="Q1495" cm="1">
        <f t="array" ref="Q1495">SUM(--(Taureaux[[#This Row],[indice 1]:[Somme des indices]]&gt;=résultats!$E$4:$J$4))</f>
        <v>5</v>
      </c>
    </row>
    <row r="1496" spans="1:17" x14ac:dyDescent="0.25">
      <c r="A1496">
        <v>76927264</v>
      </c>
      <c r="B1496" t="s">
        <v>1610</v>
      </c>
      <c r="C1496" t="s">
        <v>77</v>
      </c>
      <c r="D1496" t="s">
        <v>216</v>
      </c>
      <c r="E1496">
        <v>1199.6500000000001</v>
      </c>
      <c r="F1496">
        <v>60.62</v>
      </c>
      <c r="G1496">
        <v>60.16</v>
      </c>
      <c r="H1496">
        <v>60.6</v>
      </c>
      <c r="I1496">
        <v>69.09</v>
      </c>
      <c r="J1496">
        <v>50.57</v>
      </c>
      <c r="K1496" s="5">
        <v>301.04000000000002</v>
      </c>
      <c r="L1496" t="s">
        <v>47</v>
      </c>
      <c r="M1496" t="s">
        <v>47</v>
      </c>
      <c r="N1496" t="s">
        <v>48</v>
      </c>
      <c r="O1496">
        <v>6453</v>
      </c>
      <c r="P1496">
        <v>30</v>
      </c>
      <c r="Q1496" cm="1">
        <f t="array" ref="Q1496">SUM(--(Taureaux[[#This Row],[indice 1]:[Somme des indices]]&gt;=résultats!$E$4:$J$4))</f>
        <v>3</v>
      </c>
    </row>
    <row r="1497" spans="1:17" x14ac:dyDescent="0.25">
      <c r="A1497">
        <v>77414114</v>
      </c>
      <c r="B1497" t="s">
        <v>1611</v>
      </c>
      <c r="C1497" t="s">
        <v>120</v>
      </c>
      <c r="D1497" t="s">
        <v>287</v>
      </c>
      <c r="E1497">
        <v>1045.3900000000001</v>
      </c>
      <c r="F1497">
        <v>74.819999999999993</v>
      </c>
      <c r="G1497">
        <v>62.87</v>
      </c>
      <c r="H1497">
        <v>63.31</v>
      </c>
      <c r="I1497">
        <v>57.95</v>
      </c>
      <c r="J1497">
        <v>57.06</v>
      </c>
      <c r="K1497" s="5">
        <v>316.01</v>
      </c>
      <c r="L1497" t="s">
        <v>93</v>
      </c>
      <c r="M1497" t="s">
        <v>93</v>
      </c>
      <c r="N1497" t="s">
        <v>30</v>
      </c>
      <c r="O1497">
        <v>16232</v>
      </c>
      <c r="P1497">
        <v>30</v>
      </c>
      <c r="Q1497" cm="1">
        <f t="array" ref="Q1497">SUM(--(Taureaux[[#This Row],[indice 1]:[Somme des indices]]&gt;=résultats!$E$4:$J$4))</f>
        <v>4</v>
      </c>
    </row>
    <row r="1498" spans="1:17" x14ac:dyDescent="0.25">
      <c r="A1498">
        <v>80966376</v>
      </c>
      <c r="B1498" t="s">
        <v>1612</v>
      </c>
      <c r="C1498" t="s">
        <v>120</v>
      </c>
      <c r="D1498" t="s">
        <v>187</v>
      </c>
      <c r="E1498">
        <v>1083.3499999999999</v>
      </c>
      <c r="F1498">
        <v>83.99</v>
      </c>
      <c r="G1498">
        <v>69.89</v>
      </c>
      <c r="H1498">
        <v>66.67</v>
      </c>
      <c r="I1498">
        <v>63.95</v>
      </c>
      <c r="J1498">
        <v>72.7</v>
      </c>
      <c r="K1498" s="5">
        <v>357.2</v>
      </c>
      <c r="L1498" t="s">
        <v>358</v>
      </c>
      <c r="M1498" t="s">
        <v>358</v>
      </c>
      <c r="N1498" t="s">
        <v>134</v>
      </c>
      <c r="O1498">
        <v>21483</v>
      </c>
      <c r="P1498">
        <v>90</v>
      </c>
      <c r="Q1498" cm="1">
        <f t="array" ref="Q1498">SUM(--(Taureaux[[#This Row],[indice 1]:[Somme des indices]]&gt;=résultats!$E$4:$J$4))</f>
        <v>5</v>
      </c>
    </row>
    <row r="1499" spans="1:17" x14ac:dyDescent="0.25">
      <c r="A1499">
        <v>81024090</v>
      </c>
      <c r="B1499" t="s">
        <v>1613</v>
      </c>
      <c r="C1499" t="s">
        <v>64</v>
      </c>
      <c r="D1499" t="s">
        <v>291</v>
      </c>
      <c r="E1499">
        <v>1111.1099999999999</v>
      </c>
      <c r="F1499">
        <v>63.75</v>
      </c>
      <c r="G1499">
        <v>66.03</v>
      </c>
      <c r="H1499">
        <v>70.069999999999993</v>
      </c>
      <c r="I1499">
        <v>64.62</v>
      </c>
      <c r="J1499">
        <v>75.19</v>
      </c>
      <c r="K1499" s="5">
        <v>339.66</v>
      </c>
      <c r="L1499" t="s">
        <v>1614</v>
      </c>
      <c r="M1499" t="s">
        <v>280</v>
      </c>
      <c r="N1499" t="s">
        <v>162</v>
      </c>
      <c r="O1499">
        <v>6788</v>
      </c>
      <c r="P1499">
        <v>30</v>
      </c>
      <c r="Q1499" cm="1">
        <f t="array" ref="Q1499">SUM(--(Taureaux[[#This Row],[indice 1]:[Somme des indices]]&gt;=résultats!$E$4:$J$4))</f>
        <v>5</v>
      </c>
    </row>
    <row r="1500" spans="1:17" x14ac:dyDescent="0.25">
      <c r="A1500">
        <v>77909802</v>
      </c>
      <c r="B1500" t="s">
        <v>1615</v>
      </c>
      <c r="C1500" t="s">
        <v>195</v>
      </c>
      <c r="D1500" t="s">
        <v>1041</v>
      </c>
      <c r="E1500">
        <v>835.9</v>
      </c>
      <c r="F1500">
        <v>68.069999999999993</v>
      </c>
      <c r="G1500">
        <v>60.82</v>
      </c>
      <c r="H1500">
        <v>64.2</v>
      </c>
      <c r="I1500">
        <v>70.78</v>
      </c>
      <c r="J1500">
        <v>59.38</v>
      </c>
      <c r="K1500" s="5">
        <v>323.25</v>
      </c>
      <c r="L1500" t="s">
        <v>93</v>
      </c>
      <c r="M1500" t="s">
        <v>93</v>
      </c>
      <c r="N1500" t="s">
        <v>30</v>
      </c>
      <c r="O1500">
        <v>8256</v>
      </c>
      <c r="P1500">
        <v>30</v>
      </c>
      <c r="Q1500" cm="1">
        <f t="array" ref="Q1500">SUM(--(Taureaux[[#This Row],[indice 1]:[Somme des indices]]&gt;=résultats!$E$4:$J$4))</f>
        <v>5</v>
      </c>
    </row>
    <row r="1501" spans="1:17" x14ac:dyDescent="0.25">
      <c r="A1501">
        <v>81498575</v>
      </c>
      <c r="B1501" t="s">
        <v>1616</v>
      </c>
      <c r="C1501" t="s">
        <v>115</v>
      </c>
      <c r="D1501" t="s">
        <v>370</v>
      </c>
      <c r="E1501">
        <v>1026.5999999999999</v>
      </c>
      <c r="F1501">
        <v>72.400000000000006</v>
      </c>
      <c r="G1501">
        <v>52.24</v>
      </c>
      <c r="H1501">
        <v>75.09</v>
      </c>
      <c r="I1501">
        <v>60.8</v>
      </c>
      <c r="J1501">
        <v>72.459999999999994</v>
      </c>
      <c r="K1501" s="5">
        <v>332.99</v>
      </c>
      <c r="L1501" t="s">
        <v>117</v>
      </c>
      <c r="M1501" t="s">
        <v>117</v>
      </c>
      <c r="N1501" t="s">
        <v>118</v>
      </c>
      <c r="O1501">
        <v>5506</v>
      </c>
      <c r="P1501">
        <v>30</v>
      </c>
      <c r="Q1501" cm="1">
        <f t="array" ref="Q1501">SUM(--(Taureaux[[#This Row],[indice 1]:[Somme des indices]]&gt;=résultats!$E$4:$J$4))</f>
        <v>5</v>
      </c>
    </row>
    <row r="1502" spans="1:17" x14ac:dyDescent="0.25">
      <c r="A1502">
        <v>77059807</v>
      </c>
      <c r="B1502" t="s">
        <v>1617</v>
      </c>
      <c r="C1502" t="s">
        <v>106</v>
      </c>
      <c r="D1502" t="s">
        <v>36</v>
      </c>
      <c r="E1502">
        <v>1303.42</v>
      </c>
      <c r="F1502">
        <v>70.63</v>
      </c>
      <c r="G1502">
        <v>74.16</v>
      </c>
      <c r="H1502">
        <v>61.84</v>
      </c>
      <c r="I1502">
        <v>73.59</v>
      </c>
      <c r="J1502">
        <v>71.83</v>
      </c>
      <c r="K1502" s="5">
        <v>352.05</v>
      </c>
      <c r="L1502" t="s">
        <v>41</v>
      </c>
      <c r="M1502" t="s">
        <v>146</v>
      </c>
      <c r="N1502" t="s">
        <v>147</v>
      </c>
      <c r="O1502">
        <v>5</v>
      </c>
      <c r="P1502">
        <v>148.63</v>
      </c>
      <c r="Q1502" cm="1">
        <f t="array" ref="Q1502">SUM(--(Taureaux[[#This Row],[indice 1]:[Somme des indices]]&gt;=résultats!$E$4:$J$4))</f>
        <v>5</v>
      </c>
    </row>
    <row r="1503" spans="1:17" x14ac:dyDescent="0.25">
      <c r="A1503">
        <v>77059807</v>
      </c>
      <c r="B1503" t="s">
        <v>1617</v>
      </c>
      <c r="C1503" t="s">
        <v>106</v>
      </c>
      <c r="D1503" t="s">
        <v>36</v>
      </c>
      <c r="E1503">
        <v>1303.42</v>
      </c>
      <c r="F1503">
        <v>70.63</v>
      </c>
      <c r="G1503">
        <v>74.16</v>
      </c>
      <c r="H1503">
        <v>61.84</v>
      </c>
      <c r="I1503">
        <v>73.59</v>
      </c>
      <c r="J1503">
        <v>71.83</v>
      </c>
      <c r="K1503" s="5">
        <v>352.05</v>
      </c>
      <c r="L1503" t="s">
        <v>41</v>
      </c>
      <c r="M1503" t="s">
        <v>124</v>
      </c>
      <c r="N1503" t="s">
        <v>38</v>
      </c>
      <c r="O1503">
        <v>3</v>
      </c>
      <c r="P1503">
        <v>267.25</v>
      </c>
      <c r="Q1503" cm="1">
        <f t="array" ref="Q1503">SUM(--(Taureaux[[#This Row],[indice 1]:[Somme des indices]]&gt;=résultats!$E$4:$J$4))</f>
        <v>5</v>
      </c>
    </row>
    <row r="1504" spans="1:17" x14ac:dyDescent="0.25">
      <c r="A1504">
        <v>71426021</v>
      </c>
      <c r="B1504" t="s">
        <v>1618</v>
      </c>
      <c r="C1504" t="s">
        <v>52</v>
      </c>
      <c r="D1504" t="s">
        <v>187</v>
      </c>
      <c r="E1504">
        <v>1036.72</v>
      </c>
      <c r="F1504">
        <v>39.979999999999997</v>
      </c>
      <c r="G1504">
        <v>23.02</v>
      </c>
      <c r="H1504">
        <v>91.14</v>
      </c>
      <c r="I1504">
        <v>33.79</v>
      </c>
      <c r="J1504">
        <v>29.74</v>
      </c>
      <c r="K1504" s="5">
        <v>217.67</v>
      </c>
      <c r="L1504" t="s">
        <v>41</v>
      </c>
      <c r="M1504" t="s">
        <v>1619</v>
      </c>
      <c r="N1504" t="s">
        <v>109</v>
      </c>
      <c r="O1504">
        <v>1</v>
      </c>
      <c r="P1504">
        <v>251.12</v>
      </c>
      <c r="Q1504" cm="1">
        <f t="array" ref="Q1504">SUM(--(Taureaux[[#This Row],[indice 1]:[Somme des indices]]&gt;=résultats!$E$4:$J$4))</f>
        <v>1</v>
      </c>
    </row>
    <row r="1505" spans="1:17" x14ac:dyDescent="0.25">
      <c r="A1505">
        <v>71426021</v>
      </c>
      <c r="B1505" t="s">
        <v>1618</v>
      </c>
      <c r="C1505" t="s">
        <v>52</v>
      </c>
      <c r="D1505" t="s">
        <v>187</v>
      </c>
      <c r="E1505">
        <v>1036.72</v>
      </c>
      <c r="F1505">
        <v>39.979999999999997</v>
      </c>
      <c r="G1505">
        <v>23.02</v>
      </c>
      <c r="H1505">
        <v>91.14</v>
      </c>
      <c r="I1505">
        <v>33.79</v>
      </c>
      <c r="J1505">
        <v>29.74</v>
      </c>
      <c r="K1505" s="5">
        <v>217.67</v>
      </c>
      <c r="L1505" t="s">
        <v>41</v>
      </c>
      <c r="M1505" t="s">
        <v>97</v>
      </c>
      <c r="N1505" t="s">
        <v>98</v>
      </c>
      <c r="O1505">
        <v>10</v>
      </c>
      <c r="P1505">
        <v>250</v>
      </c>
      <c r="Q1505" cm="1">
        <f t="array" ref="Q1505">SUM(--(Taureaux[[#This Row],[indice 1]:[Somme des indices]]&gt;=résultats!$E$4:$J$4))</f>
        <v>1</v>
      </c>
    </row>
    <row r="1506" spans="1:17" x14ac:dyDescent="0.25">
      <c r="A1506">
        <v>82943744</v>
      </c>
      <c r="B1506" t="s">
        <v>1620</v>
      </c>
      <c r="C1506" t="s">
        <v>120</v>
      </c>
      <c r="D1506" t="s">
        <v>295</v>
      </c>
      <c r="E1506">
        <v>1058.27</v>
      </c>
      <c r="F1506">
        <v>76.22</v>
      </c>
      <c r="G1506">
        <v>66.819999999999993</v>
      </c>
      <c r="H1506">
        <v>68.83</v>
      </c>
      <c r="I1506">
        <v>65.5</v>
      </c>
      <c r="J1506">
        <v>70.31</v>
      </c>
      <c r="K1506" s="5">
        <v>347.68</v>
      </c>
      <c r="L1506" t="s">
        <v>389</v>
      </c>
      <c r="M1506" t="s">
        <v>389</v>
      </c>
      <c r="N1506" t="s">
        <v>118</v>
      </c>
      <c r="O1506">
        <v>0</v>
      </c>
      <c r="P1506">
        <v>90</v>
      </c>
      <c r="Q1506" cm="1">
        <f t="array" ref="Q1506">SUM(--(Taureaux[[#This Row],[indice 1]:[Somme des indices]]&gt;=résultats!$E$4:$J$4))</f>
        <v>5</v>
      </c>
    </row>
    <row r="1507" spans="1:17" x14ac:dyDescent="0.25">
      <c r="A1507">
        <v>77756145</v>
      </c>
      <c r="B1507" t="s">
        <v>1621</v>
      </c>
      <c r="C1507" t="s">
        <v>115</v>
      </c>
      <c r="D1507" t="s">
        <v>232</v>
      </c>
      <c r="E1507">
        <v>1030.23</v>
      </c>
      <c r="F1507">
        <v>62.5</v>
      </c>
      <c r="G1507">
        <v>62.46</v>
      </c>
      <c r="H1507">
        <v>69.88</v>
      </c>
      <c r="I1507">
        <v>68.150000000000006</v>
      </c>
      <c r="J1507">
        <v>69.459999999999994</v>
      </c>
      <c r="K1507" s="5">
        <v>332.45</v>
      </c>
      <c r="L1507" t="s">
        <v>41</v>
      </c>
      <c r="M1507" t="s">
        <v>146</v>
      </c>
      <c r="N1507" t="s">
        <v>147</v>
      </c>
      <c r="O1507">
        <v>2</v>
      </c>
      <c r="P1507">
        <v>147.44999999999999</v>
      </c>
      <c r="Q1507" cm="1">
        <f t="array" ref="Q1507">SUM(--(Taureaux[[#This Row],[indice 1]:[Somme des indices]]&gt;=résultats!$E$4:$J$4))</f>
        <v>5</v>
      </c>
    </row>
    <row r="1508" spans="1:17" x14ac:dyDescent="0.25">
      <c r="A1508">
        <v>77756145</v>
      </c>
      <c r="B1508" t="s">
        <v>1621</v>
      </c>
      <c r="C1508" t="s">
        <v>115</v>
      </c>
      <c r="D1508" t="s">
        <v>232</v>
      </c>
      <c r="E1508">
        <v>1030.23</v>
      </c>
      <c r="F1508">
        <v>62.5</v>
      </c>
      <c r="G1508">
        <v>62.46</v>
      </c>
      <c r="H1508">
        <v>69.88</v>
      </c>
      <c r="I1508">
        <v>68.150000000000006</v>
      </c>
      <c r="J1508">
        <v>69.459999999999994</v>
      </c>
      <c r="K1508" s="5">
        <v>332.45</v>
      </c>
      <c r="L1508" t="s">
        <v>41</v>
      </c>
      <c r="M1508" t="s">
        <v>47</v>
      </c>
      <c r="N1508" t="s">
        <v>48</v>
      </c>
      <c r="O1508">
        <v>6</v>
      </c>
      <c r="P1508">
        <v>150</v>
      </c>
      <c r="Q1508" cm="1">
        <f t="array" ref="Q1508">SUM(--(Taureaux[[#This Row],[indice 1]:[Somme des indices]]&gt;=résultats!$E$4:$J$4))</f>
        <v>5</v>
      </c>
    </row>
    <row r="1509" spans="1:17" x14ac:dyDescent="0.25">
      <c r="A1509">
        <v>22919441</v>
      </c>
      <c r="B1509" t="s">
        <v>1622</v>
      </c>
      <c r="C1509" t="s">
        <v>77</v>
      </c>
      <c r="D1509" t="s">
        <v>36</v>
      </c>
      <c r="E1509">
        <v>1140.92</v>
      </c>
      <c r="F1509">
        <v>67.489999999999995</v>
      </c>
      <c r="G1509">
        <v>53.49</v>
      </c>
      <c r="H1509">
        <v>55.05</v>
      </c>
      <c r="I1509">
        <v>73.47</v>
      </c>
      <c r="J1509">
        <v>63.88</v>
      </c>
      <c r="K1509" s="5">
        <v>313.38</v>
      </c>
      <c r="L1509" t="s">
        <v>41</v>
      </c>
      <c r="M1509" t="s">
        <v>47</v>
      </c>
      <c r="N1509" t="s">
        <v>48</v>
      </c>
      <c r="O1509">
        <v>10</v>
      </c>
      <c r="P1509">
        <v>130</v>
      </c>
      <c r="Q1509" cm="1">
        <f t="array" ref="Q1509">SUM(--(Taureaux[[#This Row],[indice 1]:[Somme des indices]]&gt;=résultats!$E$4:$J$4))</f>
        <v>5</v>
      </c>
    </row>
    <row r="1510" spans="1:17" x14ac:dyDescent="0.25">
      <c r="A1510">
        <v>77671702</v>
      </c>
      <c r="B1510" t="s">
        <v>1623</v>
      </c>
      <c r="C1510" t="s">
        <v>64</v>
      </c>
      <c r="D1510" t="s">
        <v>61</v>
      </c>
      <c r="E1510">
        <v>1105.99</v>
      </c>
      <c r="F1510">
        <v>68.16</v>
      </c>
      <c r="G1510">
        <v>73.42</v>
      </c>
      <c r="H1510">
        <v>72.3</v>
      </c>
      <c r="I1510">
        <v>67.16</v>
      </c>
      <c r="J1510">
        <v>72.39</v>
      </c>
      <c r="K1510" s="5">
        <v>353.42999999999995</v>
      </c>
      <c r="L1510" t="s">
        <v>41</v>
      </c>
      <c r="M1510" t="s">
        <v>146</v>
      </c>
      <c r="N1510" t="s">
        <v>147</v>
      </c>
      <c r="O1510">
        <v>5</v>
      </c>
      <c r="P1510">
        <v>148.71</v>
      </c>
      <c r="Q1510" cm="1">
        <f t="array" ref="Q1510">SUM(--(Taureaux[[#This Row],[indice 1]:[Somme des indices]]&gt;=résultats!$E$4:$J$4))</f>
        <v>5</v>
      </c>
    </row>
    <row r="1511" spans="1:17" x14ac:dyDescent="0.25">
      <c r="A1511">
        <v>76759795</v>
      </c>
      <c r="B1511" t="s">
        <v>1624</v>
      </c>
      <c r="C1511" t="s">
        <v>95</v>
      </c>
      <c r="D1511" t="s">
        <v>68</v>
      </c>
      <c r="E1511">
        <v>947.39</v>
      </c>
      <c r="F1511">
        <v>34.450000000000003</v>
      </c>
      <c r="G1511">
        <v>32.31</v>
      </c>
      <c r="H1511">
        <v>35.07</v>
      </c>
      <c r="I1511">
        <v>35.270000000000003</v>
      </c>
      <c r="J1511">
        <v>36.06</v>
      </c>
      <c r="K1511" s="5">
        <v>173.16000000000003</v>
      </c>
      <c r="L1511" t="s">
        <v>93</v>
      </c>
      <c r="M1511" t="s">
        <v>93</v>
      </c>
      <c r="N1511" t="s">
        <v>30</v>
      </c>
      <c r="O1511">
        <v>30408</v>
      </c>
      <c r="P1511">
        <v>30</v>
      </c>
      <c r="Q1511" cm="1">
        <f t="array" ref="Q1511">SUM(--(Taureaux[[#This Row],[indice 1]:[Somme des indices]]&gt;=résultats!$E$4:$J$4))</f>
        <v>0</v>
      </c>
    </row>
    <row r="1512" spans="1:17" x14ac:dyDescent="0.25">
      <c r="A1512">
        <v>83549329</v>
      </c>
      <c r="B1512" t="s">
        <v>1625</v>
      </c>
      <c r="C1512" t="s">
        <v>106</v>
      </c>
      <c r="D1512" t="s">
        <v>314</v>
      </c>
      <c r="E1512">
        <v>1078</v>
      </c>
      <c r="F1512">
        <v>70.47</v>
      </c>
      <c r="G1512">
        <v>70.02</v>
      </c>
      <c r="H1512">
        <v>59.6</v>
      </c>
      <c r="I1512">
        <v>66.59</v>
      </c>
      <c r="J1512">
        <v>67.81</v>
      </c>
      <c r="K1512" s="5">
        <v>334.49</v>
      </c>
      <c r="L1512" t="s">
        <v>108</v>
      </c>
      <c r="M1512" t="s">
        <v>108</v>
      </c>
      <c r="N1512" t="s">
        <v>109</v>
      </c>
      <c r="O1512">
        <v>645</v>
      </c>
      <c r="P1512">
        <v>60</v>
      </c>
      <c r="Q1512" cm="1">
        <f t="array" ref="Q1512">SUM(--(Taureaux[[#This Row],[indice 1]:[Somme des indices]]&gt;=résultats!$E$4:$J$4))</f>
        <v>5</v>
      </c>
    </row>
    <row r="1513" spans="1:17" x14ac:dyDescent="0.25">
      <c r="A1513">
        <v>82419441</v>
      </c>
      <c r="B1513" t="s">
        <v>1626</v>
      </c>
      <c r="C1513" t="s">
        <v>491</v>
      </c>
      <c r="D1513" t="s">
        <v>121</v>
      </c>
      <c r="E1513">
        <v>538.97</v>
      </c>
      <c r="F1513">
        <v>34.11</v>
      </c>
      <c r="G1513">
        <v>36.99</v>
      </c>
      <c r="H1513">
        <v>36.54</v>
      </c>
      <c r="I1513">
        <v>35.01</v>
      </c>
      <c r="J1513">
        <v>37.75</v>
      </c>
      <c r="K1513" s="5">
        <v>180.39999999999998</v>
      </c>
      <c r="L1513" t="s">
        <v>214</v>
      </c>
      <c r="M1513" t="s">
        <v>214</v>
      </c>
      <c r="N1513" t="s">
        <v>162</v>
      </c>
      <c r="O1513">
        <v>6432</v>
      </c>
      <c r="P1513">
        <v>30</v>
      </c>
      <c r="Q1513" cm="1">
        <f t="array" ref="Q1513">SUM(--(Taureaux[[#This Row],[indice 1]:[Somme des indices]]&gt;=résultats!$E$4:$J$4))</f>
        <v>0</v>
      </c>
    </row>
    <row r="1514" spans="1:17" x14ac:dyDescent="0.25">
      <c r="A1514">
        <v>73216431</v>
      </c>
      <c r="B1514" t="s">
        <v>1627</v>
      </c>
      <c r="C1514" t="s">
        <v>115</v>
      </c>
      <c r="D1514" t="s">
        <v>255</v>
      </c>
      <c r="E1514">
        <v>948.7</v>
      </c>
      <c r="F1514">
        <v>64.63</v>
      </c>
      <c r="G1514">
        <v>69.959999999999994</v>
      </c>
      <c r="H1514">
        <v>56.59</v>
      </c>
      <c r="I1514">
        <v>66.86</v>
      </c>
      <c r="J1514">
        <v>69.36</v>
      </c>
      <c r="K1514" s="5">
        <v>327.39999999999998</v>
      </c>
      <c r="L1514" t="s">
        <v>133</v>
      </c>
      <c r="M1514" t="s">
        <v>133</v>
      </c>
      <c r="N1514" t="s">
        <v>134</v>
      </c>
      <c r="O1514">
        <v>316</v>
      </c>
      <c r="P1514">
        <v>90</v>
      </c>
      <c r="Q1514" cm="1">
        <f t="array" ref="Q1514">SUM(--(Taureaux[[#This Row],[indice 1]:[Somme des indices]]&gt;=résultats!$E$4:$J$4))</f>
        <v>5</v>
      </c>
    </row>
    <row r="1515" spans="1:17" x14ac:dyDescent="0.25">
      <c r="A1515">
        <v>80869039</v>
      </c>
      <c r="B1515" t="s">
        <v>1628</v>
      </c>
      <c r="C1515" t="s">
        <v>22</v>
      </c>
      <c r="D1515" t="s">
        <v>54</v>
      </c>
      <c r="E1515">
        <v>1117.74</v>
      </c>
      <c r="F1515">
        <v>75.89</v>
      </c>
      <c r="G1515">
        <v>75.95</v>
      </c>
      <c r="H1515">
        <v>83.29</v>
      </c>
      <c r="I1515">
        <v>62.3</v>
      </c>
      <c r="J1515">
        <v>63.45</v>
      </c>
      <c r="K1515" s="5">
        <v>360.88</v>
      </c>
      <c r="L1515" t="s">
        <v>93</v>
      </c>
      <c r="M1515" t="s">
        <v>93</v>
      </c>
      <c r="N1515" t="s">
        <v>30</v>
      </c>
      <c r="O1515">
        <v>26718</v>
      </c>
      <c r="P1515">
        <v>30</v>
      </c>
      <c r="Q1515" cm="1">
        <f t="array" ref="Q1515">SUM(--(Taureaux[[#This Row],[indice 1]:[Somme des indices]]&gt;=résultats!$E$4:$J$4))</f>
        <v>6</v>
      </c>
    </row>
    <row r="1516" spans="1:17" x14ac:dyDescent="0.25">
      <c r="A1516">
        <v>80553999</v>
      </c>
      <c r="B1516" t="s">
        <v>1629</v>
      </c>
      <c r="C1516" t="s">
        <v>52</v>
      </c>
      <c r="D1516" t="s">
        <v>111</v>
      </c>
      <c r="E1516">
        <v>1072.43</v>
      </c>
      <c r="F1516">
        <v>55.53</v>
      </c>
      <c r="G1516">
        <v>70.13</v>
      </c>
      <c r="H1516">
        <v>71.64</v>
      </c>
      <c r="I1516">
        <v>61.94</v>
      </c>
      <c r="J1516">
        <v>68.53</v>
      </c>
      <c r="K1516" s="5">
        <v>327.77</v>
      </c>
      <c r="L1516" t="s">
        <v>93</v>
      </c>
      <c r="M1516" t="s">
        <v>93</v>
      </c>
      <c r="N1516" t="s">
        <v>30</v>
      </c>
      <c r="O1516">
        <v>29339</v>
      </c>
      <c r="P1516">
        <v>30</v>
      </c>
      <c r="Q1516" cm="1">
        <f t="array" ref="Q1516">SUM(--(Taureaux[[#This Row],[indice 1]:[Somme des indices]]&gt;=résultats!$E$4:$J$4))</f>
        <v>4</v>
      </c>
    </row>
    <row r="1517" spans="1:17" x14ac:dyDescent="0.25">
      <c r="A1517">
        <v>80934868</v>
      </c>
      <c r="B1517" t="s">
        <v>1630</v>
      </c>
      <c r="C1517" t="s">
        <v>115</v>
      </c>
      <c r="D1517" t="s">
        <v>96</v>
      </c>
      <c r="E1517">
        <v>1014.83</v>
      </c>
      <c r="F1517">
        <v>60.19</v>
      </c>
      <c r="G1517">
        <v>81.59</v>
      </c>
      <c r="H1517">
        <v>28.16</v>
      </c>
      <c r="I1517">
        <v>55.5</v>
      </c>
      <c r="J1517">
        <v>56.15</v>
      </c>
      <c r="K1517" s="5">
        <v>281.58999999999997</v>
      </c>
      <c r="L1517" t="s">
        <v>97</v>
      </c>
      <c r="M1517" t="s">
        <v>97</v>
      </c>
      <c r="N1517" t="s">
        <v>98</v>
      </c>
      <c r="O1517">
        <v>299</v>
      </c>
      <c r="P1517">
        <v>90</v>
      </c>
      <c r="Q1517" cm="1">
        <f t="array" ref="Q1517">SUM(--(Taureaux[[#This Row],[indice 1]:[Somme des indices]]&gt;=résultats!$E$4:$J$4))</f>
        <v>2</v>
      </c>
    </row>
    <row r="1518" spans="1:17" x14ac:dyDescent="0.25">
      <c r="A1518">
        <v>80292127</v>
      </c>
      <c r="B1518" t="s">
        <v>1631</v>
      </c>
      <c r="C1518" t="s">
        <v>120</v>
      </c>
      <c r="D1518" t="s">
        <v>160</v>
      </c>
      <c r="E1518">
        <v>1043.83</v>
      </c>
      <c r="F1518">
        <v>71.099999999999994</v>
      </c>
      <c r="G1518">
        <v>67.14</v>
      </c>
      <c r="H1518">
        <v>68.150000000000006</v>
      </c>
      <c r="I1518">
        <v>61.84</v>
      </c>
      <c r="J1518">
        <v>70.67</v>
      </c>
      <c r="K1518" s="5">
        <v>338.90000000000003</v>
      </c>
      <c r="L1518" t="s">
        <v>364</v>
      </c>
      <c r="M1518" t="s">
        <v>364</v>
      </c>
      <c r="N1518" t="s">
        <v>365</v>
      </c>
      <c r="O1518">
        <v>567</v>
      </c>
      <c r="P1518">
        <v>90</v>
      </c>
      <c r="Q1518" cm="1">
        <f t="array" ref="Q1518">SUM(--(Taureaux[[#This Row],[indice 1]:[Somme des indices]]&gt;=résultats!$E$4:$J$4))</f>
        <v>5</v>
      </c>
    </row>
    <row r="1519" spans="1:17" x14ac:dyDescent="0.25">
      <c r="A1519">
        <v>80992003</v>
      </c>
      <c r="B1519" t="s">
        <v>1632</v>
      </c>
      <c r="C1519" t="s">
        <v>22</v>
      </c>
      <c r="D1519" t="s">
        <v>116</v>
      </c>
      <c r="E1519">
        <v>1153.8900000000001</v>
      </c>
      <c r="F1519">
        <v>73.11</v>
      </c>
      <c r="G1519">
        <v>65.84</v>
      </c>
      <c r="H1519">
        <v>85.74</v>
      </c>
      <c r="I1519">
        <v>61.93</v>
      </c>
      <c r="J1519">
        <v>60.68</v>
      </c>
      <c r="K1519" s="5">
        <v>347.3</v>
      </c>
      <c r="L1519" t="s">
        <v>516</v>
      </c>
      <c r="M1519" t="s">
        <v>516</v>
      </c>
      <c r="N1519" t="s">
        <v>109</v>
      </c>
      <c r="O1519">
        <v>2772</v>
      </c>
      <c r="P1519">
        <v>90</v>
      </c>
      <c r="Q1519" cm="1">
        <f t="array" ref="Q1519">SUM(--(Taureaux[[#This Row],[indice 1]:[Somme des indices]]&gt;=résultats!$E$4:$J$4))</f>
        <v>6</v>
      </c>
    </row>
    <row r="1520" spans="1:17" x14ac:dyDescent="0.25">
      <c r="A1520">
        <v>81674704</v>
      </c>
      <c r="B1520" t="s">
        <v>1633</v>
      </c>
      <c r="C1520" t="s">
        <v>491</v>
      </c>
      <c r="D1520" t="s">
        <v>428</v>
      </c>
      <c r="E1520">
        <v>529.80999999999995</v>
      </c>
      <c r="F1520">
        <v>32.5</v>
      </c>
      <c r="G1520">
        <v>29.75</v>
      </c>
      <c r="H1520">
        <v>32.35</v>
      </c>
      <c r="I1520">
        <v>32.770000000000003</v>
      </c>
      <c r="J1520">
        <v>39.39</v>
      </c>
      <c r="K1520" s="5">
        <v>166.76</v>
      </c>
      <c r="L1520" t="s">
        <v>97</v>
      </c>
      <c r="M1520" t="s">
        <v>97</v>
      </c>
      <c r="N1520" t="s">
        <v>98</v>
      </c>
      <c r="O1520">
        <v>330</v>
      </c>
      <c r="P1520">
        <v>90</v>
      </c>
      <c r="Q1520" cm="1">
        <f t="array" ref="Q1520">SUM(--(Taureaux[[#This Row],[indice 1]:[Somme des indices]]&gt;=résultats!$E$4:$J$4))</f>
        <v>0</v>
      </c>
    </row>
    <row r="1521" spans="1:17" x14ac:dyDescent="0.25">
      <c r="A1521">
        <v>82020439</v>
      </c>
      <c r="B1521" t="s">
        <v>1634</v>
      </c>
      <c r="C1521" t="s">
        <v>95</v>
      </c>
      <c r="D1521" t="s">
        <v>314</v>
      </c>
      <c r="E1521">
        <v>967.34</v>
      </c>
      <c r="F1521">
        <v>34.380000000000003</v>
      </c>
      <c r="G1521">
        <v>37.79</v>
      </c>
      <c r="H1521">
        <v>37.39</v>
      </c>
      <c r="I1521">
        <v>36.89</v>
      </c>
      <c r="J1521">
        <v>37.51</v>
      </c>
      <c r="K1521" s="5">
        <v>183.95999999999998</v>
      </c>
      <c r="L1521" t="s">
        <v>389</v>
      </c>
      <c r="M1521" t="s">
        <v>389</v>
      </c>
      <c r="N1521" t="s">
        <v>118</v>
      </c>
      <c r="O1521">
        <v>3182</v>
      </c>
      <c r="P1521">
        <v>90</v>
      </c>
      <c r="Q1521" cm="1">
        <f t="array" ref="Q1521">SUM(--(Taureaux[[#This Row],[indice 1]:[Somme des indices]]&gt;=résultats!$E$4:$J$4))</f>
        <v>0</v>
      </c>
    </row>
    <row r="1522" spans="1:17" x14ac:dyDescent="0.25">
      <c r="A1522">
        <v>76494218</v>
      </c>
      <c r="B1522" t="s">
        <v>1635</v>
      </c>
      <c r="C1522" t="s">
        <v>22</v>
      </c>
      <c r="D1522" t="s">
        <v>247</v>
      </c>
      <c r="E1522">
        <v>889.51</v>
      </c>
      <c r="F1522">
        <v>69.13</v>
      </c>
      <c r="G1522">
        <v>74.510000000000005</v>
      </c>
      <c r="H1522">
        <v>74.239999999999995</v>
      </c>
      <c r="I1522">
        <v>60.78</v>
      </c>
      <c r="J1522">
        <v>57.42</v>
      </c>
      <c r="K1522" s="5">
        <v>336.08</v>
      </c>
      <c r="L1522" t="s">
        <v>93</v>
      </c>
      <c r="M1522" t="s">
        <v>93</v>
      </c>
      <c r="N1522" t="s">
        <v>30</v>
      </c>
      <c r="O1522">
        <v>29283</v>
      </c>
      <c r="P1522">
        <v>30</v>
      </c>
      <c r="Q1522" cm="1">
        <f t="array" ref="Q1522">SUM(--(Taureaux[[#This Row],[indice 1]:[Somme des indices]]&gt;=résultats!$E$4:$J$4))</f>
        <v>4</v>
      </c>
    </row>
    <row r="1523" spans="1:17" x14ac:dyDescent="0.25">
      <c r="A1523">
        <v>76637777</v>
      </c>
      <c r="B1523" t="s">
        <v>1636</v>
      </c>
      <c r="C1523" t="s">
        <v>22</v>
      </c>
      <c r="D1523" t="s">
        <v>264</v>
      </c>
      <c r="E1523">
        <v>1160.5999999999999</v>
      </c>
      <c r="F1523">
        <v>72.92</v>
      </c>
      <c r="G1523">
        <v>73.489999999999995</v>
      </c>
      <c r="H1523">
        <v>82.15</v>
      </c>
      <c r="I1523">
        <v>69.599999999999994</v>
      </c>
      <c r="J1523">
        <v>61.56</v>
      </c>
      <c r="K1523" s="5">
        <v>359.71999999999997</v>
      </c>
      <c r="L1523" t="s">
        <v>24</v>
      </c>
      <c r="M1523" t="s">
        <v>24</v>
      </c>
      <c r="N1523" t="s">
        <v>25</v>
      </c>
      <c r="O1523">
        <v>6628</v>
      </c>
      <c r="P1523">
        <v>90</v>
      </c>
      <c r="Q1523" cm="1">
        <f t="array" ref="Q1523">SUM(--(Taureaux[[#This Row],[indice 1]:[Somme des indices]]&gt;=résultats!$E$4:$J$4))</f>
        <v>6</v>
      </c>
    </row>
    <row r="1524" spans="1:17" x14ac:dyDescent="0.25">
      <c r="A1524">
        <v>82283079</v>
      </c>
      <c r="B1524" t="s">
        <v>1637</v>
      </c>
      <c r="C1524" t="s">
        <v>120</v>
      </c>
      <c r="D1524" t="s">
        <v>235</v>
      </c>
      <c r="E1524">
        <v>1054.26</v>
      </c>
      <c r="F1524">
        <v>82.74</v>
      </c>
      <c r="G1524">
        <v>66.319999999999993</v>
      </c>
      <c r="H1524">
        <v>61.63</v>
      </c>
      <c r="I1524">
        <v>64.55</v>
      </c>
      <c r="J1524">
        <v>69.77</v>
      </c>
      <c r="K1524" s="5">
        <v>345.01</v>
      </c>
      <c r="L1524" t="s">
        <v>117</v>
      </c>
      <c r="M1524" t="s">
        <v>117</v>
      </c>
      <c r="N1524" t="s">
        <v>118</v>
      </c>
      <c r="O1524">
        <v>2137</v>
      </c>
      <c r="P1524">
        <v>30</v>
      </c>
      <c r="Q1524" cm="1">
        <f t="array" ref="Q1524">SUM(--(Taureaux[[#This Row],[indice 1]:[Somme des indices]]&gt;=résultats!$E$4:$J$4))</f>
        <v>5</v>
      </c>
    </row>
    <row r="1525" spans="1:17" x14ac:dyDescent="0.25">
      <c r="A1525">
        <v>71833811</v>
      </c>
      <c r="B1525" t="s">
        <v>1638</v>
      </c>
      <c r="C1525" t="s">
        <v>22</v>
      </c>
      <c r="D1525" t="s">
        <v>752</v>
      </c>
      <c r="E1525">
        <v>1172.3599999999999</v>
      </c>
      <c r="F1525">
        <v>75.62</v>
      </c>
      <c r="G1525">
        <v>71.16</v>
      </c>
      <c r="H1525">
        <v>81.86</v>
      </c>
      <c r="I1525">
        <v>67.03</v>
      </c>
      <c r="J1525">
        <v>59.23</v>
      </c>
      <c r="K1525" s="5">
        <v>354.9</v>
      </c>
      <c r="L1525" t="s">
        <v>24</v>
      </c>
      <c r="M1525" t="s">
        <v>24</v>
      </c>
      <c r="N1525" t="s">
        <v>25</v>
      </c>
      <c r="O1525">
        <v>6270</v>
      </c>
      <c r="P1525">
        <v>90</v>
      </c>
      <c r="Q1525" cm="1">
        <f t="array" ref="Q1525">SUM(--(Taureaux[[#This Row],[indice 1]:[Somme des indices]]&gt;=résultats!$E$4:$J$4))</f>
        <v>6</v>
      </c>
    </row>
    <row r="1526" spans="1:17" x14ac:dyDescent="0.25">
      <c r="A1526">
        <v>82349488</v>
      </c>
      <c r="B1526" t="s">
        <v>1639</v>
      </c>
      <c r="C1526" t="s">
        <v>491</v>
      </c>
      <c r="D1526" t="s">
        <v>196</v>
      </c>
      <c r="E1526">
        <v>534.41</v>
      </c>
      <c r="F1526">
        <v>39.380000000000003</v>
      </c>
      <c r="G1526">
        <v>33.770000000000003</v>
      </c>
      <c r="H1526">
        <v>32.090000000000003</v>
      </c>
      <c r="I1526">
        <v>35.56</v>
      </c>
      <c r="J1526">
        <v>29.68</v>
      </c>
      <c r="K1526" s="5">
        <v>170.48000000000002</v>
      </c>
      <c r="L1526" t="s">
        <v>97</v>
      </c>
      <c r="M1526" t="s">
        <v>97</v>
      </c>
      <c r="N1526" t="s">
        <v>98</v>
      </c>
      <c r="O1526">
        <v>353</v>
      </c>
      <c r="P1526">
        <v>90</v>
      </c>
      <c r="Q1526" cm="1">
        <f t="array" ref="Q1526">SUM(--(Taureaux[[#This Row],[indice 1]:[Somme des indices]]&gt;=résultats!$E$4:$J$4))</f>
        <v>0</v>
      </c>
    </row>
    <row r="1527" spans="1:17" x14ac:dyDescent="0.25">
      <c r="A1527">
        <v>60783911</v>
      </c>
      <c r="B1527" t="s">
        <v>1640</v>
      </c>
      <c r="C1527" t="s">
        <v>35</v>
      </c>
      <c r="D1527" t="s">
        <v>36</v>
      </c>
      <c r="E1527">
        <v>1078.8800000000001</v>
      </c>
      <c r="F1527">
        <v>61.97</v>
      </c>
      <c r="G1527">
        <v>71.59</v>
      </c>
      <c r="H1527">
        <v>67.8</v>
      </c>
      <c r="I1527">
        <v>49.22</v>
      </c>
      <c r="J1527">
        <v>66.430000000000007</v>
      </c>
      <c r="K1527" s="5">
        <v>317.01</v>
      </c>
      <c r="L1527" t="s">
        <v>47</v>
      </c>
      <c r="M1527" t="s">
        <v>47</v>
      </c>
      <c r="N1527" t="s">
        <v>48</v>
      </c>
      <c r="O1527">
        <v>11683</v>
      </c>
      <c r="P1527">
        <v>45</v>
      </c>
      <c r="Q1527" cm="1">
        <f t="array" ref="Q1527">SUM(--(Taureaux[[#This Row],[indice 1]:[Somme des indices]]&gt;=résultats!$E$4:$J$4))</f>
        <v>4</v>
      </c>
    </row>
    <row r="1528" spans="1:17" x14ac:dyDescent="0.25">
      <c r="A1528">
        <v>80134840</v>
      </c>
      <c r="B1528" t="s">
        <v>1641</v>
      </c>
      <c r="C1528" t="s">
        <v>32</v>
      </c>
      <c r="D1528" t="s">
        <v>416</v>
      </c>
      <c r="E1528">
        <v>1131.6300000000001</v>
      </c>
      <c r="F1528">
        <v>36.49</v>
      </c>
      <c r="G1528">
        <v>35.81</v>
      </c>
      <c r="H1528">
        <v>36.74</v>
      </c>
      <c r="I1528">
        <v>35.22</v>
      </c>
      <c r="J1528">
        <v>35.520000000000003</v>
      </c>
      <c r="K1528" s="5">
        <v>179.78000000000003</v>
      </c>
      <c r="L1528" t="s">
        <v>41</v>
      </c>
      <c r="M1528" t="s">
        <v>29</v>
      </c>
      <c r="N1528" t="s">
        <v>30</v>
      </c>
      <c r="O1528">
        <v>7</v>
      </c>
      <c r="P1528">
        <v>30</v>
      </c>
      <c r="Q1528" cm="1">
        <f t="array" ref="Q1528">SUM(--(Taureaux[[#This Row],[indice 1]:[Somme des indices]]&gt;=résultats!$E$4:$J$4))</f>
        <v>0</v>
      </c>
    </row>
    <row r="1529" spans="1:17" x14ac:dyDescent="0.25">
      <c r="A1529">
        <v>80134840</v>
      </c>
      <c r="B1529" t="s">
        <v>1641</v>
      </c>
      <c r="C1529" t="s">
        <v>32</v>
      </c>
      <c r="D1529" t="s">
        <v>416</v>
      </c>
      <c r="E1529">
        <v>1131.6300000000001</v>
      </c>
      <c r="F1529">
        <v>36.49</v>
      </c>
      <c r="G1529">
        <v>35.81</v>
      </c>
      <c r="H1529">
        <v>36.74</v>
      </c>
      <c r="I1529">
        <v>35.22</v>
      </c>
      <c r="J1529">
        <v>35.520000000000003</v>
      </c>
      <c r="K1529" s="5">
        <v>179.78000000000003</v>
      </c>
      <c r="L1529" t="s">
        <v>389</v>
      </c>
      <c r="M1529" t="s">
        <v>389</v>
      </c>
      <c r="N1529" t="s">
        <v>118</v>
      </c>
      <c r="O1529">
        <v>2108</v>
      </c>
      <c r="P1529">
        <v>90</v>
      </c>
      <c r="Q1529" cm="1">
        <f t="array" ref="Q1529">SUM(--(Taureaux[[#This Row],[indice 1]:[Somme des indices]]&gt;=résultats!$E$4:$J$4))</f>
        <v>0</v>
      </c>
    </row>
    <row r="1530" spans="1:17" x14ac:dyDescent="0.25">
      <c r="A1530">
        <v>80973858</v>
      </c>
      <c r="B1530" t="s">
        <v>1642</v>
      </c>
      <c r="C1530" t="s">
        <v>22</v>
      </c>
      <c r="D1530" t="s">
        <v>752</v>
      </c>
      <c r="E1530">
        <v>1157.8399999999999</v>
      </c>
      <c r="F1530">
        <v>78.790000000000006</v>
      </c>
      <c r="G1530">
        <v>66.11</v>
      </c>
      <c r="H1530">
        <v>88.4</v>
      </c>
      <c r="I1530">
        <v>66.239999999999995</v>
      </c>
      <c r="J1530">
        <v>63.87</v>
      </c>
      <c r="K1530" s="5">
        <v>363.41</v>
      </c>
      <c r="L1530" t="s">
        <v>516</v>
      </c>
      <c r="M1530" t="s">
        <v>516</v>
      </c>
      <c r="N1530" t="s">
        <v>109</v>
      </c>
      <c r="O1530">
        <v>14580</v>
      </c>
      <c r="P1530">
        <v>90</v>
      </c>
      <c r="Q1530" cm="1">
        <f t="array" ref="Q1530">SUM(--(Taureaux[[#This Row],[indice 1]:[Somme des indices]]&gt;=résultats!$E$4:$J$4))</f>
        <v>6</v>
      </c>
    </row>
    <row r="1531" spans="1:17" x14ac:dyDescent="0.25">
      <c r="A1531">
        <v>77532499</v>
      </c>
      <c r="B1531" t="s">
        <v>1643</v>
      </c>
      <c r="C1531" t="s">
        <v>195</v>
      </c>
      <c r="D1531" t="s">
        <v>182</v>
      </c>
      <c r="E1531">
        <v>806.61</v>
      </c>
      <c r="F1531">
        <v>63.59</v>
      </c>
      <c r="G1531">
        <v>61.32</v>
      </c>
      <c r="H1531">
        <v>61.64</v>
      </c>
      <c r="I1531">
        <v>68.05</v>
      </c>
      <c r="J1531">
        <v>58.02</v>
      </c>
      <c r="K1531" s="5">
        <v>312.62</v>
      </c>
      <c r="L1531" t="s">
        <v>161</v>
      </c>
      <c r="M1531" t="s">
        <v>161</v>
      </c>
      <c r="N1531" t="s">
        <v>162</v>
      </c>
      <c r="O1531">
        <v>28788</v>
      </c>
      <c r="P1531">
        <v>40</v>
      </c>
      <c r="Q1531" cm="1">
        <f t="array" ref="Q1531">SUM(--(Taureaux[[#This Row],[indice 1]:[Somme des indices]]&gt;=résultats!$E$4:$J$4))</f>
        <v>4</v>
      </c>
    </row>
    <row r="1532" spans="1:17" x14ac:dyDescent="0.25">
      <c r="A1532">
        <v>77746274</v>
      </c>
      <c r="B1532" t="s">
        <v>1644</v>
      </c>
      <c r="C1532" t="s">
        <v>22</v>
      </c>
      <c r="D1532" t="s">
        <v>287</v>
      </c>
      <c r="E1532">
        <v>1116.48</v>
      </c>
      <c r="F1532">
        <v>57.54</v>
      </c>
      <c r="G1532">
        <v>43.51</v>
      </c>
      <c r="H1532">
        <v>53.16</v>
      </c>
      <c r="I1532">
        <v>98.93</v>
      </c>
      <c r="J1532">
        <v>52.89</v>
      </c>
      <c r="K1532" s="5">
        <v>306.02999999999997</v>
      </c>
      <c r="L1532" t="s">
        <v>24</v>
      </c>
      <c r="M1532" t="s">
        <v>24</v>
      </c>
      <c r="N1532" t="s">
        <v>25</v>
      </c>
      <c r="O1532">
        <v>6658</v>
      </c>
      <c r="P1532">
        <v>90</v>
      </c>
      <c r="Q1532" cm="1">
        <f t="array" ref="Q1532">SUM(--(Taureaux[[#This Row],[indice 1]:[Somme des indices]]&gt;=résultats!$E$4:$J$4))</f>
        <v>3</v>
      </c>
    </row>
    <row r="1533" spans="1:17" x14ac:dyDescent="0.25">
      <c r="A1533">
        <v>78490674</v>
      </c>
      <c r="B1533" t="s">
        <v>1645</v>
      </c>
      <c r="C1533" t="s">
        <v>95</v>
      </c>
      <c r="D1533" t="s">
        <v>23</v>
      </c>
      <c r="E1533">
        <v>962.49</v>
      </c>
      <c r="F1533">
        <v>32.93</v>
      </c>
      <c r="G1533">
        <v>34</v>
      </c>
      <c r="H1533">
        <v>33.549999999999997</v>
      </c>
      <c r="I1533">
        <v>35.14</v>
      </c>
      <c r="J1533">
        <v>35.19</v>
      </c>
      <c r="K1533" s="5">
        <v>170.81</v>
      </c>
      <c r="L1533" t="s">
        <v>171</v>
      </c>
      <c r="M1533" t="s">
        <v>171</v>
      </c>
      <c r="N1533" t="s">
        <v>172</v>
      </c>
      <c r="O1533">
        <v>30195</v>
      </c>
      <c r="P1533">
        <v>30</v>
      </c>
      <c r="Q1533" cm="1">
        <f t="array" ref="Q1533">SUM(--(Taureaux[[#This Row],[indice 1]:[Somme des indices]]&gt;=résultats!$E$4:$J$4))</f>
        <v>0</v>
      </c>
    </row>
    <row r="1534" spans="1:17" x14ac:dyDescent="0.25">
      <c r="A1534">
        <v>76384633</v>
      </c>
      <c r="B1534" t="s">
        <v>1646</v>
      </c>
      <c r="C1534" t="s">
        <v>195</v>
      </c>
      <c r="D1534" t="s">
        <v>252</v>
      </c>
      <c r="E1534">
        <v>841.74</v>
      </c>
      <c r="F1534">
        <v>66.430000000000007</v>
      </c>
      <c r="G1534">
        <v>60.62</v>
      </c>
      <c r="H1534">
        <v>69.83</v>
      </c>
      <c r="I1534">
        <v>67.06</v>
      </c>
      <c r="J1534">
        <v>58.72</v>
      </c>
      <c r="K1534" s="5">
        <v>322.65999999999997</v>
      </c>
      <c r="L1534" t="s">
        <v>41</v>
      </c>
      <c r="M1534" t="s">
        <v>146</v>
      </c>
      <c r="N1534" t="s">
        <v>147</v>
      </c>
      <c r="O1534">
        <v>1</v>
      </c>
      <c r="P1534">
        <v>146.86000000000001</v>
      </c>
      <c r="Q1534" cm="1">
        <f t="array" ref="Q1534">SUM(--(Taureaux[[#This Row],[indice 1]:[Somme des indices]]&gt;=résultats!$E$4:$J$4))</f>
        <v>5</v>
      </c>
    </row>
    <row r="1535" spans="1:17" x14ac:dyDescent="0.25">
      <c r="A1535">
        <v>82175669</v>
      </c>
      <c r="B1535" t="s">
        <v>1647</v>
      </c>
      <c r="C1535" t="s">
        <v>120</v>
      </c>
      <c r="D1535" t="s">
        <v>357</v>
      </c>
      <c r="E1535">
        <v>1072.3399999999999</v>
      </c>
      <c r="F1535">
        <v>80.08</v>
      </c>
      <c r="G1535">
        <v>71.36</v>
      </c>
      <c r="H1535">
        <v>65.180000000000007</v>
      </c>
      <c r="I1535">
        <v>62.58</v>
      </c>
      <c r="J1535">
        <v>70.23</v>
      </c>
      <c r="K1535" s="5">
        <v>349.43</v>
      </c>
      <c r="L1535" t="s">
        <v>117</v>
      </c>
      <c r="M1535" t="s">
        <v>117</v>
      </c>
      <c r="N1535" t="s">
        <v>118</v>
      </c>
      <c r="O1535">
        <v>3515</v>
      </c>
      <c r="P1535">
        <v>30</v>
      </c>
      <c r="Q1535" cm="1">
        <f t="array" ref="Q1535">SUM(--(Taureaux[[#This Row],[indice 1]:[Somme des indices]]&gt;=résultats!$E$4:$J$4))</f>
        <v>5</v>
      </c>
    </row>
    <row r="1536" spans="1:17" x14ac:dyDescent="0.25">
      <c r="A1536">
        <v>79311596</v>
      </c>
      <c r="B1536" t="s">
        <v>1648</v>
      </c>
      <c r="C1536" t="s">
        <v>64</v>
      </c>
      <c r="D1536" t="s">
        <v>182</v>
      </c>
      <c r="E1536">
        <v>1114.31</v>
      </c>
      <c r="F1536">
        <v>65.84</v>
      </c>
      <c r="G1536">
        <v>66.010000000000005</v>
      </c>
      <c r="H1536">
        <v>67.650000000000006</v>
      </c>
      <c r="I1536">
        <v>60.81</v>
      </c>
      <c r="J1536">
        <v>71.400000000000006</v>
      </c>
      <c r="K1536" s="5">
        <v>331.71000000000004</v>
      </c>
      <c r="L1536" t="s">
        <v>972</v>
      </c>
      <c r="M1536" t="s">
        <v>972</v>
      </c>
      <c r="N1536" t="s">
        <v>573</v>
      </c>
      <c r="O1536">
        <v>1049</v>
      </c>
      <c r="P1536">
        <v>30</v>
      </c>
      <c r="Q1536" cm="1">
        <f t="array" ref="Q1536">SUM(--(Taureaux[[#This Row],[indice 1]:[Somme des indices]]&gt;=résultats!$E$4:$J$4))</f>
        <v>5</v>
      </c>
    </row>
    <row r="1537" spans="1:17" x14ac:dyDescent="0.25">
      <c r="A1537">
        <v>81193892</v>
      </c>
      <c r="B1537" t="s">
        <v>1649</v>
      </c>
      <c r="C1537" t="s">
        <v>120</v>
      </c>
      <c r="D1537" t="s">
        <v>289</v>
      </c>
      <c r="E1537">
        <v>1046.17</v>
      </c>
      <c r="F1537">
        <v>80.599999999999994</v>
      </c>
      <c r="G1537">
        <v>66.37</v>
      </c>
      <c r="H1537">
        <v>61.26</v>
      </c>
      <c r="I1537">
        <v>62.68</v>
      </c>
      <c r="J1537">
        <v>70.67</v>
      </c>
      <c r="K1537" s="5">
        <v>341.58</v>
      </c>
      <c r="L1537" t="s">
        <v>117</v>
      </c>
      <c r="M1537" t="s">
        <v>117</v>
      </c>
      <c r="N1537" t="s">
        <v>118</v>
      </c>
      <c r="O1537">
        <v>1055</v>
      </c>
      <c r="P1537">
        <v>30</v>
      </c>
      <c r="Q1537" cm="1">
        <f t="array" ref="Q1537">SUM(--(Taureaux[[#This Row],[indice 1]:[Somme des indices]]&gt;=résultats!$E$4:$J$4))</f>
        <v>5</v>
      </c>
    </row>
    <row r="1538" spans="1:17" x14ac:dyDescent="0.25">
      <c r="A1538">
        <v>79388923</v>
      </c>
      <c r="B1538" t="s">
        <v>1650</v>
      </c>
      <c r="C1538" t="s">
        <v>22</v>
      </c>
      <c r="D1538" t="s">
        <v>50</v>
      </c>
      <c r="E1538">
        <v>1124.8</v>
      </c>
      <c r="F1538">
        <v>67.97</v>
      </c>
      <c r="G1538">
        <v>71.290000000000006</v>
      </c>
      <c r="H1538">
        <v>70.8</v>
      </c>
      <c r="I1538">
        <v>65.180000000000007</v>
      </c>
      <c r="J1538">
        <v>53.86</v>
      </c>
      <c r="K1538" s="5">
        <v>329.1</v>
      </c>
      <c r="L1538" t="s">
        <v>93</v>
      </c>
      <c r="M1538" t="s">
        <v>93</v>
      </c>
      <c r="N1538" t="s">
        <v>30</v>
      </c>
      <c r="O1538">
        <v>29777</v>
      </c>
      <c r="P1538">
        <v>30</v>
      </c>
      <c r="Q1538" cm="1">
        <f t="array" ref="Q1538">SUM(--(Taureaux[[#This Row],[indice 1]:[Somme des indices]]&gt;=résultats!$E$4:$J$4))</f>
        <v>4</v>
      </c>
    </row>
    <row r="1539" spans="1:17" x14ac:dyDescent="0.25">
      <c r="A1539">
        <v>79774464</v>
      </c>
      <c r="B1539" t="s">
        <v>1651</v>
      </c>
      <c r="C1539" t="s">
        <v>87</v>
      </c>
      <c r="D1539" t="s">
        <v>50</v>
      </c>
      <c r="E1539">
        <v>1001.5</v>
      </c>
      <c r="F1539">
        <v>55.65</v>
      </c>
      <c r="G1539">
        <v>62.48</v>
      </c>
      <c r="H1539">
        <v>76.489999999999995</v>
      </c>
      <c r="I1539">
        <v>60.19</v>
      </c>
      <c r="J1539">
        <v>65.92</v>
      </c>
      <c r="K1539" s="5">
        <v>320.73</v>
      </c>
      <c r="L1539" t="s">
        <v>93</v>
      </c>
      <c r="M1539" t="s">
        <v>93</v>
      </c>
      <c r="N1539" t="s">
        <v>30</v>
      </c>
      <c r="O1539">
        <v>30146</v>
      </c>
      <c r="P1539">
        <v>30</v>
      </c>
      <c r="Q1539" cm="1">
        <f t="array" ref="Q1539">SUM(--(Taureaux[[#This Row],[indice 1]:[Somme des indices]]&gt;=résultats!$E$4:$J$4))</f>
        <v>4</v>
      </c>
    </row>
    <row r="1540" spans="1:17" x14ac:dyDescent="0.25">
      <c r="A1540">
        <v>79041321</v>
      </c>
      <c r="B1540" t="s">
        <v>1652</v>
      </c>
      <c r="C1540" t="s">
        <v>195</v>
      </c>
      <c r="D1540" t="s">
        <v>232</v>
      </c>
      <c r="E1540">
        <v>788.31</v>
      </c>
      <c r="F1540">
        <v>65.5</v>
      </c>
      <c r="G1540">
        <v>62.49</v>
      </c>
      <c r="H1540">
        <v>72.61</v>
      </c>
      <c r="I1540">
        <v>70.209999999999994</v>
      </c>
      <c r="J1540">
        <v>58.1</v>
      </c>
      <c r="K1540" s="5">
        <v>328.91</v>
      </c>
      <c r="L1540" t="s">
        <v>133</v>
      </c>
      <c r="M1540" t="s">
        <v>133</v>
      </c>
      <c r="N1540" t="s">
        <v>134</v>
      </c>
      <c r="O1540">
        <v>707</v>
      </c>
      <c r="P1540">
        <v>90</v>
      </c>
      <c r="Q1540" cm="1">
        <f t="array" ref="Q1540">SUM(--(Taureaux[[#This Row],[indice 1]:[Somme des indices]]&gt;=résultats!$E$4:$J$4))</f>
        <v>4</v>
      </c>
    </row>
    <row r="1541" spans="1:17" x14ac:dyDescent="0.25">
      <c r="A1541">
        <v>81070128</v>
      </c>
      <c r="B1541" t="s">
        <v>1653</v>
      </c>
      <c r="C1541" t="s">
        <v>106</v>
      </c>
      <c r="D1541" t="s">
        <v>428</v>
      </c>
      <c r="E1541">
        <v>1370.48</v>
      </c>
      <c r="F1541">
        <v>76.709999999999994</v>
      </c>
      <c r="G1541">
        <v>77.94</v>
      </c>
      <c r="H1541">
        <v>48.93</v>
      </c>
      <c r="I1541">
        <v>75.569999999999993</v>
      </c>
      <c r="J1541">
        <v>66.7</v>
      </c>
      <c r="K1541" s="5">
        <v>345.84999999999997</v>
      </c>
      <c r="L1541" t="s">
        <v>108</v>
      </c>
      <c r="M1541" t="s">
        <v>108</v>
      </c>
      <c r="N1541" t="s">
        <v>109</v>
      </c>
      <c r="O1541">
        <v>741</v>
      </c>
      <c r="P1541">
        <v>60</v>
      </c>
      <c r="Q1541" cm="1">
        <f t="array" ref="Q1541">SUM(--(Taureaux[[#This Row],[indice 1]:[Somme des indices]]&gt;=résultats!$E$4:$J$4))</f>
        <v>5</v>
      </c>
    </row>
    <row r="1542" spans="1:17" x14ac:dyDescent="0.25">
      <c r="A1542">
        <v>52414021</v>
      </c>
      <c r="B1542" t="s">
        <v>1654</v>
      </c>
      <c r="C1542" t="s">
        <v>32</v>
      </c>
      <c r="D1542" t="s">
        <v>177</v>
      </c>
      <c r="E1542">
        <v>1115.5</v>
      </c>
      <c r="F1542">
        <v>34.299999999999997</v>
      </c>
      <c r="G1542">
        <v>31.97</v>
      </c>
      <c r="H1542">
        <v>34.979999999999997</v>
      </c>
      <c r="I1542">
        <v>35.4</v>
      </c>
      <c r="J1542">
        <v>33.85</v>
      </c>
      <c r="K1542" s="5">
        <v>170.5</v>
      </c>
      <c r="L1542" t="s">
        <v>41</v>
      </c>
      <c r="M1542" t="s">
        <v>238</v>
      </c>
      <c r="N1542" t="s">
        <v>230</v>
      </c>
      <c r="O1542">
        <v>10</v>
      </c>
      <c r="P1542">
        <v>110.46</v>
      </c>
      <c r="Q1542" cm="1">
        <f t="array" ref="Q1542">SUM(--(Taureaux[[#This Row],[indice 1]:[Somme des indices]]&gt;=résultats!$E$4:$J$4))</f>
        <v>0</v>
      </c>
    </row>
    <row r="1543" spans="1:17" x14ac:dyDescent="0.25">
      <c r="A1543">
        <v>81640374</v>
      </c>
      <c r="B1543" t="s">
        <v>1655</v>
      </c>
      <c r="C1543" t="s">
        <v>22</v>
      </c>
      <c r="D1543" t="s">
        <v>266</v>
      </c>
      <c r="E1543">
        <v>1139.7</v>
      </c>
      <c r="F1543">
        <v>81.8</v>
      </c>
      <c r="G1543">
        <v>63.02</v>
      </c>
      <c r="H1543">
        <v>83.49</v>
      </c>
      <c r="I1543">
        <v>74.510000000000005</v>
      </c>
      <c r="J1543">
        <v>62.61</v>
      </c>
      <c r="K1543" s="5">
        <v>365.43</v>
      </c>
      <c r="L1543" t="s">
        <v>140</v>
      </c>
      <c r="M1543" t="s">
        <v>140</v>
      </c>
      <c r="N1543" t="s">
        <v>141</v>
      </c>
      <c r="O1543">
        <v>628</v>
      </c>
      <c r="P1543">
        <v>30</v>
      </c>
      <c r="Q1543" cm="1">
        <f t="array" ref="Q1543">SUM(--(Taureaux[[#This Row],[indice 1]:[Somme des indices]]&gt;=résultats!$E$4:$J$4))</f>
        <v>6</v>
      </c>
    </row>
    <row r="1544" spans="1:17" x14ac:dyDescent="0.25">
      <c r="A1544">
        <v>82561338</v>
      </c>
      <c r="B1544" t="s">
        <v>1656</v>
      </c>
      <c r="C1544" t="s">
        <v>22</v>
      </c>
      <c r="D1544" t="s">
        <v>130</v>
      </c>
      <c r="E1544">
        <v>1189.71</v>
      </c>
      <c r="F1544">
        <v>82.62</v>
      </c>
      <c r="G1544">
        <v>74.959999999999994</v>
      </c>
      <c r="H1544">
        <v>89.24</v>
      </c>
      <c r="I1544">
        <v>78.87</v>
      </c>
      <c r="J1544">
        <v>62.17</v>
      </c>
      <c r="K1544" s="5">
        <v>387.86</v>
      </c>
      <c r="L1544" t="s">
        <v>24</v>
      </c>
      <c r="M1544" t="s">
        <v>24</v>
      </c>
      <c r="N1544" t="s">
        <v>25</v>
      </c>
      <c r="O1544">
        <v>3730</v>
      </c>
      <c r="P1544">
        <v>90</v>
      </c>
      <c r="Q1544" cm="1">
        <f t="array" ref="Q1544">SUM(--(Taureaux[[#This Row],[indice 1]:[Somme des indices]]&gt;=résultats!$E$4:$J$4))</f>
        <v>6</v>
      </c>
    </row>
    <row r="1545" spans="1:17" x14ac:dyDescent="0.25">
      <c r="A1545">
        <v>78668001</v>
      </c>
      <c r="B1545" t="s">
        <v>1657</v>
      </c>
      <c r="C1545" t="s">
        <v>77</v>
      </c>
      <c r="D1545" t="s">
        <v>533</v>
      </c>
      <c r="E1545">
        <v>1169.79</v>
      </c>
      <c r="F1545">
        <v>58.47</v>
      </c>
      <c r="G1545">
        <v>62.84</v>
      </c>
      <c r="H1545">
        <v>63.88</v>
      </c>
      <c r="I1545">
        <v>71.52</v>
      </c>
      <c r="J1545">
        <v>58.56</v>
      </c>
      <c r="K1545" s="5">
        <v>315.27</v>
      </c>
      <c r="L1545" t="s">
        <v>93</v>
      </c>
      <c r="M1545" t="s">
        <v>93</v>
      </c>
      <c r="N1545" t="s">
        <v>30</v>
      </c>
      <c r="O1545">
        <v>8184</v>
      </c>
      <c r="P1545">
        <v>30</v>
      </c>
      <c r="Q1545" cm="1">
        <f t="array" ref="Q1545">SUM(--(Taureaux[[#This Row],[indice 1]:[Somme des indices]]&gt;=résultats!$E$4:$J$4))</f>
        <v>4</v>
      </c>
    </row>
    <row r="1546" spans="1:17" x14ac:dyDescent="0.25">
      <c r="A1546">
        <v>71443291</v>
      </c>
      <c r="B1546" t="s">
        <v>1658</v>
      </c>
      <c r="C1546" t="s">
        <v>67</v>
      </c>
      <c r="D1546" t="s">
        <v>247</v>
      </c>
      <c r="E1546">
        <v>886.34</v>
      </c>
      <c r="F1546">
        <v>64.09</v>
      </c>
      <c r="G1546">
        <v>64.77</v>
      </c>
      <c r="H1546">
        <v>59.28</v>
      </c>
      <c r="I1546">
        <v>58.95</v>
      </c>
      <c r="J1546">
        <v>53.76</v>
      </c>
      <c r="K1546" s="5">
        <v>300.85000000000002</v>
      </c>
      <c r="L1546" t="s">
        <v>161</v>
      </c>
      <c r="M1546" t="s">
        <v>161</v>
      </c>
      <c r="N1546" t="s">
        <v>162</v>
      </c>
      <c r="O1546">
        <v>13980</v>
      </c>
      <c r="P1546">
        <v>30</v>
      </c>
      <c r="Q1546" cm="1">
        <f t="array" ref="Q1546">SUM(--(Taureaux[[#This Row],[indice 1]:[Somme des indices]]&gt;=résultats!$E$4:$J$4))</f>
        <v>3</v>
      </c>
    </row>
    <row r="1547" spans="1:17" x14ac:dyDescent="0.25">
      <c r="A1547">
        <v>54200671</v>
      </c>
      <c r="B1547" t="s">
        <v>1659</v>
      </c>
      <c r="C1547" t="s">
        <v>491</v>
      </c>
      <c r="D1547" t="s">
        <v>451</v>
      </c>
      <c r="E1547">
        <v>533.5</v>
      </c>
      <c r="F1547">
        <v>34.729999999999997</v>
      </c>
      <c r="G1547">
        <v>33.979999999999997</v>
      </c>
      <c r="H1547">
        <v>34.74</v>
      </c>
      <c r="I1547">
        <v>34.159999999999997</v>
      </c>
      <c r="J1547">
        <v>32.619999999999997</v>
      </c>
      <c r="K1547" s="5">
        <v>170.23</v>
      </c>
      <c r="L1547" t="s">
        <v>238</v>
      </c>
      <c r="M1547" t="s">
        <v>238</v>
      </c>
      <c r="N1547" t="s">
        <v>230</v>
      </c>
      <c r="O1547">
        <v>9984</v>
      </c>
      <c r="P1547">
        <v>30</v>
      </c>
      <c r="Q1547" cm="1">
        <f t="array" ref="Q1547">SUM(--(Taureaux[[#This Row],[indice 1]:[Somme des indices]]&gt;=résultats!$E$4:$J$4))</f>
        <v>0</v>
      </c>
    </row>
    <row r="1548" spans="1:17" x14ac:dyDescent="0.25">
      <c r="A1548">
        <v>82341402</v>
      </c>
      <c r="B1548" t="s">
        <v>1660</v>
      </c>
      <c r="C1548" t="s">
        <v>35</v>
      </c>
      <c r="D1548" t="s">
        <v>74</v>
      </c>
      <c r="E1548">
        <v>919.08</v>
      </c>
      <c r="F1548">
        <v>69.02</v>
      </c>
      <c r="G1548">
        <v>70.12</v>
      </c>
      <c r="H1548">
        <v>68.36</v>
      </c>
      <c r="I1548">
        <v>66.64</v>
      </c>
      <c r="J1548">
        <v>51.69</v>
      </c>
      <c r="K1548" s="5">
        <v>325.83</v>
      </c>
      <c r="L1548" t="s">
        <v>57</v>
      </c>
      <c r="M1548" t="s">
        <v>58</v>
      </c>
      <c r="N1548" t="s">
        <v>59</v>
      </c>
      <c r="O1548">
        <v>327</v>
      </c>
      <c r="P1548">
        <v>65</v>
      </c>
      <c r="Q1548" cm="1">
        <f t="array" ref="Q1548">SUM(--(Taureaux[[#This Row],[indice 1]:[Somme des indices]]&gt;=résultats!$E$4:$J$4))</f>
        <v>4</v>
      </c>
    </row>
    <row r="1549" spans="1:17" x14ac:dyDescent="0.25">
      <c r="A1549">
        <v>6543637</v>
      </c>
      <c r="B1549" t="s">
        <v>1661</v>
      </c>
      <c r="C1549" t="s">
        <v>22</v>
      </c>
      <c r="D1549" t="s">
        <v>291</v>
      </c>
      <c r="E1549">
        <v>1127.02</v>
      </c>
      <c r="F1549">
        <v>62.05</v>
      </c>
      <c r="G1549">
        <v>49.77</v>
      </c>
      <c r="H1549">
        <v>58.89</v>
      </c>
      <c r="I1549">
        <v>43.87</v>
      </c>
      <c r="J1549">
        <v>69.150000000000006</v>
      </c>
      <c r="K1549" s="5">
        <v>283.73</v>
      </c>
      <c r="L1549" t="s">
        <v>24</v>
      </c>
      <c r="M1549" t="s">
        <v>24</v>
      </c>
      <c r="N1549" t="s">
        <v>25</v>
      </c>
      <c r="O1549">
        <v>5967</v>
      </c>
      <c r="P1549">
        <v>63.73</v>
      </c>
      <c r="Q1549" cm="1">
        <f t="array" ref="Q1549">SUM(--(Taureaux[[#This Row],[indice 1]:[Somme des indices]]&gt;=résultats!$E$4:$J$4))</f>
        <v>2</v>
      </c>
    </row>
    <row r="1550" spans="1:17" x14ac:dyDescent="0.25">
      <c r="A1550">
        <v>81955981</v>
      </c>
      <c r="B1550" t="s">
        <v>1662</v>
      </c>
      <c r="C1550" t="s">
        <v>64</v>
      </c>
      <c r="D1550" t="s">
        <v>123</v>
      </c>
      <c r="E1550">
        <v>1102.76</v>
      </c>
      <c r="F1550">
        <v>64.78</v>
      </c>
      <c r="G1550">
        <v>48.91</v>
      </c>
      <c r="H1550">
        <v>71.87</v>
      </c>
      <c r="I1550">
        <v>26.85</v>
      </c>
      <c r="J1550">
        <v>54.07</v>
      </c>
      <c r="K1550" s="5">
        <v>266.48</v>
      </c>
      <c r="L1550" t="s">
        <v>1193</v>
      </c>
      <c r="M1550" t="s">
        <v>1193</v>
      </c>
      <c r="N1550" t="s">
        <v>277</v>
      </c>
      <c r="O1550">
        <v>339</v>
      </c>
      <c r="P1550">
        <v>30</v>
      </c>
      <c r="Q1550" cm="1">
        <f t="array" ref="Q1550">SUM(--(Taureaux[[#This Row],[indice 1]:[Somme des indices]]&gt;=résultats!$E$4:$J$4))</f>
        <v>1</v>
      </c>
    </row>
    <row r="1551" spans="1:17" x14ac:dyDescent="0.25">
      <c r="A1551">
        <v>77663999</v>
      </c>
      <c r="B1551" t="s">
        <v>1663</v>
      </c>
      <c r="C1551" t="s">
        <v>35</v>
      </c>
      <c r="D1551" t="s">
        <v>662</v>
      </c>
      <c r="E1551">
        <v>999.07</v>
      </c>
      <c r="F1551">
        <v>51.12</v>
      </c>
      <c r="G1551">
        <v>70.45</v>
      </c>
      <c r="H1551">
        <v>66.34</v>
      </c>
      <c r="I1551">
        <v>52.48</v>
      </c>
      <c r="J1551">
        <v>62.51</v>
      </c>
      <c r="K1551" s="5">
        <v>302.89999999999998</v>
      </c>
      <c r="L1551" t="s">
        <v>58</v>
      </c>
      <c r="M1551" t="s">
        <v>58</v>
      </c>
      <c r="N1551" t="s">
        <v>59</v>
      </c>
      <c r="O1551">
        <v>13603</v>
      </c>
      <c r="P1551">
        <v>52</v>
      </c>
      <c r="Q1551" cm="1">
        <f t="array" ref="Q1551">SUM(--(Taureaux[[#This Row],[indice 1]:[Somme des indices]]&gt;=résultats!$E$4:$J$4))</f>
        <v>3</v>
      </c>
    </row>
    <row r="1552" spans="1:17" x14ac:dyDescent="0.25">
      <c r="A1552">
        <v>82320975</v>
      </c>
      <c r="B1552" t="s">
        <v>1664</v>
      </c>
      <c r="C1552" t="s">
        <v>195</v>
      </c>
      <c r="D1552" t="s">
        <v>262</v>
      </c>
      <c r="E1552">
        <v>831.85</v>
      </c>
      <c r="F1552">
        <v>69.28</v>
      </c>
      <c r="G1552">
        <v>65.39</v>
      </c>
      <c r="H1552">
        <v>65.42</v>
      </c>
      <c r="I1552">
        <v>69.78</v>
      </c>
      <c r="J1552">
        <v>59.4</v>
      </c>
      <c r="K1552" s="5">
        <v>329.27</v>
      </c>
      <c r="L1552" t="s">
        <v>117</v>
      </c>
      <c r="M1552" t="s">
        <v>117</v>
      </c>
      <c r="N1552" t="s">
        <v>118</v>
      </c>
      <c r="O1552">
        <v>1692</v>
      </c>
      <c r="P1552">
        <v>30</v>
      </c>
      <c r="Q1552" cm="1">
        <f t="array" ref="Q1552">SUM(--(Taureaux[[#This Row],[indice 1]:[Somme des indices]]&gt;=résultats!$E$4:$J$4))</f>
        <v>5</v>
      </c>
    </row>
    <row r="1553" spans="1:17" x14ac:dyDescent="0.25">
      <c r="A1553">
        <v>79493704</v>
      </c>
      <c r="B1553" t="s">
        <v>1665</v>
      </c>
      <c r="C1553" t="s">
        <v>22</v>
      </c>
      <c r="D1553" t="s">
        <v>182</v>
      </c>
      <c r="E1553">
        <v>1107.78</v>
      </c>
      <c r="F1553">
        <v>70.569999999999993</v>
      </c>
      <c r="G1553">
        <v>70.849999999999994</v>
      </c>
      <c r="H1553">
        <v>84.3</v>
      </c>
      <c r="I1553">
        <v>64.099999999999994</v>
      </c>
      <c r="J1553">
        <v>58.39</v>
      </c>
      <c r="K1553" s="5">
        <v>348.20999999999992</v>
      </c>
      <c r="L1553" t="s">
        <v>93</v>
      </c>
      <c r="M1553" t="s">
        <v>93</v>
      </c>
      <c r="N1553" t="s">
        <v>30</v>
      </c>
      <c r="O1553">
        <v>31124</v>
      </c>
      <c r="P1553">
        <v>30</v>
      </c>
      <c r="Q1553" cm="1">
        <f t="array" ref="Q1553">SUM(--(Taureaux[[#This Row],[indice 1]:[Somme des indices]]&gt;=résultats!$E$4:$J$4))</f>
        <v>5</v>
      </c>
    </row>
    <row r="1554" spans="1:17" x14ac:dyDescent="0.25">
      <c r="A1554">
        <v>79237445</v>
      </c>
      <c r="B1554" t="s">
        <v>1666</v>
      </c>
      <c r="C1554" t="s">
        <v>195</v>
      </c>
      <c r="D1554" t="s">
        <v>36</v>
      </c>
      <c r="E1554">
        <v>799.98</v>
      </c>
      <c r="F1554">
        <v>66.42</v>
      </c>
      <c r="G1554">
        <v>57.43</v>
      </c>
      <c r="H1554">
        <v>64.59</v>
      </c>
      <c r="I1554">
        <v>50.22</v>
      </c>
      <c r="J1554">
        <v>56.98</v>
      </c>
      <c r="K1554" s="5">
        <v>295.64</v>
      </c>
      <c r="L1554" t="s">
        <v>161</v>
      </c>
      <c r="M1554" t="s">
        <v>161</v>
      </c>
      <c r="N1554" t="s">
        <v>162</v>
      </c>
      <c r="O1554">
        <v>32221</v>
      </c>
      <c r="P1554">
        <v>30</v>
      </c>
      <c r="Q1554" cm="1">
        <f t="array" ref="Q1554">SUM(--(Taureaux[[#This Row],[indice 1]:[Somme des indices]]&gt;=résultats!$E$4:$J$4))</f>
        <v>2</v>
      </c>
    </row>
    <row r="1555" spans="1:17" x14ac:dyDescent="0.25">
      <c r="A1555">
        <v>45591611</v>
      </c>
      <c r="B1555" t="s">
        <v>1667</v>
      </c>
      <c r="C1555" t="s">
        <v>22</v>
      </c>
      <c r="D1555" t="s">
        <v>50</v>
      </c>
      <c r="E1555">
        <v>1163.95</v>
      </c>
      <c r="F1555">
        <v>72.3</v>
      </c>
      <c r="G1555">
        <v>73.040000000000006</v>
      </c>
      <c r="H1555">
        <v>74.290000000000006</v>
      </c>
      <c r="I1555">
        <v>63.33</v>
      </c>
      <c r="J1555">
        <v>60.65</v>
      </c>
      <c r="K1555" s="5">
        <v>343.60999999999996</v>
      </c>
      <c r="L1555" t="s">
        <v>93</v>
      </c>
      <c r="M1555" t="s">
        <v>93</v>
      </c>
      <c r="N1555" t="s">
        <v>30</v>
      </c>
      <c r="O1555">
        <v>7418</v>
      </c>
      <c r="P1555">
        <v>30</v>
      </c>
      <c r="Q1555" cm="1">
        <f t="array" ref="Q1555">SUM(--(Taureaux[[#This Row],[indice 1]:[Somme des indices]]&gt;=résultats!$E$4:$J$4))</f>
        <v>5</v>
      </c>
    </row>
    <row r="1556" spans="1:17" x14ac:dyDescent="0.25">
      <c r="A1556">
        <v>45591611</v>
      </c>
      <c r="B1556" t="s">
        <v>1667</v>
      </c>
      <c r="C1556" t="s">
        <v>22</v>
      </c>
      <c r="D1556" t="s">
        <v>50</v>
      </c>
      <c r="E1556">
        <v>1163.95</v>
      </c>
      <c r="F1556">
        <v>72.3</v>
      </c>
      <c r="G1556">
        <v>73.040000000000006</v>
      </c>
      <c r="H1556">
        <v>74.290000000000006</v>
      </c>
      <c r="I1556">
        <v>63.33</v>
      </c>
      <c r="J1556">
        <v>60.65</v>
      </c>
      <c r="K1556" s="5">
        <v>343.60999999999996</v>
      </c>
      <c r="L1556" t="s">
        <v>24</v>
      </c>
      <c r="M1556" t="s">
        <v>24</v>
      </c>
      <c r="N1556" t="s">
        <v>25</v>
      </c>
      <c r="O1556">
        <v>6769</v>
      </c>
      <c r="P1556">
        <v>90</v>
      </c>
      <c r="Q1556" cm="1">
        <f t="array" ref="Q1556">SUM(--(Taureaux[[#This Row],[indice 1]:[Somme des indices]]&gt;=résultats!$E$4:$J$4))</f>
        <v>5</v>
      </c>
    </row>
    <row r="1557" spans="1:17" x14ac:dyDescent="0.25">
      <c r="A1557">
        <v>80032371</v>
      </c>
      <c r="B1557" t="s">
        <v>1668</v>
      </c>
      <c r="C1557" t="s">
        <v>169</v>
      </c>
      <c r="D1557" t="s">
        <v>156</v>
      </c>
      <c r="E1557">
        <v>976.96</v>
      </c>
      <c r="F1557">
        <v>77.180000000000007</v>
      </c>
      <c r="G1557">
        <v>66.2</v>
      </c>
      <c r="H1557">
        <v>55.75</v>
      </c>
      <c r="I1557">
        <v>59.86</v>
      </c>
      <c r="J1557">
        <v>60.73</v>
      </c>
      <c r="K1557" s="5">
        <v>319.72000000000003</v>
      </c>
      <c r="L1557" t="s">
        <v>133</v>
      </c>
      <c r="M1557" t="s">
        <v>133</v>
      </c>
      <c r="N1557" t="s">
        <v>134</v>
      </c>
      <c r="O1557">
        <v>903</v>
      </c>
      <c r="P1557">
        <v>90</v>
      </c>
      <c r="Q1557" cm="1">
        <f t="array" ref="Q1557">SUM(--(Taureaux[[#This Row],[indice 1]:[Somme des indices]]&gt;=résultats!$E$4:$J$4))</f>
        <v>5</v>
      </c>
    </row>
    <row r="1558" spans="1:17" x14ac:dyDescent="0.25">
      <c r="A1558">
        <v>79577661</v>
      </c>
      <c r="B1558" t="s">
        <v>1669</v>
      </c>
      <c r="C1558" t="s">
        <v>106</v>
      </c>
      <c r="D1558" t="s">
        <v>36</v>
      </c>
      <c r="E1558">
        <v>1394.94</v>
      </c>
      <c r="F1558">
        <v>72.53</v>
      </c>
      <c r="G1558">
        <v>76.23</v>
      </c>
      <c r="H1558">
        <v>57.44</v>
      </c>
      <c r="I1558">
        <v>80.27</v>
      </c>
      <c r="J1558">
        <v>65.75</v>
      </c>
      <c r="K1558" s="5">
        <v>352.21999999999997</v>
      </c>
      <c r="L1558" t="s">
        <v>229</v>
      </c>
      <c r="M1558" t="s">
        <v>229</v>
      </c>
      <c r="N1558" t="s">
        <v>230</v>
      </c>
      <c r="O1558">
        <v>3421</v>
      </c>
      <c r="P1558">
        <v>30</v>
      </c>
      <c r="Q1558" cm="1">
        <f t="array" ref="Q1558">SUM(--(Taureaux[[#This Row],[indice 1]:[Somme des indices]]&gt;=résultats!$E$4:$J$4))</f>
        <v>5</v>
      </c>
    </row>
    <row r="1559" spans="1:17" x14ac:dyDescent="0.25">
      <c r="A1559">
        <v>54467571</v>
      </c>
      <c r="B1559" t="s">
        <v>1670</v>
      </c>
      <c r="C1559" t="s">
        <v>77</v>
      </c>
      <c r="D1559" t="s">
        <v>486</v>
      </c>
      <c r="E1559">
        <v>1194.06</v>
      </c>
      <c r="F1559">
        <v>65.83</v>
      </c>
      <c r="G1559">
        <v>59.23</v>
      </c>
      <c r="H1559">
        <v>63.9</v>
      </c>
      <c r="I1559">
        <v>63.39</v>
      </c>
      <c r="J1559">
        <v>57.57</v>
      </c>
      <c r="K1559" s="5">
        <v>309.92</v>
      </c>
      <c r="L1559" t="s">
        <v>276</v>
      </c>
      <c r="M1559" t="s">
        <v>276</v>
      </c>
      <c r="N1559" t="s">
        <v>277</v>
      </c>
      <c r="O1559">
        <v>4199</v>
      </c>
      <c r="P1559">
        <v>90</v>
      </c>
      <c r="Q1559" cm="1">
        <f t="array" ref="Q1559">SUM(--(Taureaux[[#This Row],[indice 1]:[Somme des indices]]&gt;=résultats!$E$4:$J$4))</f>
        <v>4</v>
      </c>
    </row>
    <row r="1560" spans="1:17" x14ac:dyDescent="0.25">
      <c r="A1560">
        <v>5805198</v>
      </c>
      <c r="B1560" t="s">
        <v>1671</v>
      </c>
      <c r="C1560" t="s">
        <v>115</v>
      </c>
      <c r="D1560" t="s">
        <v>260</v>
      </c>
      <c r="E1560">
        <v>1035.08</v>
      </c>
      <c r="F1560">
        <v>65.73</v>
      </c>
      <c r="G1560">
        <v>64.709999999999994</v>
      </c>
      <c r="H1560">
        <v>30.17</v>
      </c>
      <c r="I1560">
        <v>62.93</v>
      </c>
      <c r="J1560">
        <v>61.11</v>
      </c>
      <c r="K1560" s="5">
        <v>284.65000000000003</v>
      </c>
      <c r="L1560" t="s">
        <v>24</v>
      </c>
      <c r="M1560" t="s">
        <v>24</v>
      </c>
      <c r="N1560" t="s">
        <v>25</v>
      </c>
      <c r="O1560">
        <v>6480</v>
      </c>
      <c r="P1560">
        <v>64.650000000000006</v>
      </c>
      <c r="Q1560" cm="1">
        <f t="array" ref="Q1560">SUM(--(Taureaux[[#This Row],[indice 1]:[Somme des indices]]&gt;=résultats!$E$4:$J$4))</f>
        <v>4</v>
      </c>
    </row>
    <row r="1561" spans="1:17" x14ac:dyDescent="0.25">
      <c r="A1561">
        <v>6354452</v>
      </c>
      <c r="B1561" t="s">
        <v>1672</v>
      </c>
      <c r="C1561" t="s">
        <v>115</v>
      </c>
      <c r="D1561" t="s">
        <v>36</v>
      </c>
      <c r="E1561">
        <v>983.35</v>
      </c>
      <c r="F1561">
        <v>61</v>
      </c>
      <c r="G1561">
        <v>59.98</v>
      </c>
      <c r="H1561">
        <v>26.12</v>
      </c>
      <c r="I1561">
        <v>63.22</v>
      </c>
      <c r="J1561">
        <v>59.01</v>
      </c>
      <c r="K1561" s="5">
        <v>269.33</v>
      </c>
      <c r="L1561" t="s">
        <v>1505</v>
      </c>
      <c r="M1561" t="s">
        <v>1505</v>
      </c>
      <c r="N1561" t="s">
        <v>30</v>
      </c>
      <c r="O1561">
        <v>307</v>
      </c>
      <c r="P1561">
        <v>30</v>
      </c>
      <c r="Q1561" cm="1">
        <f t="array" ref="Q1561">SUM(--(Taureaux[[#This Row],[indice 1]:[Somme des indices]]&gt;=résultats!$E$4:$J$4))</f>
        <v>4</v>
      </c>
    </row>
    <row r="1562" spans="1:17" x14ac:dyDescent="0.25">
      <c r="A1562">
        <v>5861689</v>
      </c>
      <c r="B1562" t="s">
        <v>1673</v>
      </c>
      <c r="C1562" t="s">
        <v>22</v>
      </c>
      <c r="D1562" t="s">
        <v>375</v>
      </c>
      <c r="E1562">
        <v>1068.95</v>
      </c>
      <c r="F1562">
        <v>48.43</v>
      </c>
      <c r="G1562">
        <v>37.35</v>
      </c>
      <c r="H1562">
        <v>65.650000000000006</v>
      </c>
      <c r="I1562">
        <v>50.3</v>
      </c>
      <c r="J1562">
        <v>65.349999999999994</v>
      </c>
      <c r="K1562" s="5">
        <v>267.08000000000004</v>
      </c>
      <c r="L1562" t="s">
        <v>24</v>
      </c>
      <c r="M1562" t="s">
        <v>24</v>
      </c>
      <c r="N1562" t="s">
        <v>25</v>
      </c>
      <c r="O1562">
        <v>10054</v>
      </c>
      <c r="P1562">
        <v>47.08</v>
      </c>
      <c r="Q1562" cm="1">
        <f t="array" ref="Q1562">SUM(--(Taureaux[[#This Row],[indice 1]:[Somme des indices]]&gt;=résultats!$E$4:$J$4))</f>
        <v>1</v>
      </c>
    </row>
    <row r="1563" spans="1:17" x14ac:dyDescent="0.25">
      <c r="A1563">
        <v>79085596</v>
      </c>
      <c r="B1563" t="s">
        <v>1674</v>
      </c>
      <c r="C1563" t="s">
        <v>67</v>
      </c>
      <c r="D1563" t="s">
        <v>68</v>
      </c>
      <c r="E1563">
        <v>970.49</v>
      </c>
      <c r="F1563">
        <v>68.53</v>
      </c>
      <c r="G1563">
        <v>63.34</v>
      </c>
      <c r="H1563">
        <v>68.37</v>
      </c>
      <c r="I1563">
        <v>64.02</v>
      </c>
      <c r="J1563">
        <v>67.87</v>
      </c>
      <c r="K1563" s="5">
        <v>332.13</v>
      </c>
      <c r="L1563" t="s">
        <v>29</v>
      </c>
      <c r="M1563" t="s">
        <v>29</v>
      </c>
      <c r="N1563" t="s">
        <v>30</v>
      </c>
      <c r="O1563">
        <v>12723</v>
      </c>
      <c r="P1563">
        <v>30</v>
      </c>
      <c r="Q1563" cm="1">
        <f t="array" ref="Q1563">SUM(--(Taureaux[[#This Row],[indice 1]:[Somme des indices]]&gt;=résultats!$E$4:$J$4))</f>
        <v>5</v>
      </c>
    </row>
    <row r="1564" spans="1:17" x14ac:dyDescent="0.25">
      <c r="A1564">
        <v>50923741</v>
      </c>
      <c r="B1564" t="s">
        <v>1675</v>
      </c>
      <c r="C1564" t="s">
        <v>64</v>
      </c>
      <c r="D1564" t="s">
        <v>300</v>
      </c>
      <c r="E1564">
        <v>1126.78</v>
      </c>
      <c r="F1564">
        <v>67.3</v>
      </c>
      <c r="G1564">
        <v>65.819999999999993</v>
      </c>
      <c r="H1564">
        <v>70.11</v>
      </c>
      <c r="I1564">
        <v>60.02</v>
      </c>
      <c r="J1564">
        <v>64.959999999999994</v>
      </c>
      <c r="K1564" s="5">
        <v>328.21</v>
      </c>
      <c r="L1564" t="s">
        <v>93</v>
      </c>
      <c r="M1564" t="s">
        <v>93</v>
      </c>
      <c r="N1564" t="s">
        <v>30</v>
      </c>
      <c r="O1564">
        <v>20721</v>
      </c>
      <c r="P1564">
        <v>30</v>
      </c>
      <c r="Q1564" cm="1">
        <f t="array" ref="Q1564">SUM(--(Taureaux[[#This Row],[indice 1]:[Somme des indices]]&gt;=résultats!$E$4:$J$4))</f>
        <v>5</v>
      </c>
    </row>
    <row r="1565" spans="1:17" x14ac:dyDescent="0.25">
      <c r="A1565">
        <v>77207990</v>
      </c>
      <c r="B1565" t="s">
        <v>1676</v>
      </c>
      <c r="C1565" t="s">
        <v>52</v>
      </c>
      <c r="D1565" t="s">
        <v>156</v>
      </c>
      <c r="E1565">
        <v>1042.8599999999999</v>
      </c>
      <c r="F1565">
        <v>63.74</v>
      </c>
      <c r="G1565">
        <v>74.39</v>
      </c>
      <c r="H1565">
        <v>75.56</v>
      </c>
      <c r="I1565">
        <v>60.49</v>
      </c>
      <c r="J1565">
        <v>76.84</v>
      </c>
      <c r="K1565" s="5">
        <v>351.02</v>
      </c>
      <c r="L1565" t="s">
        <v>41</v>
      </c>
      <c r="M1565" t="s">
        <v>146</v>
      </c>
      <c r="N1565" t="s">
        <v>147</v>
      </c>
      <c r="O1565">
        <v>10</v>
      </c>
      <c r="P1565">
        <v>30</v>
      </c>
      <c r="Q1565" cm="1">
        <f t="array" ref="Q1565">SUM(--(Taureaux[[#This Row],[indice 1]:[Somme des indices]]&gt;=résultats!$E$4:$J$4))</f>
        <v>5</v>
      </c>
    </row>
    <row r="1566" spans="1:17" x14ac:dyDescent="0.25">
      <c r="A1566">
        <v>78535678</v>
      </c>
      <c r="B1566" t="s">
        <v>1677</v>
      </c>
      <c r="C1566" t="s">
        <v>27</v>
      </c>
      <c r="D1566" t="s">
        <v>82</v>
      </c>
      <c r="E1566">
        <v>1283.8599999999999</v>
      </c>
      <c r="F1566">
        <v>69.47</v>
      </c>
      <c r="G1566">
        <v>76.510000000000005</v>
      </c>
      <c r="H1566">
        <v>66.510000000000005</v>
      </c>
      <c r="I1566">
        <v>73.599999999999994</v>
      </c>
      <c r="J1566">
        <v>69.95</v>
      </c>
      <c r="K1566" s="5">
        <v>356.04</v>
      </c>
      <c r="L1566" t="s">
        <v>41</v>
      </c>
      <c r="M1566" t="s">
        <v>29</v>
      </c>
      <c r="N1566" t="s">
        <v>30</v>
      </c>
      <c r="O1566">
        <v>30</v>
      </c>
      <c r="P1566">
        <v>30</v>
      </c>
      <c r="Q1566" cm="1">
        <f t="array" ref="Q1566">SUM(--(Taureaux[[#This Row],[indice 1]:[Somme des indices]]&gt;=résultats!$E$4:$J$4))</f>
        <v>5</v>
      </c>
    </row>
    <row r="1567" spans="1:17" x14ac:dyDescent="0.25">
      <c r="A1567">
        <v>9096761</v>
      </c>
      <c r="B1567" t="s">
        <v>1678</v>
      </c>
      <c r="C1567" t="s">
        <v>64</v>
      </c>
      <c r="D1567" t="s">
        <v>247</v>
      </c>
      <c r="E1567">
        <v>1148.99</v>
      </c>
      <c r="F1567">
        <v>66.58</v>
      </c>
      <c r="G1567">
        <v>59.37</v>
      </c>
      <c r="H1567">
        <v>65.760000000000005</v>
      </c>
      <c r="I1567">
        <v>58.68</v>
      </c>
      <c r="J1567">
        <v>70.349999999999994</v>
      </c>
      <c r="K1567" s="5">
        <v>320.74</v>
      </c>
      <c r="L1567" t="s">
        <v>24</v>
      </c>
      <c r="M1567" t="s">
        <v>24</v>
      </c>
      <c r="N1567" t="s">
        <v>25</v>
      </c>
      <c r="O1567">
        <v>8238</v>
      </c>
      <c r="P1567">
        <v>90</v>
      </c>
      <c r="Q1567" cm="1">
        <f t="array" ref="Q1567">SUM(--(Taureaux[[#This Row],[indice 1]:[Somme des indices]]&gt;=résultats!$E$4:$J$4))</f>
        <v>5</v>
      </c>
    </row>
    <row r="1568" spans="1:17" x14ac:dyDescent="0.25">
      <c r="A1568">
        <v>82330924</v>
      </c>
      <c r="B1568" t="s">
        <v>1679</v>
      </c>
      <c r="C1568" t="s">
        <v>67</v>
      </c>
      <c r="D1568" t="s">
        <v>291</v>
      </c>
      <c r="E1568">
        <v>810.23</v>
      </c>
      <c r="F1568">
        <v>67.94</v>
      </c>
      <c r="G1568">
        <v>62.56</v>
      </c>
      <c r="H1568">
        <v>65.03</v>
      </c>
      <c r="I1568">
        <v>54.56</v>
      </c>
      <c r="J1568">
        <v>68.56</v>
      </c>
      <c r="K1568" s="5">
        <v>318.64999999999998</v>
      </c>
      <c r="L1568" t="s">
        <v>57</v>
      </c>
      <c r="M1568" t="s">
        <v>58</v>
      </c>
      <c r="N1568" t="s">
        <v>59</v>
      </c>
      <c r="O1568">
        <v>345</v>
      </c>
      <c r="P1568">
        <v>65</v>
      </c>
      <c r="Q1568" cm="1">
        <f t="array" ref="Q1568">SUM(--(Taureaux[[#This Row],[indice 1]:[Somme des indices]]&gt;=résultats!$E$4:$J$4))</f>
        <v>4</v>
      </c>
    </row>
    <row r="1569" spans="1:17" x14ac:dyDescent="0.25">
      <c r="A1569">
        <v>80554343</v>
      </c>
      <c r="B1569" t="s">
        <v>1680</v>
      </c>
      <c r="C1569" t="s">
        <v>52</v>
      </c>
      <c r="D1569" t="s">
        <v>111</v>
      </c>
      <c r="E1569">
        <v>1071.7</v>
      </c>
      <c r="F1569">
        <v>59.17</v>
      </c>
      <c r="G1569">
        <v>76.11</v>
      </c>
      <c r="H1569">
        <v>74.680000000000007</v>
      </c>
      <c r="I1569">
        <v>60.17</v>
      </c>
      <c r="J1569">
        <v>60.87</v>
      </c>
      <c r="K1569" s="5">
        <v>331</v>
      </c>
      <c r="L1569" t="s">
        <v>93</v>
      </c>
      <c r="M1569" t="s">
        <v>93</v>
      </c>
      <c r="N1569" t="s">
        <v>30</v>
      </c>
      <c r="O1569">
        <v>30007</v>
      </c>
      <c r="P1569">
        <v>30</v>
      </c>
      <c r="Q1569" cm="1">
        <f t="array" ref="Q1569">SUM(--(Taureaux[[#This Row],[indice 1]:[Somme des indices]]&gt;=résultats!$E$4:$J$4))</f>
        <v>5</v>
      </c>
    </row>
    <row r="1570" spans="1:17" x14ac:dyDescent="0.25">
      <c r="A1570">
        <v>32535001</v>
      </c>
      <c r="B1570" t="s">
        <v>1681</v>
      </c>
      <c r="C1570" t="s">
        <v>52</v>
      </c>
      <c r="D1570" t="s">
        <v>136</v>
      </c>
      <c r="E1570">
        <v>956.89</v>
      </c>
      <c r="F1570">
        <v>56.9</v>
      </c>
      <c r="G1570">
        <v>71.34</v>
      </c>
      <c r="H1570">
        <v>69.959999999999994</v>
      </c>
      <c r="I1570">
        <v>59.57</v>
      </c>
      <c r="J1570">
        <v>67.52</v>
      </c>
      <c r="K1570" s="5">
        <v>325.28999999999996</v>
      </c>
      <c r="L1570" t="s">
        <v>93</v>
      </c>
      <c r="M1570" t="s">
        <v>93</v>
      </c>
      <c r="N1570" t="s">
        <v>30</v>
      </c>
      <c r="O1570">
        <v>22209</v>
      </c>
      <c r="P1570">
        <v>30</v>
      </c>
      <c r="Q1570" cm="1">
        <f t="array" ref="Q1570">SUM(--(Taureaux[[#This Row],[indice 1]:[Somme des indices]]&gt;=résultats!$E$4:$J$4))</f>
        <v>5</v>
      </c>
    </row>
    <row r="1571" spans="1:17" x14ac:dyDescent="0.25">
      <c r="A1571">
        <v>54962321</v>
      </c>
      <c r="B1571" t="s">
        <v>1682</v>
      </c>
      <c r="C1571" t="s">
        <v>113</v>
      </c>
      <c r="D1571" t="s">
        <v>130</v>
      </c>
      <c r="E1571">
        <v>1353.72</v>
      </c>
      <c r="F1571">
        <v>64.53</v>
      </c>
      <c r="G1571">
        <v>54.74</v>
      </c>
      <c r="H1571">
        <v>63.47</v>
      </c>
      <c r="I1571">
        <v>65.97</v>
      </c>
      <c r="J1571">
        <v>39.93</v>
      </c>
      <c r="K1571" s="5">
        <v>288.64</v>
      </c>
      <c r="L1571" t="s">
        <v>124</v>
      </c>
      <c r="M1571" t="s">
        <v>124</v>
      </c>
      <c r="N1571" t="s">
        <v>38</v>
      </c>
      <c r="O1571">
        <v>4556</v>
      </c>
      <c r="P1571">
        <v>30</v>
      </c>
      <c r="Q1571" cm="1">
        <f t="array" ref="Q1571">SUM(--(Taureaux[[#This Row],[indice 1]:[Somme des indices]]&gt;=résultats!$E$4:$J$4))</f>
        <v>3</v>
      </c>
    </row>
    <row r="1572" spans="1:17" x14ac:dyDescent="0.25">
      <c r="A1572">
        <v>78679076</v>
      </c>
      <c r="B1572" t="s">
        <v>1683</v>
      </c>
      <c r="C1572" t="s">
        <v>106</v>
      </c>
      <c r="D1572" t="s">
        <v>414</v>
      </c>
      <c r="E1572">
        <v>1367.38</v>
      </c>
      <c r="F1572">
        <v>67.64</v>
      </c>
      <c r="G1572">
        <v>67.36</v>
      </c>
      <c r="H1572">
        <v>60.62</v>
      </c>
      <c r="I1572">
        <v>66.59</v>
      </c>
      <c r="J1572">
        <v>55.33</v>
      </c>
      <c r="K1572" s="5">
        <v>317.54000000000002</v>
      </c>
      <c r="L1572" t="s">
        <v>205</v>
      </c>
      <c r="M1572" t="s">
        <v>205</v>
      </c>
      <c r="N1572" t="s">
        <v>162</v>
      </c>
      <c r="O1572">
        <v>1117</v>
      </c>
      <c r="P1572">
        <v>90</v>
      </c>
      <c r="Q1572" cm="1">
        <f t="array" ref="Q1572">SUM(--(Taureaux[[#This Row],[indice 1]:[Somme des indices]]&gt;=résultats!$E$4:$J$4))</f>
        <v>4</v>
      </c>
    </row>
    <row r="1573" spans="1:17" x14ac:dyDescent="0.25">
      <c r="A1573">
        <v>55350781</v>
      </c>
      <c r="B1573" t="s">
        <v>1684</v>
      </c>
      <c r="C1573" t="s">
        <v>115</v>
      </c>
      <c r="D1573" t="s">
        <v>111</v>
      </c>
      <c r="E1573">
        <v>1004.38</v>
      </c>
      <c r="F1573">
        <v>62.76</v>
      </c>
      <c r="G1573">
        <v>65.77</v>
      </c>
      <c r="H1573">
        <v>61.55</v>
      </c>
      <c r="I1573">
        <v>59.55</v>
      </c>
      <c r="J1573">
        <v>65.86</v>
      </c>
      <c r="K1573" s="5">
        <v>315.49</v>
      </c>
      <c r="L1573" t="s">
        <v>93</v>
      </c>
      <c r="M1573" t="s">
        <v>93</v>
      </c>
      <c r="N1573" t="s">
        <v>30</v>
      </c>
      <c r="O1573">
        <v>20010</v>
      </c>
      <c r="P1573">
        <v>30</v>
      </c>
      <c r="Q1573" cm="1">
        <f t="array" ref="Q1573">SUM(--(Taureaux[[#This Row],[indice 1]:[Somme des indices]]&gt;=résultats!$E$4:$J$4))</f>
        <v>5</v>
      </c>
    </row>
    <row r="1574" spans="1:17" x14ac:dyDescent="0.25">
      <c r="A1574">
        <v>48159631</v>
      </c>
      <c r="B1574" t="s">
        <v>1685</v>
      </c>
      <c r="C1574" t="s">
        <v>491</v>
      </c>
      <c r="D1574" t="s">
        <v>575</v>
      </c>
      <c r="E1574">
        <v>544.5</v>
      </c>
      <c r="F1574">
        <v>34.32</v>
      </c>
      <c r="G1574">
        <v>34.5</v>
      </c>
      <c r="H1574">
        <v>32.93</v>
      </c>
      <c r="I1574">
        <v>34.21</v>
      </c>
      <c r="J1574">
        <v>32.270000000000003</v>
      </c>
      <c r="K1574" s="5">
        <v>168.23000000000002</v>
      </c>
      <c r="L1574" t="s">
        <v>238</v>
      </c>
      <c r="M1574" t="s">
        <v>238</v>
      </c>
      <c r="N1574" t="s">
        <v>230</v>
      </c>
      <c r="O1574">
        <v>5415</v>
      </c>
      <c r="P1574">
        <v>30</v>
      </c>
      <c r="Q1574" cm="1">
        <f t="array" ref="Q1574">SUM(--(Taureaux[[#This Row],[indice 1]:[Somme des indices]]&gt;=résultats!$E$4:$J$4))</f>
        <v>0</v>
      </c>
    </row>
    <row r="1575" spans="1:17" x14ac:dyDescent="0.25">
      <c r="A1575">
        <v>29734111</v>
      </c>
      <c r="B1575" t="s">
        <v>1686</v>
      </c>
      <c r="C1575" t="s">
        <v>52</v>
      </c>
      <c r="D1575" t="s">
        <v>46</v>
      </c>
      <c r="E1575">
        <v>988.92</v>
      </c>
      <c r="F1575">
        <v>59.97</v>
      </c>
      <c r="G1575">
        <v>64.400000000000006</v>
      </c>
      <c r="H1575">
        <v>70.599999999999994</v>
      </c>
      <c r="I1575">
        <v>59.88</v>
      </c>
      <c r="J1575">
        <v>70.569999999999993</v>
      </c>
      <c r="K1575" s="5">
        <v>325.41999999999996</v>
      </c>
      <c r="L1575" t="s">
        <v>93</v>
      </c>
      <c r="M1575" t="s">
        <v>93</v>
      </c>
      <c r="N1575" t="s">
        <v>30</v>
      </c>
      <c r="O1575">
        <v>21689</v>
      </c>
      <c r="P1575">
        <v>30</v>
      </c>
      <c r="Q1575" cm="1">
        <f t="array" ref="Q1575">SUM(--(Taureaux[[#This Row],[indice 1]:[Somme des indices]]&gt;=résultats!$E$4:$J$4))</f>
        <v>5</v>
      </c>
    </row>
    <row r="1576" spans="1:17" x14ac:dyDescent="0.25">
      <c r="A1576">
        <v>79501474</v>
      </c>
      <c r="B1576" t="s">
        <v>1687</v>
      </c>
      <c r="C1576" t="s">
        <v>52</v>
      </c>
      <c r="D1576" t="s">
        <v>182</v>
      </c>
      <c r="E1576">
        <v>1065.1099999999999</v>
      </c>
      <c r="F1576">
        <v>58.55</v>
      </c>
      <c r="G1576">
        <v>70.61</v>
      </c>
      <c r="H1576">
        <v>72.680000000000007</v>
      </c>
      <c r="I1576">
        <v>60.49</v>
      </c>
      <c r="J1576">
        <v>58.46</v>
      </c>
      <c r="K1576" s="5">
        <v>320.78999999999996</v>
      </c>
      <c r="L1576" t="s">
        <v>93</v>
      </c>
      <c r="M1576" t="s">
        <v>93</v>
      </c>
      <c r="N1576" t="s">
        <v>30</v>
      </c>
      <c r="O1576">
        <v>31319</v>
      </c>
      <c r="P1576">
        <v>30</v>
      </c>
      <c r="Q1576" cm="1">
        <f t="array" ref="Q1576">SUM(--(Taureaux[[#This Row],[indice 1]:[Somme des indices]]&gt;=résultats!$E$4:$J$4))</f>
        <v>4</v>
      </c>
    </row>
    <row r="1577" spans="1:17" x14ac:dyDescent="0.25">
      <c r="A1577">
        <v>80043473</v>
      </c>
      <c r="B1577" t="s">
        <v>1688</v>
      </c>
      <c r="C1577" t="s">
        <v>52</v>
      </c>
      <c r="D1577" t="s">
        <v>50</v>
      </c>
      <c r="E1577">
        <v>1087.47</v>
      </c>
      <c r="F1577">
        <v>58.94</v>
      </c>
      <c r="G1577">
        <v>68.83</v>
      </c>
      <c r="H1577">
        <v>73.83</v>
      </c>
      <c r="I1577">
        <v>58.4</v>
      </c>
      <c r="J1577">
        <v>73.67</v>
      </c>
      <c r="K1577" s="5">
        <v>333.67</v>
      </c>
      <c r="L1577" t="s">
        <v>93</v>
      </c>
      <c r="M1577" t="s">
        <v>93</v>
      </c>
      <c r="N1577" t="s">
        <v>30</v>
      </c>
      <c r="O1577">
        <v>30361</v>
      </c>
      <c r="P1577">
        <v>30</v>
      </c>
      <c r="Q1577" cm="1">
        <f t="array" ref="Q1577">SUM(--(Taureaux[[#This Row],[indice 1]:[Somme des indices]]&gt;=résultats!$E$4:$J$4))</f>
        <v>5</v>
      </c>
    </row>
    <row r="1578" spans="1:17" x14ac:dyDescent="0.25">
      <c r="A1578">
        <v>79865573</v>
      </c>
      <c r="B1578" t="s">
        <v>1689</v>
      </c>
      <c r="C1578" t="s">
        <v>190</v>
      </c>
      <c r="D1578" t="s">
        <v>54</v>
      </c>
      <c r="E1578">
        <v>1156.3399999999999</v>
      </c>
      <c r="F1578">
        <v>67.459999999999994</v>
      </c>
      <c r="G1578">
        <v>62.42</v>
      </c>
      <c r="H1578">
        <v>60.49</v>
      </c>
      <c r="I1578">
        <v>74.81</v>
      </c>
      <c r="J1578">
        <v>59.18</v>
      </c>
      <c r="K1578" s="5">
        <v>324.36</v>
      </c>
      <c r="L1578" t="s">
        <v>62</v>
      </c>
      <c r="M1578" t="s">
        <v>62</v>
      </c>
      <c r="N1578" t="s">
        <v>25</v>
      </c>
      <c r="O1578">
        <v>23312</v>
      </c>
      <c r="P1578">
        <v>90</v>
      </c>
      <c r="Q1578" cm="1">
        <f t="array" ref="Q1578">SUM(--(Taureaux[[#This Row],[indice 1]:[Somme des indices]]&gt;=résultats!$E$4:$J$4))</f>
        <v>5</v>
      </c>
    </row>
    <row r="1579" spans="1:17" x14ac:dyDescent="0.25">
      <c r="A1579">
        <v>80294932</v>
      </c>
      <c r="B1579" t="s">
        <v>1690</v>
      </c>
      <c r="C1579" t="s">
        <v>22</v>
      </c>
      <c r="D1579" t="s">
        <v>166</v>
      </c>
      <c r="E1579">
        <v>1157.43</v>
      </c>
      <c r="F1579">
        <v>78.459999999999994</v>
      </c>
      <c r="G1579">
        <v>74.040000000000006</v>
      </c>
      <c r="H1579">
        <v>87.61</v>
      </c>
      <c r="I1579">
        <v>69.989999999999995</v>
      </c>
      <c r="J1579">
        <v>62.68</v>
      </c>
      <c r="K1579" s="5">
        <v>372.78000000000003</v>
      </c>
      <c r="L1579" t="s">
        <v>24</v>
      </c>
      <c r="M1579" t="s">
        <v>24</v>
      </c>
      <c r="N1579" t="s">
        <v>25</v>
      </c>
      <c r="O1579">
        <v>6505</v>
      </c>
      <c r="P1579">
        <v>90</v>
      </c>
      <c r="Q1579" cm="1">
        <f t="array" ref="Q1579">SUM(--(Taureaux[[#This Row],[indice 1]:[Somme des indices]]&gt;=résultats!$E$4:$J$4))</f>
        <v>6</v>
      </c>
    </row>
    <row r="1580" spans="1:17" x14ac:dyDescent="0.25">
      <c r="A1580">
        <v>54404641</v>
      </c>
      <c r="B1580" t="s">
        <v>1691</v>
      </c>
      <c r="C1580" t="s">
        <v>195</v>
      </c>
      <c r="D1580" t="s">
        <v>68</v>
      </c>
      <c r="E1580">
        <v>850.18</v>
      </c>
      <c r="F1580">
        <v>68.709999999999994</v>
      </c>
      <c r="G1580">
        <v>63.65</v>
      </c>
      <c r="H1580">
        <v>62.7</v>
      </c>
      <c r="I1580">
        <v>53.25</v>
      </c>
      <c r="J1580">
        <v>57.72</v>
      </c>
      <c r="K1580" s="5">
        <v>306.02999999999997</v>
      </c>
      <c r="L1580" t="s">
        <v>93</v>
      </c>
      <c r="M1580" t="s">
        <v>93</v>
      </c>
      <c r="N1580" t="s">
        <v>30</v>
      </c>
      <c r="O1580">
        <v>19996</v>
      </c>
      <c r="P1580">
        <v>30</v>
      </c>
      <c r="Q1580" cm="1">
        <f t="array" ref="Q1580">SUM(--(Taureaux[[#This Row],[indice 1]:[Somme des indices]]&gt;=résultats!$E$4:$J$4))</f>
        <v>3</v>
      </c>
    </row>
    <row r="1581" spans="1:17" x14ac:dyDescent="0.25">
      <c r="A1581">
        <v>81385773</v>
      </c>
      <c r="B1581" t="s">
        <v>1692</v>
      </c>
      <c r="C1581" t="s">
        <v>27</v>
      </c>
      <c r="D1581" t="s">
        <v>198</v>
      </c>
      <c r="E1581">
        <v>1303.2</v>
      </c>
      <c r="F1581">
        <v>60.61</v>
      </c>
      <c r="G1581">
        <v>74.739999999999995</v>
      </c>
      <c r="H1581">
        <v>64.45</v>
      </c>
      <c r="I1581">
        <v>77.650000000000006</v>
      </c>
      <c r="J1581">
        <v>75.53</v>
      </c>
      <c r="K1581" s="5">
        <v>352.98</v>
      </c>
      <c r="L1581" t="s">
        <v>101</v>
      </c>
      <c r="M1581" t="s">
        <v>101</v>
      </c>
      <c r="N1581" t="s">
        <v>102</v>
      </c>
      <c r="O1581">
        <v>1850</v>
      </c>
      <c r="P1581">
        <v>30</v>
      </c>
      <c r="Q1581" cm="1">
        <f t="array" ref="Q1581">SUM(--(Taureaux[[#This Row],[indice 1]:[Somme des indices]]&gt;=résultats!$E$4:$J$4))</f>
        <v>5</v>
      </c>
    </row>
    <row r="1582" spans="1:17" x14ac:dyDescent="0.25">
      <c r="A1582">
        <v>78267692</v>
      </c>
      <c r="B1582" t="s">
        <v>1693</v>
      </c>
      <c r="C1582" t="s">
        <v>22</v>
      </c>
      <c r="D1582" t="s">
        <v>50</v>
      </c>
      <c r="E1582">
        <v>1165.6300000000001</v>
      </c>
      <c r="F1582">
        <v>79.5</v>
      </c>
      <c r="G1582">
        <v>71.25</v>
      </c>
      <c r="H1582">
        <v>72.86</v>
      </c>
      <c r="I1582">
        <v>64.22</v>
      </c>
      <c r="J1582">
        <v>60.2</v>
      </c>
      <c r="K1582" s="5">
        <v>348.03000000000003</v>
      </c>
      <c r="L1582" t="s">
        <v>93</v>
      </c>
      <c r="M1582" t="s">
        <v>93</v>
      </c>
      <c r="N1582" t="s">
        <v>30</v>
      </c>
      <c r="O1582">
        <v>24702</v>
      </c>
      <c r="P1582">
        <v>30</v>
      </c>
      <c r="Q1582" cm="1">
        <f t="array" ref="Q1582">SUM(--(Taureaux[[#This Row],[indice 1]:[Somme des indices]]&gt;=résultats!$E$4:$J$4))</f>
        <v>5</v>
      </c>
    </row>
    <row r="1583" spans="1:17" x14ac:dyDescent="0.25">
      <c r="A1583">
        <v>78121053</v>
      </c>
      <c r="B1583" t="s">
        <v>1694</v>
      </c>
      <c r="C1583" t="s">
        <v>22</v>
      </c>
      <c r="D1583" t="s">
        <v>84</v>
      </c>
      <c r="E1583">
        <v>1134.76</v>
      </c>
      <c r="F1583">
        <v>70.489999999999995</v>
      </c>
      <c r="G1583">
        <v>67.709999999999994</v>
      </c>
      <c r="H1583">
        <v>68.099999999999994</v>
      </c>
      <c r="I1583">
        <v>65.52</v>
      </c>
      <c r="J1583">
        <v>56.86</v>
      </c>
      <c r="K1583" s="5">
        <v>328.68</v>
      </c>
      <c r="L1583" t="s">
        <v>93</v>
      </c>
      <c r="M1583" t="s">
        <v>93</v>
      </c>
      <c r="N1583" t="s">
        <v>30</v>
      </c>
      <c r="O1583">
        <v>15280</v>
      </c>
      <c r="P1583">
        <v>30</v>
      </c>
      <c r="Q1583" cm="1">
        <f t="array" ref="Q1583">SUM(--(Taureaux[[#This Row],[indice 1]:[Somme des indices]]&gt;=résultats!$E$4:$J$4))</f>
        <v>4</v>
      </c>
    </row>
    <row r="1584" spans="1:17" x14ac:dyDescent="0.25">
      <c r="A1584">
        <v>81133793</v>
      </c>
      <c r="B1584" t="s">
        <v>1695</v>
      </c>
      <c r="C1584" t="s">
        <v>115</v>
      </c>
      <c r="D1584" t="s">
        <v>61</v>
      </c>
      <c r="E1584">
        <v>998.51</v>
      </c>
      <c r="F1584">
        <v>52.77</v>
      </c>
      <c r="G1584">
        <v>62.82</v>
      </c>
      <c r="H1584">
        <v>77.569999999999993</v>
      </c>
      <c r="I1584">
        <v>51.66</v>
      </c>
      <c r="J1584">
        <v>65.400000000000006</v>
      </c>
      <c r="K1584" s="5">
        <v>310.22000000000003</v>
      </c>
      <c r="L1584" t="s">
        <v>205</v>
      </c>
      <c r="M1584" t="s">
        <v>205</v>
      </c>
      <c r="N1584" t="s">
        <v>162</v>
      </c>
      <c r="O1584">
        <v>1722</v>
      </c>
      <c r="P1584">
        <v>90</v>
      </c>
      <c r="Q1584" cm="1">
        <f t="array" ref="Q1584">SUM(--(Taureaux[[#This Row],[indice 1]:[Somme des indices]]&gt;=résultats!$E$4:$J$4))</f>
        <v>3</v>
      </c>
    </row>
    <row r="1585" spans="1:17" x14ac:dyDescent="0.25">
      <c r="A1585">
        <v>78626095</v>
      </c>
      <c r="B1585" t="s">
        <v>1696</v>
      </c>
      <c r="C1585" t="s">
        <v>115</v>
      </c>
      <c r="D1585" t="s">
        <v>416</v>
      </c>
      <c r="E1585">
        <v>920.41</v>
      </c>
      <c r="F1585">
        <v>52.66</v>
      </c>
      <c r="G1585">
        <v>62.56</v>
      </c>
      <c r="H1585">
        <v>76.180000000000007</v>
      </c>
      <c r="I1585">
        <v>52.7</v>
      </c>
      <c r="J1585">
        <v>44.54</v>
      </c>
      <c r="K1585" s="5">
        <v>288.64000000000004</v>
      </c>
      <c r="L1585" t="s">
        <v>205</v>
      </c>
      <c r="M1585" t="s">
        <v>205</v>
      </c>
      <c r="N1585" t="s">
        <v>162</v>
      </c>
      <c r="O1585">
        <v>778</v>
      </c>
      <c r="P1585">
        <v>90</v>
      </c>
      <c r="Q1585" cm="1">
        <f t="array" ref="Q1585">SUM(--(Taureaux[[#This Row],[indice 1]:[Somme des indices]]&gt;=résultats!$E$4:$J$4))</f>
        <v>1</v>
      </c>
    </row>
    <row r="1586" spans="1:17" x14ac:dyDescent="0.25">
      <c r="A1586">
        <v>66713571</v>
      </c>
      <c r="B1586" t="s">
        <v>1697</v>
      </c>
      <c r="C1586" t="s">
        <v>115</v>
      </c>
      <c r="D1586" t="s">
        <v>36</v>
      </c>
      <c r="E1586">
        <v>1053.54</v>
      </c>
      <c r="F1586">
        <v>71.3</v>
      </c>
      <c r="G1586">
        <v>54.84</v>
      </c>
      <c r="H1586">
        <v>66.14</v>
      </c>
      <c r="I1586">
        <v>63.21</v>
      </c>
      <c r="J1586">
        <v>68.66</v>
      </c>
      <c r="K1586" s="5">
        <v>324.14999999999998</v>
      </c>
      <c r="L1586" t="s">
        <v>41</v>
      </c>
      <c r="M1586" t="s">
        <v>47</v>
      </c>
      <c r="N1586" t="s">
        <v>48</v>
      </c>
      <c r="O1586">
        <v>10</v>
      </c>
      <c r="P1586">
        <v>150</v>
      </c>
      <c r="Q1586" cm="1">
        <f t="array" ref="Q1586">SUM(--(Taureaux[[#This Row],[indice 1]:[Somme des indices]]&gt;=résultats!$E$4:$J$4))</f>
        <v>5</v>
      </c>
    </row>
    <row r="1587" spans="1:17" x14ac:dyDescent="0.25">
      <c r="A1587">
        <v>78326268</v>
      </c>
      <c r="B1587" t="s">
        <v>1698</v>
      </c>
      <c r="C1587" t="s">
        <v>113</v>
      </c>
      <c r="D1587" t="s">
        <v>50</v>
      </c>
      <c r="E1587">
        <v>1391.6</v>
      </c>
      <c r="F1587">
        <v>62.47</v>
      </c>
      <c r="G1587">
        <v>74.319999999999993</v>
      </c>
      <c r="H1587">
        <v>72.05</v>
      </c>
      <c r="I1587">
        <v>58.41</v>
      </c>
      <c r="J1587">
        <v>59.42</v>
      </c>
      <c r="K1587" s="5">
        <v>326.67</v>
      </c>
      <c r="L1587" t="s">
        <v>93</v>
      </c>
      <c r="M1587" t="s">
        <v>93</v>
      </c>
      <c r="N1587" t="s">
        <v>30</v>
      </c>
      <c r="O1587">
        <v>25679</v>
      </c>
      <c r="P1587">
        <v>30</v>
      </c>
      <c r="Q1587" cm="1">
        <f t="array" ref="Q1587">SUM(--(Taureaux[[#This Row],[indice 1]:[Somme des indices]]&gt;=résultats!$E$4:$J$4))</f>
        <v>5</v>
      </c>
    </row>
    <row r="1588" spans="1:17" x14ac:dyDescent="0.25">
      <c r="A1588">
        <v>6021843</v>
      </c>
      <c r="B1588" t="s">
        <v>1699</v>
      </c>
      <c r="C1588" t="s">
        <v>22</v>
      </c>
      <c r="D1588" t="s">
        <v>224</v>
      </c>
      <c r="E1588">
        <v>1119.1400000000001</v>
      </c>
      <c r="F1588">
        <v>61.8</v>
      </c>
      <c r="G1588">
        <v>51.43</v>
      </c>
      <c r="H1588">
        <v>37.119999999999997</v>
      </c>
      <c r="I1588">
        <v>71.28</v>
      </c>
      <c r="J1588">
        <v>57.99</v>
      </c>
      <c r="K1588" s="5">
        <v>279.62</v>
      </c>
      <c r="L1588" t="s">
        <v>24</v>
      </c>
      <c r="M1588" t="s">
        <v>24</v>
      </c>
      <c r="N1588" t="s">
        <v>25</v>
      </c>
      <c r="O1588">
        <v>12198</v>
      </c>
      <c r="P1588">
        <v>59.62</v>
      </c>
      <c r="Q1588" cm="1">
        <f t="array" ref="Q1588">SUM(--(Taureaux[[#This Row],[indice 1]:[Somme des indices]]&gt;=résultats!$E$4:$J$4))</f>
        <v>2</v>
      </c>
    </row>
    <row r="1589" spans="1:17" x14ac:dyDescent="0.25">
      <c r="A1589">
        <v>11787621</v>
      </c>
      <c r="B1589" t="s">
        <v>1700</v>
      </c>
      <c r="C1589" t="s">
        <v>64</v>
      </c>
      <c r="D1589" t="s">
        <v>325</v>
      </c>
      <c r="E1589">
        <v>1007.8</v>
      </c>
      <c r="F1589">
        <v>57.74</v>
      </c>
      <c r="G1589">
        <v>66.97</v>
      </c>
      <c r="H1589">
        <v>59.21</v>
      </c>
      <c r="I1589">
        <v>60.72</v>
      </c>
      <c r="J1589">
        <v>61.18</v>
      </c>
      <c r="K1589" s="5">
        <v>305.82</v>
      </c>
      <c r="L1589" t="s">
        <v>238</v>
      </c>
      <c r="M1589" t="s">
        <v>238</v>
      </c>
      <c r="N1589" t="s">
        <v>230</v>
      </c>
      <c r="O1589">
        <v>19346</v>
      </c>
      <c r="P1589">
        <v>30</v>
      </c>
      <c r="Q1589" cm="1">
        <f t="array" ref="Q1589">SUM(--(Taureaux[[#This Row],[indice 1]:[Somme des indices]]&gt;=résultats!$E$4:$J$4))</f>
        <v>5</v>
      </c>
    </row>
    <row r="1590" spans="1:17" x14ac:dyDescent="0.25">
      <c r="A1590">
        <v>78763819</v>
      </c>
      <c r="B1590" t="s">
        <v>1701</v>
      </c>
      <c r="C1590" t="s">
        <v>169</v>
      </c>
      <c r="D1590" t="s">
        <v>247</v>
      </c>
      <c r="E1590">
        <v>1041.25</v>
      </c>
      <c r="F1590">
        <v>60.55</v>
      </c>
      <c r="G1590">
        <v>56.56</v>
      </c>
      <c r="H1590">
        <v>67.849999999999994</v>
      </c>
      <c r="I1590">
        <v>72.33</v>
      </c>
      <c r="J1590">
        <v>51.05</v>
      </c>
      <c r="K1590" s="5">
        <v>308.33999999999997</v>
      </c>
      <c r="L1590" t="s">
        <v>62</v>
      </c>
      <c r="M1590" t="s">
        <v>62</v>
      </c>
      <c r="N1590" t="s">
        <v>25</v>
      </c>
      <c r="O1590">
        <v>25553</v>
      </c>
      <c r="P1590">
        <v>90</v>
      </c>
      <c r="Q1590" cm="1">
        <f t="array" ref="Q1590">SUM(--(Taureaux[[#This Row],[indice 1]:[Somme des indices]]&gt;=résultats!$E$4:$J$4))</f>
        <v>4</v>
      </c>
    </row>
    <row r="1591" spans="1:17" x14ac:dyDescent="0.25">
      <c r="A1591">
        <v>78395740</v>
      </c>
      <c r="B1591" t="s">
        <v>1702</v>
      </c>
      <c r="C1591" t="s">
        <v>77</v>
      </c>
      <c r="D1591" t="s">
        <v>180</v>
      </c>
      <c r="E1591">
        <v>1199</v>
      </c>
      <c r="F1591">
        <v>62.16</v>
      </c>
      <c r="G1591">
        <v>61.43</v>
      </c>
      <c r="H1591">
        <v>62.02</v>
      </c>
      <c r="I1591">
        <v>76.430000000000007</v>
      </c>
      <c r="J1591">
        <v>64</v>
      </c>
      <c r="K1591" s="5">
        <v>326.04000000000002</v>
      </c>
      <c r="L1591" t="s">
        <v>93</v>
      </c>
      <c r="M1591" t="s">
        <v>93</v>
      </c>
      <c r="N1591" t="s">
        <v>30</v>
      </c>
      <c r="O1591">
        <v>7619</v>
      </c>
      <c r="P1591">
        <v>30</v>
      </c>
      <c r="Q1591" cm="1">
        <f t="array" ref="Q1591">SUM(--(Taureaux[[#This Row],[indice 1]:[Somme des indices]]&gt;=résultats!$E$4:$J$4))</f>
        <v>5</v>
      </c>
    </row>
    <row r="1592" spans="1:17" x14ac:dyDescent="0.25">
      <c r="A1592">
        <v>58203541</v>
      </c>
      <c r="B1592" t="s">
        <v>1703</v>
      </c>
      <c r="C1592" t="s">
        <v>64</v>
      </c>
      <c r="D1592" t="s">
        <v>111</v>
      </c>
      <c r="E1592">
        <v>1138.96</v>
      </c>
      <c r="F1592">
        <v>78.73</v>
      </c>
      <c r="G1592">
        <v>63.31</v>
      </c>
      <c r="H1592">
        <v>70.86</v>
      </c>
      <c r="I1592">
        <v>46.47</v>
      </c>
      <c r="J1592">
        <v>72.81</v>
      </c>
      <c r="K1592" s="5">
        <v>332.18</v>
      </c>
      <c r="L1592" t="s">
        <v>93</v>
      </c>
      <c r="M1592" t="s">
        <v>93</v>
      </c>
      <c r="N1592" t="s">
        <v>30</v>
      </c>
      <c r="O1592">
        <v>22654</v>
      </c>
      <c r="P1592">
        <v>30</v>
      </c>
      <c r="Q1592" cm="1">
        <f t="array" ref="Q1592">SUM(--(Taureaux[[#This Row],[indice 1]:[Somme des indices]]&gt;=résultats!$E$4:$J$4))</f>
        <v>4</v>
      </c>
    </row>
    <row r="1593" spans="1:17" x14ac:dyDescent="0.25">
      <c r="A1593">
        <v>78133260</v>
      </c>
      <c r="B1593" t="s">
        <v>1704</v>
      </c>
      <c r="C1593" t="s">
        <v>22</v>
      </c>
      <c r="D1593" t="s">
        <v>152</v>
      </c>
      <c r="E1593">
        <v>1150.1400000000001</v>
      </c>
      <c r="F1593">
        <v>73.72</v>
      </c>
      <c r="G1593">
        <v>74.64</v>
      </c>
      <c r="H1593">
        <v>82.72</v>
      </c>
      <c r="I1593">
        <v>71.97</v>
      </c>
      <c r="J1593">
        <v>62.76</v>
      </c>
      <c r="K1593" s="5">
        <v>365.81</v>
      </c>
      <c r="L1593" t="s">
        <v>24</v>
      </c>
      <c r="M1593" t="s">
        <v>24</v>
      </c>
      <c r="N1593" t="s">
        <v>25</v>
      </c>
      <c r="O1593">
        <v>6559</v>
      </c>
      <c r="P1593">
        <v>90</v>
      </c>
      <c r="Q1593" cm="1">
        <f t="array" ref="Q1593">SUM(--(Taureaux[[#This Row],[indice 1]:[Somme des indices]]&gt;=résultats!$E$4:$J$4))</f>
        <v>6</v>
      </c>
    </row>
    <row r="1594" spans="1:17" x14ac:dyDescent="0.25">
      <c r="A1594">
        <v>79138851</v>
      </c>
      <c r="B1594" t="s">
        <v>1705</v>
      </c>
      <c r="C1594" t="s">
        <v>35</v>
      </c>
      <c r="D1594" t="s">
        <v>170</v>
      </c>
      <c r="E1594">
        <v>1109.32</v>
      </c>
      <c r="F1594">
        <v>63.83</v>
      </c>
      <c r="G1594">
        <v>65.569999999999993</v>
      </c>
      <c r="H1594">
        <v>72.510000000000005</v>
      </c>
      <c r="I1594">
        <v>59.58</v>
      </c>
      <c r="J1594">
        <v>66.72</v>
      </c>
      <c r="K1594" s="5">
        <v>328.20999999999992</v>
      </c>
      <c r="L1594" t="s">
        <v>62</v>
      </c>
      <c r="M1594" t="s">
        <v>62</v>
      </c>
      <c r="N1594" t="s">
        <v>25</v>
      </c>
      <c r="O1594">
        <v>9523</v>
      </c>
      <c r="P1594">
        <v>90</v>
      </c>
      <c r="Q1594" cm="1">
        <f t="array" ref="Q1594">SUM(--(Taureaux[[#This Row],[indice 1]:[Somme des indices]]&gt;=résultats!$E$4:$J$4))</f>
        <v>5</v>
      </c>
    </row>
    <row r="1595" spans="1:17" x14ac:dyDescent="0.25">
      <c r="A1595">
        <v>79032494</v>
      </c>
      <c r="B1595" t="s">
        <v>1706</v>
      </c>
      <c r="C1595" t="s">
        <v>106</v>
      </c>
      <c r="D1595" t="s">
        <v>428</v>
      </c>
      <c r="E1595">
        <v>1362.83</v>
      </c>
      <c r="F1595">
        <v>68.92</v>
      </c>
      <c r="G1595">
        <v>71.92</v>
      </c>
      <c r="H1595">
        <v>58.28</v>
      </c>
      <c r="I1595">
        <v>63.97</v>
      </c>
      <c r="J1595">
        <v>61.14</v>
      </c>
      <c r="K1595" s="5">
        <v>324.23</v>
      </c>
      <c r="L1595" t="s">
        <v>205</v>
      </c>
      <c r="M1595" t="s">
        <v>205</v>
      </c>
      <c r="N1595" t="s">
        <v>162</v>
      </c>
      <c r="O1595">
        <v>395</v>
      </c>
      <c r="P1595">
        <v>90</v>
      </c>
      <c r="Q1595" cm="1">
        <f t="array" ref="Q1595">SUM(--(Taureaux[[#This Row],[indice 1]:[Somme des indices]]&gt;=résultats!$E$4:$J$4))</f>
        <v>5</v>
      </c>
    </row>
    <row r="1596" spans="1:17" x14ac:dyDescent="0.25">
      <c r="A1596">
        <v>78175975</v>
      </c>
      <c r="B1596" t="s">
        <v>1707</v>
      </c>
      <c r="C1596" t="s">
        <v>52</v>
      </c>
      <c r="D1596" t="s">
        <v>111</v>
      </c>
      <c r="E1596">
        <v>1065.02</v>
      </c>
      <c r="F1596">
        <v>65.52</v>
      </c>
      <c r="G1596">
        <v>76.17</v>
      </c>
      <c r="H1596">
        <v>78.25</v>
      </c>
      <c r="I1596">
        <v>58.83</v>
      </c>
      <c r="J1596">
        <v>75.790000000000006</v>
      </c>
      <c r="K1596" s="5">
        <v>354.56</v>
      </c>
      <c r="L1596" t="s">
        <v>41</v>
      </c>
      <c r="M1596" t="s">
        <v>146</v>
      </c>
      <c r="N1596" t="s">
        <v>147</v>
      </c>
      <c r="O1596">
        <v>10</v>
      </c>
      <c r="P1596">
        <v>30</v>
      </c>
      <c r="Q1596" cm="1">
        <f t="array" ref="Q1596">SUM(--(Taureaux[[#This Row],[indice 1]:[Somme des indices]]&gt;=résultats!$E$4:$J$4))</f>
        <v>5</v>
      </c>
    </row>
    <row r="1597" spans="1:17" x14ac:dyDescent="0.25">
      <c r="A1597">
        <v>78949346</v>
      </c>
      <c r="B1597" t="s">
        <v>1708</v>
      </c>
      <c r="C1597" t="s">
        <v>22</v>
      </c>
      <c r="D1597" t="s">
        <v>111</v>
      </c>
      <c r="E1597">
        <v>1141.68</v>
      </c>
      <c r="F1597">
        <v>70.09</v>
      </c>
      <c r="G1597">
        <v>62.28</v>
      </c>
      <c r="H1597">
        <v>75.3</v>
      </c>
      <c r="I1597">
        <v>60.14</v>
      </c>
      <c r="J1597">
        <v>63.13</v>
      </c>
      <c r="K1597" s="5">
        <v>330.94</v>
      </c>
      <c r="L1597" t="s">
        <v>93</v>
      </c>
      <c r="M1597" t="s">
        <v>93</v>
      </c>
      <c r="N1597" t="s">
        <v>30</v>
      </c>
      <c r="O1597">
        <v>28359</v>
      </c>
      <c r="P1597">
        <v>30</v>
      </c>
      <c r="Q1597" cm="1">
        <f t="array" ref="Q1597">SUM(--(Taureaux[[#This Row],[indice 1]:[Somme des indices]]&gt;=résultats!$E$4:$J$4))</f>
        <v>5</v>
      </c>
    </row>
    <row r="1598" spans="1:17" x14ac:dyDescent="0.25">
      <c r="A1598">
        <v>78415601</v>
      </c>
      <c r="B1598" t="s">
        <v>1709</v>
      </c>
      <c r="C1598" t="s">
        <v>27</v>
      </c>
      <c r="D1598" t="s">
        <v>289</v>
      </c>
      <c r="E1598">
        <v>1332.35</v>
      </c>
      <c r="F1598">
        <v>70.58</v>
      </c>
      <c r="G1598">
        <v>70.75</v>
      </c>
      <c r="H1598">
        <v>62.46</v>
      </c>
      <c r="I1598">
        <v>68.349999999999994</v>
      </c>
      <c r="J1598">
        <v>59.41</v>
      </c>
      <c r="K1598" s="5">
        <v>331.54999999999995</v>
      </c>
      <c r="L1598" t="s">
        <v>93</v>
      </c>
      <c r="M1598" t="s">
        <v>93</v>
      </c>
      <c r="N1598" t="s">
        <v>30</v>
      </c>
      <c r="O1598">
        <v>8173</v>
      </c>
      <c r="P1598">
        <v>30</v>
      </c>
      <c r="Q1598" cm="1">
        <f t="array" ref="Q1598">SUM(--(Taureaux[[#This Row],[indice 1]:[Somme des indices]]&gt;=résultats!$E$4:$J$4))</f>
        <v>5</v>
      </c>
    </row>
    <row r="1599" spans="1:17" x14ac:dyDescent="0.25">
      <c r="A1599">
        <v>57591111</v>
      </c>
      <c r="B1599" t="s">
        <v>1710</v>
      </c>
      <c r="C1599" t="s">
        <v>120</v>
      </c>
      <c r="D1599" t="s">
        <v>247</v>
      </c>
      <c r="E1599">
        <v>979.92</v>
      </c>
      <c r="F1599">
        <v>64.510000000000005</v>
      </c>
      <c r="G1599">
        <v>64.349999999999994</v>
      </c>
      <c r="H1599">
        <v>67.650000000000006</v>
      </c>
      <c r="I1599">
        <v>55.14</v>
      </c>
      <c r="J1599">
        <v>63.49</v>
      </c>
      <c r="K1599" s="5">
        <v>315.14000000000004</v>
      </c>
      <c r="L1599" t="s">
        <v>41</v>
      </c>
      <c r="M1599" t="s">
        <v>167</v>
      </c>
      <c r="N1599" t="s">
        <v>30</v>
      </c>
      <c r="O1599">
        <v>9</v>
      </c>
      <c r="P1599">
        <v>146.41</v>
      </c>
      <c r="Q1599" cm="1">
        <f t="array" ref="Q1599">SUM(--(Taureaux[[#This Row],[indice 1]:[Somme des indices]]&gt;=résultats!$E$4:$J$4))</f>
        <v>4</v>
      </c>
    </row>
    <row r="1600" spans="1:17" x14ac:dyDescent="0.25">
      <c r="A1600">
        <v>57591111</v>
      </c>
      <c r="B1600" t="s">
        <v>1710</v>
      </c>
      <c r="C1600" t="s">
        <v>120</v>
      </c>
      <c r="D1600" t="s">
        <v>247</v>
      </c>
      <c r="E1600">
        <v>979.92</v>
      </c>
      <c r="F1600">
        <v>64.510000000000005</v>
      </c>
      <c r="G1600">
        <v>64.349999999999994</v>
      </c>
      <c r="H1600">
        <v>67.650000000000006</v>
      </c>
      <c r="I1600">
        <v>55.14</v>
      </c>
      <c r="J1600">
        <v>63.49</v>
      </c>
      <c r="K1600" s="5">
        <v>315.14000000000004</v>
      </c>
      <c r="L1600" t="s">
        <v>93</v>
      </c>
      <c r="M1600" t="s">
        <v>93</v>
      </c>
      <c r="N1600" t="s">
        <v>30</v>
      </c>
      <c r="O1600">
        <v>22520</v>
      </c>
      <c r="P1600">
        <v>30</v>
      </c>
      <c r="Q1600" cm="1">
        <f t="array" ref="Q1600">SUM(--(Taureaux[[#This Row],[indice 1]:[Somme des indices]]&gt;=résultats!$E$4:$J$4))</f>
        <v>4</v>
      </c>
    </row>
    <row r="1601" spans="1:17" x14ac:dyDescent="0.25">
      <c r="A1601">
        <v>77164494</v>
      </c>
      <c r="B1601" t="s">
        <v>1711</v>
      </c>
      <c r="C1601" t="s">
        <v>52</v>
      </c>
      <c r="D1601" t="s">
        <v>752</v>
      </c>
      <c r="E1601">
        <v>1005.74</v>
      </c>
      <c r="F1601">
        <v>44.55</v>
      </c>
      <c r="G1601">
        <v>67.5</v>
      </c>
      <c r="H1601">
        <v>76.3</v>
      </c>
      <c r="I1601">
        <v>52.07</v>
      </c>
      <c r="J1601">
        <v>61.39</v>
      </c>
      <c r="K1601" s="5">
        <v>301.81</v>
      </c>
      <c r="L1601" t="s">
        <v>280</v>
      </c>
      <c r="M1601" t="s">
        <v>280</v>
      </c>
      <c r="N1601" t="s">
        <v>162</v>
      </c>
      <c r="O1601">
        <v>18196</v>
      </c>
      <c r="P1601">
        <v>50</v>
      </c>
      <c r="Q1601" cm="1">
        <f t="array" ref="Q1601">SUM(--(Taureaux[[#This Row],[indice 1]:[Somme des indices]]&gt;=résultats!$E$4:$J$4))</f>
        <v>2</v>
      </c>
    </row>
    <row r="1602" spans="1:17" x14ac:dyDescent="0.25">
      <c r="A1602">
        <v>82814810</v>
      </c>
      <c r="B1602" t="s">
        <v>1712</v>
      </c>
      <c r="C1602" t="s">
        <v>87</v>
      </c>
      <c r="D1602" t="s">
        <v>235</v>
      </c>
      <c r="E1602">
        <v>994.48</v>
      </c>
      <c r="F1602">
        <v>63.6</v>
      </c>
      <c r="G1602">
        <v>64.239999999999995</v>
      </c>
      <c r="H1602">
        <v>75.489999999999995</v>
      </c>
      <c r="I1602">
        <v>72.14</v>
      </c>
      <c r="J1602">
        <v>66.709999999999994</v>
      </c>
      <c r="K1602" s="5">
        <v>342.17999999999995</v>
      </c>
      <c r="L1602" t="s">
        <v>93</v>
      </c>
      <c r="M1602" t="s">
        <v>93</v>
      </c>
      <c r="N1602" t="s">
        <v>30</v>
      </c>
      <c r="O1602">
        <v>1753</v>
      </c>
      <c r="P1602">
        <v>30</v>
      </c>
      <c r="Q1602" cm="1">
        <f t="array" ref="Q1602">SUM(--(Taureaux[[#This Row],[indice 1]:[Somme des indices]]&gt;=résultats!$E$4:$J$4))</f>
        <v>5</v>
      </c>
    </row>
    <row r="1603" spans="1:17" x14ac:dyDescent="0.25">
      <c r="A1603">
        <v>79917081</v>
      </c>
      <c r="B1603" t="s">
        <v>1713</v>
      </c>
      <c r="C1603" t="s">
        <v>22</v>
      </c>
      <c r="D1603" t="s">
        <v>50</v>
      </c>
      <c r="E1603">
        <v>1182.46</v>
      </c>
      <c r="F1603">
        <v>78.53</v>
      </c>
      <c r="G1603">
        <v>76.72</v>
      </c>
      <c r="H1603">
        <v>85.92</v>
      </c>
      <c r="I1603">
        <v>70.540000000000006</v>
      </c>
      <c r="J1603">
        <v>62.05</v>
      </c>
      <c r="K1603" s="5">
        <v>373.76000000000005</v>
      </c>
      <c r="L1603" t="s">
        <v>24</v>
      </c>
      <c r="M1603" t="s">
        <v>24</v>
      </c>
      <c r="N1603" t="s">
        <v>25</v>
      </c>
      <c r="O1603">
        <v>6280</v>
      </c>
      <c r="P1603">
        <v>90</v>
      </c>
      <c r="Q1603" cm="1">
        <f t="array" ref="Q1603">SUM(--(Taureaux[[#This Row],[indice 1]:[Somme des indices]]&gt;=résultats!$E$4:$J$4))</f>
        <v>6</v>
      </c>
    </row>
    <row r="1604" spans="1:17" x14ac:dyDescent="0.25">
      <c r="A1604">
        <v>38014051</v>
      </c>
      <c r="B1604" t="s">
        <v>1714</v>
      </c>
      <c r="C1604" t="s">
        <v>22</v>
      </c>
      <c r="D1604" t="s">
        <v>68</v>
      </c>
      <c r="E1604">
        <v>1144.8800000000001</v>
      </c>
      <c r="F1604">
        <v>72.819999999999993</v>
      </c>
      <c r="G1604">
        <v>69.11</v>
      </c>
      <c r="H1604">
        <v>71.83</v>
      </c>
      <c r="I1604">
        <v>64</v>
      </c>
      <c r="J1604">
        <v>62.4</v>
      </c>
      <c r="K1604" s="5">
        <v>340.15999999999997</v>
      </c>
      <c r="L1604" t="s">
        <v>41</v>
      </c>
      <c r="M1604" t="s">
        <v>146</v>
      </c>
      <c r="N1604" t="s">
        <v>147</v>
      </c>
      <c r="O1604">
        <v>10</v>
      </c>
      <c r="P1604">
        <v>147.91</v>
      </c>
      <c r="Q1604" cm="1">
        <f t="array" ref="Q1604">SUM(--(Taureaux[[#This Row],[indice 1]:[Somme des indices]]&gt;=résultats!$E$4:$J$4))</f>
        <v>5</v>
      </c>
    </row>
    <row r="1605" spans="1:17" x14ac:dyDescent="0.25">
      <c r="A1605">
        <v>38014051</v>
      </c>
      <c r="B1605" t="s">
        <v>1714</v>
      </c>
      <c r="C1605" t="s">
        <v>22</v>
      </c>
      <c r="D1605" t="s">
        <v>68</v>
      </c>
      <c r="E1605">
        <v>1144.8800000000001</v>
      </c>
      <c r="F1605">
        <v>72.819999999999993</v>
      </c>
      <c r="G1605">
        <v>69.11</v>
      </c>
      <c r="H1605">
        <v>71.83</v>
      </c>
      <c r="I1605">
        <v>64</v>
      </c>
      <c r="J1605">
        <v>62.4</v>
      </c>
      <c r="K1605" s="5">
        <v>340.15999999999997</v>
      </c>
      <c r="L1605" t="s">
        <v>24</v>
      </c>
      <c r="M1605" t="s">
        <v>24</v>
      </c>
      <c r="N1605" t="s">
        <v>25</v>
      </c>
      <c r="O1605">
        <v>6655</v>
      </c>
      <c r="P1605">
        <v>90</v>
      </c>
      <c r="Q1605" cm="1">
        <f t="array" ref="Q1605">SUM(--(Taureaux[[#This Row],[indice 1]:[Somme des indices]]&gt;=résultats!$E$4:$J$4))</f>
        <v>5</v>
      </c>
    </row>
    <row r="1606" spans="1:17" x14ac:dyDescent="0.25">
      <c r="A1606">
        <v>72490691</v>
      </c>
      <c r="B1606" t="s">
        <v>1715</v>
      </c>
      <c r="C1606" t="s">
        <v>35</v>
      </c>
      <c r="D1606" t="s">
        <v>111</v>
      </c>
      <c r="E1606">
        <v>1052.1199999999999</v>
      </c>
      <c r="F1606">
        <v>59.77</v>
      </c>
      <c r="G1606">
        <v>67.72</v>
      </c>
      <c r="H1606">
        <v>67.900000000000006</v>
      </c>
      <c r="I1606">
        <v>60.75</v>
      </c>
      <c r="J1606">
        <v>64.13</v>
      </c>
      <c r="K1606" s="5">
        <v>320.27</v>
      </c>
      <c r="L1606" t="s">
        <v>93</v>
      </c>
      <c r="M1606" t="s">
        <v>93</v>
      </c>
      <c r="N1606" t="s">
        <v>30</v>
      </c>
      <c r="O1606">
        <v>27218</v>
      </c>
      <c r="P1606">
        <v>30</v>
      </c>
      <c r="Q1606" cm="1">
        <f t="array" ref="Q1606">SUM(--(Taureaux[[#This Row],[indice 1]:[Somme des indices]]&gt;=résultats!$E$4:$J$4))</f>
        <v>5</v>
      </c>
    </row>
    <row r="1607" spans="1:17" x14ac:dyDescent="0.25">
      <c r="A1607">
        <v>79032656</v>
      </c>
      <c r="B1607" t="s">
        <v>1716</v>
      </c>
      <c r="C1607" t="s">
        <v>95</v>
      </c>
      <c r="D1607" t="s">
        <v>111</v>
      </c>
      <c r="E1607">
        <v>982.63</v>
      </c>
      <c r="F1607">
        <v>32.979999999999997</v>
      </c>
      <c r="G1607">
        <v>35.03</v>
      </c>
      <c r="H1607">
        <v>35.86</v>
      </c>
      <c r="I1607">
        <v>35.200000000000003</v>
      </c>
      <c r="J1607">
        <v>31.91</v>
      </c>
      <c r="K1607" s="5">
        <v>170.98</v>
      </c>
      <c r="L1607" t="s">
        <v>93</v>
      </c>
      <c r="M1607" t="s">
        <v>93</v>
      </c>
      <c r="N1607" t="s">
        <v>30</v>
      </c>
      <c r="O1607">
        <v>29487</v>
      </c>
      <c r="P1607">
        <v>30</v>
      </c>
      <c r="Q1607" cm="1">
        <f t="array" ref="Q1607">SUM(--(Taureaux[[#This Row],[indice 1]:[Somme des indices]]&gt;=résultats!$E$4:$J$4))</f>
        <v>0</v>
      </c>
    </row>
    <row r="1608" spans="1:17" x14ac:dyDescent="0.25">
      <c r="A1608">
        <v>69661781</v>
      </c>
      <c r="B1608" t="s">
        <v>1717</v>
      </c>
      <c r="C1608" t="s">
        <v>106</v>
      </c>
      <c r="D1608" t="s">
        <v>50</v>
      </c>
      <c r="E1608">
        <v>1270.71</v>
      </c>
      <c r="F1608">
        <v>81.790000000000006</v>
      </c>
      <c r="G1608">
        <v>72.66</v>
      </c>
      <c r="H1608">
        <v>52.87</v>
      </c>
      <c r="I1608">
        <v>74.819999999999993</v>
      </c>
      <c r="J1608">
        <v>66.95</v>
      </c>
      <c r="K1608" s="5">
        <v>349.09</v>
      </c>
      <c r="L1608" t="s">
        <v>41</v>
      </c>
      <c r="M1608" t="s">
        <v>124</v>
      </c>
      <c r="N1608" t="s">
        <v>38</v>
      </c>
      <c r="O1608">
        <v>10</v>
      </c>
      <c r="P1608">
        <v>266.89</v>
      </c>
      <c r="Q1608" cm="1">
        <f t="array" ref="Q1608">SUM(--(Taureaux[[#This Row],[indice 1]:[Somme des indices]]&gt;=résultats!$E$4:$J$4))</f>
        <v>5</v>
      </c>
    </row>
    <row r="1609" spans="1:17" x14ac:dyDescent="0.25">
      <c r="A1609">
        <v>69661781</v>
      </c>
      <c r="B1609" t="s">
        <v>1717</v>
      </c>
      <c r="C1609" t="s">
        <v>106</v>
      </c>
      <c r="D1609" t="s">
        <v>50</v>
      </c>
      <c r="E1609">
        <v>1270.71</v>
      </c>
      <c r="F1609">
        <v>81.790000000000006</v>
      </c>
      <c r="G1609">
        <v>72.66</v>
      </c>
      <c r="H1609">
        <v>52.87</v>
      </c>
      <c r="I1609">
        <v>74.819999999999993</v>
      </c>
      <c r="J1609">
        <v>66.95</v>
      </c>
      <c r="K1609" s="5">
        <v>349.09</v>
      </c>
      <c r="L1609" t="s">
        <v>41</v>
      </c>
      <c r="M1609" t="s">
        <v>97</v>
      </c>
      <c r="N1609" t="s">
        <v>98</v>
      </c>
      <c r="O1609">
        <v>10</v>
      </c>
      <c r="P1609">
        <v>260</v>
      </c>
      <c r="Q1609" cm="1">
        <f t="array" ref="Q1609">SUM(--(Taureaux[[#This Row],[indice 1]:[Somme des indices]]&gt;=résultats!$E$4:$J$4))</f>
        <v>5</v>
      </c>
    </row>
    <row r="1610" spans="1:17" x14ac:dyDescent="0.25">
      <c r="A1610">
        <v>78325766</v>
      </c>
      <c r="B1610" t="s">
        <v>1718</v>
      </c>
      <c r="C1610" t="s">
        <v>52</v>
      </c>
      <c r="D1610" t="s">
        <v>638</v>
      </c>
      <c r="E1610">
        <v>1069.94</v>
      </c>
      <c r="F1610">
        <v>62.52</v>
      </c>
      <c r="G1610">
        <v>70.95</v>
      </c>
      <c r="H1610">
        <v>73.22</v>
      </c>
      <c r="I1610">
        <v>62.27</v>
      </c>
      <c r="J1610">
        <v>74.08</v>
      </c>
      <c r="K1610" s="5">
        <v>343.03999999999996</v>
      </c>
      <c r="L1610" t="s">
        <v>508</v>
      </c>
      <c r="M1610" t="s">
        <v>508</v>
      </c>
      <c r="N1610" t="s">
        <v>98</v>
      </c>
      <c r="O1610">
        <v>30589</v>
      </c>
      <c r="P1610">
        <v>30</v>
      </c>
      <c r="Q1610" cm="1">
        <f t="array" ref="Q1610">SUM(--(Taureaux[[#This Row],[indice 1]:[Somme des indices]]&gt;=résultats!$E$4:$J$4))</f>
        <v>5</v>
      </c>
    </row>
    <row r="1611" spans="1:17" x14ac:dyDescent="0.25">
      <c r="A1611">
        <v>78499977</v>
      </c>
      <c r="B1611" t="s">
        <v>1719</v>
      </c>
      <c r="C1611" t="s">
        <v>113</v>
      </c>
      <c r="D1611" t="s">
        <v>36</v>
      </c>
      <c r="E1611">
        <v>1412.06</v>
      </c>
      <c r="F1611">
        <v>61.02</v>
      </c>
      <c r="G1611">
        <v>81.010000000000005</v>
      </c>
      <c r="H1611">
        <v>73.290000000000006</v>
      </c>
      <c r="I1611">
        <v>65.209999999999994</v>
      </c>
      <c r="J1611">
        <v>56.19</v>
      </c>
      <c r="K1611" s="5">
        <v>336.71999999999997</v>
      </c>
      <c r="L1611" t="s">
        <v>41</v>
      </c>
      <c r="M1611" t="s">
        <v>101</v>
      </c>
      <c r="N1611" t="s">
        <v>102</v>
      </c>
      <c r="O1611">
        <v>5</v>
      </c>
      <c r="P1611">
        <v>130.41</v>
      </c>
      <c r="Q1611" cm="1">
        <f t="array" ref="Q1611">SUM(--(Taureaux[[#This Row],[indice 1]:[Somme des indices]]&gt;=résultats!$E$4:$J$4))</f>
        <v>4</v>
      </c>
    </row>
    <row r="1612" spans="1:17" x14ac:dyDescent="0.25">
      <c r="A1612">
        <v>78499977</v>
      </c>
      <c r="B1612" t="s">
        <v>1719</v>
      </c>
      <c r="C1612" t="s">
        <v>113</v>
      </c>
      <c r="D1612" t="s">
        <v>36</v>
      </c>
      <c r="E1612">
        <v>1412.06</v>
      </c>
      <c r="F1612">
        <v>61.02</v>
      </c>
      <c r="G1612">
        <v>81.010000000000005</v>
      </c>
      <c r="H1612">
        <v>73.290000000000006</v>
      </c>
      <c r="I1612">
        <v>65.209999999999994</v>
      </c>
      <c r="J1612">
        <v>56.19</v>
      </c>
      <c r="K1612" s="5">
        <v>336.71999999999997</v>
      </c>
      <c r="L1612" t="s">
        <v>358</v>
      </c>
      <c r="M1612" t="s">
        <v>358</v>
      </c>
      <c r="N1612" t="s">
        <v>134</v>
      </c>
      <c r="O1612">
        <v>27723</v>
      </c>
      <c r="P1612">
        <v>90</v>
      </c>
      <c r="Q1612" cm="1">
        <f t="array" ref="Q1612">SUM(--(Taureaux[[#This Row],[indice 1]:[Somme des indices]]&gt;=résultats!$E$4:$J$4))</f>
        <v>4</v>
      </c>
    </row>
    <row r="1613" spans="1:17" x14ac:dyDescent="0.25">
      <c r="A1613">
        <v>78499977</v>
      </c>
      <c r="B1613" t="s">
        <v>1719</v>
      </c>
      <c r="C1613" t="s">
        <v>113</v>
      </c>
      <c r="D1613" t="s">
        <v>36</v>
      </c>
      <c r="E1613">
        <v>1412.06</v>
      </c>
      <c r="F1613">
        <v>61.02</v>
      </c>
      <c r="G1613">
        <v>81.010000000000005</v>
      </c>
      <c r="H1613">
        <v>73.290000000000006</v>
      </c>
      <c r="I1613">
        <v>65.209999999999994</v>
      </c>
      <c r="J1613">
        <v>56.19</v>
      </c>
      <c r="K1613" s="5">
        <v>336.71999999999997</v>
      </c>
      <c r="L1613" t="s">
        <v>41</v>
      </c>
      <c r="M1613" t="s">
        <v>29</v>
      </c>
      <c r="N1613" t="s">
        <v>30</v>
      </c>
      <c r="O1613">
        <v>33</v>
      </c>
      <c r="P1613">
        <v>30</v>
      </c>
      <c r="Q1613" cm="1">
        <f t="array" ref="Q1613">SUM(--(Taureaux[[#This Row],[indice 1]:[Somme des indices]]&gt;=résultats!$E$4:$J$4))</f>
        <v>4</v>
      </c>
    </row>
    <row r="1614" spans="1:17" x14ac:dyDescent="0.25">
      <c r="A1614">
        <v>56643151</v>
      </c>
      <c r="B1614" t="s">
        <v>1720</v>
      </c>
      <c r="C1614" t="s">
        <v>169</v>
      </c>
      <c r="D1614" t="s">
        <v>50</v>
      </c>
      <c r="E1614">
        <v>973.31</v>
      </c>
      <c r="F1614">
        <v>64.95</v>
      </c>
      <c r="G1614">
        <v>64.56</v>
      </c>
      <c r="H1614">
        <v>61.86</v>
      </c>
      <c r="I1614">
        <v>71.599999999999994</v>
      </c>
      <c r="J1614">
        <v>36.229999999999997</v>
      </c>
      <c r="K1614" s="5">
        <v>299.20000000000005</v>
      </c>
      <c r="L1614" t="s">
        <v>93</v>
      </c>
      <c r="M1614" t="s">
        <v>93</v>
      </c>
      <c r="N1614" t="s">
        <v>30</v>
      </c>
      <c r="O1614">
        <v>27368</v>
      </c>
      <c r="P1614">
        <v>30</v>
      </c>
      <c r="Q1614" cm="1">
        <f t="array" ref="Q1614">SUM(--(Taureaux[[#This Row],[indice 1]:[Somme des indices]]&gt;=résultats!$E$4:$J$4))</f>
        <v>3</v>
      </c>
    </row>
    <row r="1615" spans="1:17" x14ac:dyDescent="0.25">
      <c r="A1615">
        <v>82675586</v>
      </c>
      <c r="B1615" t="s">
        <v>1721</v>
      </c>
      <c r="C1615" t="s">
        <v>115</v>
      </c>
      <c r="D1615" t="s">
        <v>196</v>
      </c>
      <c r="E1615">
        <v>835.8</v>
      </c>
      <c r="F1615">
        <v>69.709999999999994</v>
      </c>
      <c r="G1615">
        <v>56.74</v>
      </c>
      <c r="H1615">
        <v>76.11</v>
      </c>
      <c r="I1615">
        <v>61.81</v>
      </c>
      <c r="J1615">
        <v>72.349999999999994</v>
      </c>
      <c r="K1615" s="5">
        <v>336.72</v>
      </c>
      <c r="L1615" t="s">
        <v>1120</v>
      </c>
      <c r="M1615" t="s">
        <v>1120</v>
      </c>
      <c r="N1615" t="s">
        <v>25</v>
      </c>
      <c r="O1615">
        <v>364</v>
      </c>
      <c r="P1615">
        <v>90</v>
      </c>
      <c r="Q1615" cm="1">
        <f t="array" ref="Q1615">SUM(--(Taureaux[[#This Row],[indice 1]:[Somme des indices]]&gt;=résultats!$E$4:$J$4))</f>
        <v>5</v>
      </c>
    </row>
    <row r="1616" spans="1:17" x14ac:dyDescent="0.25">
      <c r="A1616">
        <v>76735847</v>
      </c>
      <c r="B1616" t="s">
        <v>1722</v>
      </c>
      <c r="C1616" t="s">
        <v>22</v>
      </c>
      <c r="D1616" t="s">
        <v>198</v>
      </c>
      <c r="E1616">
        <v>1092.8900000000001</v>
      </c>
      <c r="F1616">
        <v>48.97</v>
      </c>
      <c r="G1616">
        <v>22.76</v>
      </c>
      <c r="H1616">
        <v>105.39</v>
      </c>
      <c r="I1616">
        <v>40.869999999999997</v>
      </c>
      <c r="J1616">
        <v>48.95</v>
      </c>
      <c r="K1616" s="5">
        <v>266.94</v>
      </c>
      <c r="L1616" t="s">
        <v>24</v>
      </c>
      <c r="M1616" t="s">
        <v>24</v>
      </c>
      <c r="N1616" t="s">
        <v>25</v>
      </c>
      <c r="O1616">
        <v>6037</v>
      </c>
      <c r="P1616">
        <v>90</v>
      </c>
      <c r="Q1616" cm="1">
        <f t="array" ref="Q1616">SUM(--(Taureaux[[#This Row],[indice 1]:[Somme des indices]]&gt;=résultats!$E$4:$J$4))</f>
        <v>1</v>
      </c>
    </row>
    <row r="1617" spans="1:17" x14ac:dyDescent="0.25">
      <c r="A1617">
        <v>77173794</v>
      </c>
      <c r="B1617" t="s">
        <v>1723</v>
      </c>
      <c r="C1617" t="s">
        <v>64</v>
      </c>
      <c r="D1617" t="s">
        <v>50</v>
      </c>
      <c r="E1617">
        <v>1170.4000000000001</v>
      </c>
      <c r="F1617">
        <v>74.709999999999994</v>
      </c>
      <c r="G1617">
        <v>65.55</v>
      </c>
      <c r="H1617">
        <v>71.14</v>
      </c>
      <c r="I1617">
        <v>58.08</v>
      </c>
      <c r="J1617">
        <v>70.8</v>
      </c>
      <c r="K1617" s="5">
        <v>340.28</v>
      </c>
      <c r="L1617" t="s">
        <v>93</v>
      </c>
      <c r="M1617" t="s">
        <v>93</v>
      </c>
      <c r="N1617" t="s">
        <v>30</v>
      </c>
      <c r="O1617">
        <v>23279</v>
      </c>
      <c r="P1617">
        <v>30</v>
      </c>
      <c r="Q1617" cm="1">
        <f t="array" ref="Q1617">SUM(--(Taureaux[[#This Row],[indice 1]:[Somme des indices]]&gt;=résultats!$E$4:$J$4))</f>
        <v>5</v>
      </c>
    </row>
    <row r="1618" spans="1:17" x14ac:dyDescent="0.25">
      <c r="A1618">
        <v>79281535</v>
      </c>
      <c r="B1618" t="s">
        <v>1724</v>
      </c>
      <c r="C1618" t="s">
        <v>27</v>
      </c>
      <c r="D1618" t="s">
        <v>247</v>
      </c>
      <c r="E1618">
        <v>1273</v>
      </c>
      <c r="F1618">
        <v>56.94</v>
      </c>
      <c r="G1618">
        <v>70.97</v>
      </c>
      <c r="H1618">
        <v>63.23</v>
      </c>
      <c r="I1618">
        <v>65.61</v>
      </c>
      <c r="J1618">
        <v>61.29</v>
      </c>
      <c r="K1618" s="5">
        <v>318.04000000000002</v>
      </c>
      <c r="L1618" t="s">
        <v>93</v>
      </c>
      <c r="M1618" t="s">
        <v>93</v>
      </c>
      <c r="N1618" t="s">
        <v>30</v>
      </c>
      <c r="O1618">
        <v>29923</v>
      </c>
      <c r="P1618">
        <v>30</v>
      </c>
      <c r="Q1618" cm="1">
        <f t="array" ref="Q1618">SUM(--(Taureaux[[#This Row],[indice 1]:[Somme des indices]]&gt;=résultats!$E$4:$J$4))</f>
        <v>5</v>
      </c>
    </row>
    <row r="1619" spans="1:17" x14ac:dyDescent="0.25">
      <c r="A1619">
        <v>75202151</v>
      </c>
      <c r="B1619" t="s">
        <v>1725</v>
      </c>
      <c r="C1619" t="s">
        <v>77</v>
      </c>
      <c r="D1619" t="s">
        <v>36</v>
      </c>
      <c r="E1619">
        <v>1219.08</v>
      </c>
      <c r="F1619">
        <v>70.760000000000005</v>
      </c>
      <c r="G1619">
        <v>74.83</v>
      </c>
      <c r="H1619">
        <v>62.56</v>
      </c>
      <c r="I1619">
        <v>74.010000000000005</v>
      </c>
      <c r="J1619">
        <v>58.61</v>
      </c>
      <c r="K1619" s="5">
        <v>340.77000000000004</v>
      </c>
      <c r="L1619" t="s">
        <v>41</v>
      </c>
      <c r="M1619" t="s">
        <v>146</v>
      </c>
      <c r="N1619" t="s">
        <v>147</v>
      </c>
      <c r="O1619">
        <v>10</v>
      </c>
      <c r="P1619">
        <v>147.94999999999999</v>
      </c>
      <c r="Q1619" cm="1">
        <f t="array" ref="Q1619">SUM(--(Taureaux[[#This Row],[indice 1]:[Somme des indices]]&gt;=résultats!$E$4:$J$4))</f>
        <v>5</v>
      </c>
    </row>
    <row r="1620" spans="1:17" x14ac:dyDescent="0.25">
      <c r="A1620">
        <v>75202151</v>
      </c>
      <c r="B1620" t="s">
        <v>1725</v>
      </c>
      <c r="C1620" t="s">
        <v>77</v>
      </c>
      <c r="D1620" t="s">
        <v>36</v>
      </c>
      <c r="E1620">
        <v>1219.08</v>
      </c>
      <c r="F1620">
        <v>70.760000000000005</v>
      </c>
      <c r="G1620">
        <v>74.83</v>
      </c>
      <c r="H1620">
        <v>62.56</v>
      </c>
      <c r="I1620">
        <v>74.010000000000005</v>
      </c>
      <c r="J1620">
        <v>58.61</v>
      </c>
      <c r="K1620" s="5">
        <v>340.77000000000004</v>
      </c>
      <c r="L1620" t="s">
        <v>41</v>
      </c>
      <c r="M1620" t="s">
        <v>47</v>
      </c>
      <c r="N1620" t="s">
        <v>48</v>
      </c>
      <c r="O1620">
        <v>10</v>
      </c>
      <c r="P1620">
        <v>180</v>
      </c>
      <c r="Q1620" cm="1">
        <f t="array" ref="Q1620">SUM(--(Taureaux[[#This Row],[indice 1]:[Somme des indices]]&gt;=résultats!$E$4:$J$4))</f>
        <v>5</v>
      </c>
    </row>
    <row r="1621" spans="1:17" x14ac:dyDescent="0.25">
      <c r="A1621">
        <v>78033340</v>
      </c>
      <c r="B1621" t="s">
        <v>1726</v>
      </c>
      <c r="C1621" t="s">
        <v>64</v>
      </c>
      <c r="D1621" t="s">
        <v>68</v>
      </c>
      <c r="E1621">
        <v>1181.3499999999999</v>
      </c>
      <c r="F1621">
        <v>75.540000000000006</v>
      </c>
      <c r="G1621">
        <v>73.319999999999993</v>
      </c>
      <c r="H1621">
        <v>73.22</v>
      </c>
      <c r="I1621">
        <v>61.75</v>
      </c>
      <c r="J1621">
        <v>75.09</v>
      </c>
      <c r="K1621" s="5">
        <v>358.92000000000007</v>
      </c>
      <c r="L1621" t="s">
        <v>41</v>
      </c>
      <c r="M1621" t="s">
        <v>29</v>
      </c>
      <c r="N1621" t="s">
        <v>30</v>
      </c>
      <c r="O1621">
        <v>21</v>
      </c>
      <c r="P1621">
        <v>30</v>
      </c>
      <c r="Q1621" cm="1">
        <f t="array" ref="Q1621">SUM(--(Taureaux[[#This Row],[indice 1]:[Somme des indices]]&gt;=résultats!$E$4:$J$4))</f>
        <v>5</v>
      </c>
    </row>
    <row r="1622" spans="1:17" x14ac:dyDescent="0.25">
      <c r="A1622">
        <v>64323351</v>
      </c>
      <c r="B1622" t="s">
        <v>1727</v>
      </c>
      <c r="C1622" t="s">
        <v>32</v>
      </c>
      <c r="D1622" t="s">
        <v>264</v>
      </c>
      <c r="E1622">
        <v>1051.02</v>
      </c>
      <c r="F1622">
        <v>34.19</v>
      </c>
      <c r="G1622">
        <v>35.08</v>
      </c>
      <c r="H1622">
        <v>34.03</v>
      </c>
      <c r="I1622">
        <v>35.200000000000003</v>
      </c>
      <c r="J1622">
        <v>33.53</v>
      </c>
      <c r="K1622" s="5">
        <v>172.03</v>
      </c>
      <c r="L1622" t="s">
        <v>41</v>
      </c>
      <c r="M1622" t="s">
        <v>93</v>
      </c>
      <c r="N1622" t="s">
        <v>30</v>
      </c>
      <c r="O1622">
        <v>9</v>
      </c>
      <c r="P1622">
        <v>50</v>
      </c>
      <c r="Q1622" cm="1">
        <f t="array" ref="Q1622">SUM(--(Taureaux[[#This Row],[indice 1]:[Somme des indices]]&gt;=résultats!$E$4:$J$4))</f>
        <v>0</v>
      </c>
    </row>
    <row r="1623" spans="1:17" x14ac:dyDescent="0.25">
      <c r="A1623">
        <v>61800271</v>
      </c>
      <c r="B1623" t="s">
        <v>1728</v>
      </c>
      <c r="C1623" t="s">
        <v>64</v>
      </c>
      <c r="D1623" t="s">
        <v>36</v>
      </c>
      <c r="E1623">
        <v>1194.26</v>
      </c>
      <c r="F1623">
        <v>81.34</v>
      </c>
      <c r="G1623">
        <v>65.06</v>
      </c>
      <c r="H1623">
        <v>71.3</v>
      </c>
      <c r="I1623">
        <v>64.900000000000006</v>
      </c>
      <c r="J1623">
        <v>69.930000000000007</v>
      </c>
      <c r="K1623" s="5">
        <v>352.53000000000003</v>
      </c>
      <c r="L1623" t="s">
        <v>41</v>
      </c>
      <c r="M1623" t="s">
        <v>146</v>
      </c>
      <c r="N1623" t="s">
        <v>147</v>
      </c>
      <c r="O1623">
        <v>10</v>
      </c>
      <c r="P1623">
        <v>148.65</v>
      </c>
      <c r="Q1623" cm="1">
        <f t="array" ref="Q1623">SUM(--(Taureaux[[#This Row],[indice 1]:[Somme des indices]]&gt;=résultats!$E$4:$J$4))</f>
        <v>5</v>
      </c>
    </row>
    <row r="1624" spans="1:17" x14ac:dyDescent="0.25">
      <c r="A1624">
        <v>82186787</v>
      </c>
      <c r="B1624" t="s">
        <v>1729</v>
      </c>
      <c r="C1624" t="s">
        <v>120</v>
      </c>
      <c r="D1624" t="s">
        <v>785</v>
      </c>
      <c r="E1624">
        <v>1022.46</v>
      </c>
      <c r="F1624">
        <v>72.55</v>
      </c>
      <c r="G1624">
        <v>69.14</v>
      </c>
      <c r="H1624">
        <v>67.400000000000006</v>
      </c>
      <c r="I1624">
        <v>66.94</v>
      </c>
      <c r="J1624">
        <v>72.63</v>
      </c>
      <c r="K1624" s="5">
        <v>348.65999999999997</v>
      </c>
      <c r="L1624" t="s">
        <v>97</v>
      </c>
      <c r="M1624" t="s">
        <v>97</v>
      </c>
      <c r="N1624" t="s">
        <v>98</v>
      </c>
      <c r="O1624">
        <v>479</v>
      </c>
      <c r="P1624">
        <v>90</v>
      </c>
      <c r="Q1624" cm="1">
        <f t="array" ref="Q1624">SUM(--(Taureaux[[#This Row],[indice 1]:[Somme des indices]]&gt;=résultats!$E$4:$J$4))</f>
        <v>5</v>
      </c>
    </row>
    <row r="1625" spans="1:17" x14ac:dyDescent="0.25">
      <c r="A1625">
        <v>79734124</v>
      </c>
      <c r="B1625" t="s">
        <v>1730</v>
      </c>
      <c r="C1625" t="s">
        <v>32</v>
      </c>
      <c r="D1625" t="s">
        <v>232</v>
      </c>
      <c r="E1625">
        <v>1117.42</v>
      </c>
      <c r="F1625">
        <v>35.17</v>
      </c>
      <c r="G1625">
        <v>33.380000000000003</v>
      </c>
      <c r="H1625">
        <v>35.36</v>
      </c>
      <c r="I1625">
        <v>35.380000000000003</v>
      </c>
      <c r="J1625">
        <v>32.86</v>
      </c>
      <c r="K1625" s="5">
        <v>172.15000000000003</v>
      </c>
      <c r="L1625" t="s">
        <v>972</v>
      </c>
      <c r="M1625" t="s">
        <v>972</v>
      </c>
      <c r="N1625" t="s">
        <v>573</v>
      </c>
      <c r="O1625">
        <v>320</v>
      </c>
      <c r="P1625">
        <v>30</v>
      </c>
      <c r="Q1625" cm="1">
        <f t="array" ref="Q1625">SUM(--(Taureaux[[#This Row],[indice 1]:[Somme des indices]]&gt;=résultats!$E$4:$J$4))</f>
        <v>0</v>
      </c>
    </row>
    <row r="1626" spans="1:17" x14ac:dyDescent="0.25">
      <c r="A1626">
        <v>82279485</v>
      </c>
      <c r="B1626" t="s">
        <v>1731</v>
      </c>
      <c r="C1626" t="s">
        <v>64</v>
      </c>
      <c r="D1626" t="s">
        <v>282</v>
      </c>
      <c r="E1626">
        <v>1122.67</v>
      </c>
      <c r="F1626">
        <v>79.45</v>
      </c>
      <c r="G1626">
        <v>66.010000000000005</v>
      </c>
      <c r="H1626">
        <v>73.400000000000006</v>
      </c>
      <c r="I1626">
        <v>66.42</v>
      </c>
      <c r="J1626">
        <v>75.34</v>
      </c>
      <c r="K1626" s="5">
        <v>360.62</v>
      </c>
      <c r="L1626" t="s">
        <v>315</v>
      </c>
      <c r="M1626" t="s">
        <v>315</v>
      </c>
      <c r="N1626" t="s">
        <v>277</v>
      </c>
      <c r="O1626">
        <v>786</v>
      </c>
      <c r="P1626">
        <v>30</v>
      </c>
      <c r="Q1626" cm="1">
        <f t="array" ref="Q1626">SUM(--(Taureaux[[#This Row],[indice 1]:[Somme des indices]]&gt;=résultats!$E$4:$J$4))</f>
        <v>5</v>
      </c>
    </row>
    <row r="1627" spans="1:17" x14ac:dyDescent="0.25">
      <c r="A1627">
        <v>5788151</v>
      </c>
      <c r="B1627" t="s">
        <v>1732</v>
      </c>
      <c r="C1627" t="s">
        <v>22</v>
      </c>
      <c r="D1627" t="s">
        <v>36</v>
      </c>
      <c r="E1627">
        <v>1138.45</v>
      </c>
      <c r="F1627">
        <v>60.62</v>
      </c>
      <c r="G1627">
        <v>60.49</v>
      </c>
      <c r="H1627">
        <v>57.58</v>
      </c>
      <c r="I1627">
        <v>64.23</v>
      </c>
      <c r="J1627">
        <v>49.63</v>
      </c>
      <c r="K1627" s="5">
        <v>292.55</v>
      </c>
      <c r="L1627" t="s">
        <v>24</v>
      </c>
      <c r="M1627" t="s">
        <v>24</v>
      </c>
      <c r="N1627" t="s">
        <v>25</v>
      </c>
      <c r="O1627">
        <v>7119</v>
      </c>
      <c r="P1627">
        <v>72.55</v>
      </c>
      <c r="Q1627" cm="1">
        <f t="array" ref="Q1627">SUM(--(Taureaux[[#This Row],[indice 1]:[Somme des indices]]&gt;=résultats!$E$4:$J$4))</f>
        <v>3</v>
      </c>
    </row>
    <row r="1628" spans="1:17" x14ac:dyDescent="0.25">
      <c r="A1628">
        <v>6235568</v>
      </c>
      <c r="B1628" t="s">
        <v>1733</v>
      </c>
      <c r="C1628" t="s">
        <v>22</v>
      </c>
      <c r="D1628" t="s">
        <v>36</v>
      </c>
      <c r="E1628">
        <v>1143.06</v>
      </c>
      <c r="F1628">
        <v>66.88</v>
      </c>
      <c r="G1628">
        <v>57.33</v>
      </c>
      <c r="H1628">
        <v>63.59</v>
      </c>
      <c r="I1628">
        <v>56.99</v>
      </c>
      <c r="J1628">
        <v>61.24</v>
      </c>
      <c r="K1628" s="5">
        <v>306.03000000000003</v>
      </c>
      <c r="L1628" t="s">
        <v>24</v>
      </c>
      <c r="M1628" t="s">
        <v>24</v>
      </c>
      <c r="N1628" t="s">
        <v>25</v>
      </c>
      <c r="O1628">
        <v>7235</v>
      </c>
      <c r="P1628">
        <v>86.03</v>
      </c>
      <c r="Q1628" cm="1">
        <f t="array" ref="Q1628">SUM(--(Taureaux[[#This Row],[indice 1]:[Somme des indices]]&gt;=résultats!$E$4:$J$4))</f>
        <v>4</v>
      </c>
    </row>
    <row r="1629" spans="1:17" x14ac:dyDescent="0.25">
      <c r="A1629">
        <v>80698157</v>
      </c>
      <c r="B1629" t="s">
        <v>1734</v>
      </c>
      <c r="C1629" t="s">
        <v>77</v>
      </c>
      <c r="D1629" t="s">
        <v>136</v>
      </c>
      <c r="E1629">
        <v>1226.6500000000001</v>
      </c>
      <c r="F1629">
        <v>73.760000000000005</v>
      </c>
      <c r="G1629">
        <v>72.489999999999995</v>
      </c>
      <c r="H1629">
        <v>70.44</v>
      </c>
      <c r="I1629">
        <v>78.09</v>
      </c>
      <c r="J1629">
        <v>64.17</v>
      </c>
      <c r="K1629" s="5">
        <v>358.95</v>
      </c>
      <c r="L1629" t="s">
        <v>41</v>
      </c>
      <c r="M1629" t="s">
        <v>29</v>
      </c>
      <c r="N1629" t="s">
        <v>30</v>
      </c>
      <c r="O1629">
        <v>5</v>
      </c>
      <c r="P1629">
        <v>30</v>
      </c>
      <c r="Q1629" cm="1">
        <f t="array" ref="Q1629">SUM(--(Taureaux[[#This Row],[indice 1]:[Somme des indices]]&gt;=résultats!$E$4:$J$4))</f>
        <v>5</v>
      </c>
    </row>
    <row r="1630" spans="1:17" x14ac:dyDescent="0.25">
      <c r="A1630">
        <v>80698157</v>
      </c>
      <c r="B1630" t="s">
        <v>1734</v>
      </c>
      <c r="C1630" t="s">
        <v>77</v>
      </c>
      <c r="D1630" t="s">
        <v>136</v>
      </c>
      <c r="E1630">
        <v>1226.6500000000001</v>
      </c>
      <c r="F1630">
        <v>73.760000000000005</v>
      </c>
      <c r="G1630">
        <v>72.489999999999995</v>
      </c>
      <c r="H1630">
        <v>70.44</v>
      </c>
      <c r="I1630">
        <v>78.09</v>
      </c>
      <c r="J1630">
        <v>64.17</v>
      </c>
      <c r="K1630" s="5">
        <v>358.95</v>
      </c>
      <c r="L1630" t="s">
        <v>41</v>
      </c>
      <c r="M1630" t="s">
        <v>346</v>
      </c>
      <c r="N1630" t="s">
        <v>147</v>
      </c>
      <c r="O1630">
        <v>4</v>
      </c>
      <c r="P1630">
        <v>268</v>
      </c>
      <c r="Q1630" cm="1">
        <f t="array" ref="Q1630">SUM(--(Taureaux[[#This Row],[indice 1]:[Somme des indices]]&gt;=résultats!$E$4:$J$4))</f>
        <v>5</v>
      </c>
    </row>
    <row r="1631" spans="1:17" x14ac:dyDescent="0.25">
      <c r="A1631">
        <v>80808494</v>
      </c>
      <c r="B1631" t="s">
        <v>1735</v>
      </c>
      <c r="C1631" t="s">
        <v>87</v>
      </c>
      <c r="D1631" t="s">
        <v>260</v>
      </c>
      <c r="E1631">
        <v>994.23</v>
      </c>
      <c r="F1631">
        <v>65.45</v>
      </c>
      <c r="G1631">
        <v>56.47</v>
      </c>
      <c r="H1631">
        <v>81.87</v>
      </c>
      <c r="I1631">
        <v>61.63</v>
      </c>
      <c r="J1631">
        <v>71.290000000000006</v>
      </c>
      <c r="K1631" s="5">
        <v>336.71000000000004</v>
      </c>
      <c r="L1631" t="s">
        <v>97</v>
      </c>
      <c r="M1631" t="s">
        <v>97</v>
      </c>
      <c r="N1631" t="s">
        <v>98</v>
      </c>
      <c r="O1631">
        <v>281</v>
      </c>
      <c r="P1631">
        <v>90</v>
      </c>
      <c r="Q1631" cm="1">
        <f t="array" ref="Q1631">SUM(--(Taureaux[[#This Row],[indice 1]:[Somme des indices]]&gt;=résultats!$E$4:$J$4))</f>
        <v>6</v>
      </c>
    </row>
    <row r="1632" spans="1:17" x14ac:dyDescent="0.25">
      <c r="A1632">
        <v>76594490</v>
      </c>
      <c r="B1632" t="s">
        <v>1736</v>
      </c>
      <c r="C1632" t="s">
        <v>115</v>
      </c>
      <c r="D1632" t="s">
        <v>36</v>
      </c>
      <c r="E1632">
        <v>1041.3</v>
      </c>
      <c r="F1632">
        <v>67.42</v>
      </c>
      <c r="G1632">
        <v>61.1</v>
      </c>
      <c r="H1632">
        <v>63.25</v>
      </c>
      <c r="I1632">
        <v>67.069999999999993</v>
      </c>
      <c r="J1632">
        <v>72.27</v>
      </c>
      <c r="K1632" s="5">
        <v>331.11</v>
      </c>
      <c r="L1632" t="s">
        <v>41</v>
      </c>
      <c r="M1632" t="s">
        <v>47</v>
      </c>
      <c r="N1632" t="s">
        <v>48</v>
      </c>
      <c r="O1632">
        <v>14</v>
      </c>
      <c r="P1632">
        <v>180</v>
      </c>
      <c r="Q1632" cm="1">
        <f t="array" ref="Q1632">SUM(--(Taureaux[[#This Row],[indice 1]:[Somme des indices]]&gt;=résultats!$E$4:$J$4))</f>
        <v>5</v>
      </c>
    </row>
    <row r="1633" spans="1:17" x14ac:dyDescent="0.25">
      <c r="A1633">
        <v>76594490</v>
      </c>
      <c r="B1633" t="s">
        <v>1736</v>
      </c>
      <c r="C1633" t="s">
        <v>115</v>
      </c>
      <c r="D1633" t="s">
        <v>36</v>
      </c>
      <c r="E1633">
        <v>1041.3</v>
      </c>
      <c r="F1633">
        <v>67.42</v>
      </c>
      <c r="G1633">
        <v>61.1</v>
      </c>
      <c r="H1633">
        <v>63.25</v>
      </c>
      <c r="I1633">
        <v>67.069999999999993</v>
      </c>
      <c r="J1633">
        <v>72.27</v>
      </c>
      <c r="K1633" s="5">
        <v>331.11</v>
      </c>
      <c r="L1633" t="s">
        <v>41</v>
      </c>
      <c r="M1633" t="s">
        <v>124</v>
      </c>
      <c r="N1633" t="s">
        <v>38</v>
      </c>
      <c r="O1633">
        <v>3</v>
      </c>
      <c r="P1633">
        <v>264.73</v>
      </c>
      <c r="Q1633" cm="1">
        <f t="array" ref="Q1633">SUM(--(Taureaux[[#This Row],[indice 1]:[Somme des indices]]&gt;=résultats!$E$4:$J$4))</f>
        <v>5</v>
      </c>
    </row>
    <row r="1634" spans="1:17" x14ac:dyDescent="0.25">
      <c r="A1634">
        <v>76594490</v>
      </c>
      <c r="B1634" t="s">
        <v>1736</v>
      </c>
      <c r="C1634" t="s">
        <v>115</v>
      </c>
      <c r="D1634" t="s">
        <v>36</v>
      </c>
      <c r="E1634">
        <v>1041.3</v>
      </c>
      <c r="F1634">
        <v>67.42</v>
      </c>
      <c r="G1634">
        <v>61.1</v>
      </c>
      <c r="H1634">
        <v>63.25</v>
      </c>
      <c r="I1634">
        <v>67.069999999999993</v>
      </c>
      <c r="J1634">
        <v>72.27</v>
      </c>
      <c r="K1634" s="5">
        <v>331.11</v>
      </c>
      <c r="L1634" t="s">
        <v>41</v>
      </c>
      <c r="M1634" t="s">
        <v>146</v>
      </c>
      <c r="N1634" t="s">
        <v>147</v>
      </c>
      <c r="O1634">
        <v>2</v>
      </c>
      <c r="P1634">
        <v>147.37</v>
      </c>
      <c r="Q1634" cm="1">
        <f t="array" ref="Q1634">SUM(--(Taureaux[[#This Row],[indice 1]:[Somme des indices]]&gt;=résultats!$E$4:$J$4))</f>
        <v>5</v>
      </c>
    </row>
    <row r="1635" spans="1:17" x14ac:dyDescent="0.25">
      <c r="A1635">
        <v>76371913</v>
      </c>
      <c r="B1635" t="s">
        <v>1737</v>
      </c>
      <c r="C1635" t="s">
        <v>22</v>
      </c>
      <c r="D1635" t="s">
        <v>50</v>
      </c>
      <c r="E1635">
        <v>1163.21</v>
      </c>
      <c r="F1635">
        <v>74.37</v>
      </c>
      <c r="G1635">
        <v>73.069999999999993</v>
      </c>
      <c r="H1635">
        <v>77.260000000000005</v>
      </c>
      <c r="I1635">
        <v>73.53</v>
      </c>
      <c r="J1635">
        <v>61.37</v>
      </c>
      <c r="K1635" s="5">
        <v>359.6</v>
      </c>
      <c r="L1635" t="s">
        <v>24</v>
      </c>
      <c r="M1635" t="s">
        <v>24</v>
      </c>
      <c r="N1635" t="s">
        <v>25</v>
      </c>
      <c r="O1635">
        <v>6710</v>
      </c>
      <c r="P1635">
        <v>90</v>
      </c>
      <c r="Q1635" cm="1">
        <f t="array" ref="Q1635">SUM(--(Taureaux[[#This Row],[indice 1]:[Somme des indices]]&gt;=résultats!$E$4:$J$4))</f>
        <v>5</v>
      </c>
    </row>
    <row r="1636" spans="1:17" x14ac:dyDescent="0.25">
      <c r="A1636">
        <v>61376491</v>
      </c>
      <c r="B1636" t="s">
        <v>1738</v>
      </c>
      <c r="C1636" t="s">
        <v>115</v>
      </c>
      <c r="D1636" t="s">
        <v>136</v>
      </c>
      <c r="E1636">
        <v>1008.54</v>
      </c>
      <c r="F1636">
        <v>62.37</v>
      </c>
      <c r="G1636">
        <v>56.77</v>
      </c>
      <c r="H1636">
        <v>70.7</v>
      </c>
      <c r="I1636">
        <v>63.13</v>
      </c>
      <c r="J1636">
        <v>67.23</v>
      </c>
      <c r="K1636" s="5">
        <v>320.2</v>
      </c>
      <c r="L1636" t="s">
        <v>41</v>
      </c>
      <c r="M1636" t="s">
        <v>229</v>
      </c>
      <c r="N1636" t="s">
        <v>230</v>
      </c>
      <c r="O1636">
        <v>6</v>
      </c>
      <c r="P1636">
        <v>140</v>
      </c>
      <c r="Q1636" cm="1">
        <f t="array" ref="Q1636">SUM(--(Taureaux[[#This Row],[indice 1]:[Somme des indices]]&gt;=résultats!$E$4:$J$4))</f>
        <v>5</v>
      </c>
    </row>
    <row r="1637" spans="1:17" x14ac:dyDescent="0.25">
      <c r="A1637">
        <v>81927935</v>
      </c>
      <c r="B1637" t="s">
        <v>1739</v>
      </c>
      <c r="C1637" t="s">
        <v>22</v>
      </c>
      <c r="D1637" t="s">
        <v>393</v>
      </c>
      <c r="E1637">
        <v>1180.48</v>
      </c>
      <c r="F1637">
        <v>81.96</v>
      </c>
      <c r="G1637">
        <v>81.97</v>
      </c>
      <c r="H1637">
        <v>83.17</v>
      </c>
      <c r="I1637">
        <v>75.69</v>
      </c>
      <c r="J1637">
        <v>62.89</v>
      </c>
      <c r="K1637" s="5">
        <v>385.68</v>
      </c>
      <c r="L1637" t="s">
        <v>24</v>
      </c>
      <c r="M1637" t="s">
        <v>24</v>
      </c>
      <c r="N1637" t="s">
        <v>25</v>
      </c>
      <c r="O1637">
        <v>5637</v>
      </c>
      <c r="P1637">
        <v>90</v>
      </c>
      <c r="Q1637" cm="1">
        <f t="array" ref="Q1637">SUM(--(Taureaux[[#This Row],[indice 1]:[Somme des indices]]&gt;=résultats!$E$4:$J$4))</f>
        <v>6</v>
      </c>
    </row>
    <row r="1638" spans="1:17" x14ac:dyDescent="0.25">
      <c r="A1638">
        <v>26729651</v>
      </c>
      <c r="B1638" t="s">
        <v>1740</v>
      </c>
      <c r="C1638" t="s">
        <v>35</v>
      </c>
      <c r="D1638" t="s">
        <v>156</v>
      </c>
      <c r="E1638">
        <v>1031.24</v>
      </c>
      <c r="F1638">
        <v>58.97</v>
      </c>
      <c r="G1638">
        <v>60.27</v>
      </c>
      <c r="H1638">
        <v>58.72</v>
      </c>
      <c r="I1638">
        <v>65.599999999999994</v>
      </c>
      <c r="J1638">
        <v>69.38</v>
      </c>
      <c r="K1638" s="5">
        <v>312.94</v>
      </c>
      <c r="L1638" t="s">
        <v>41</v>
      </c>
      <c r="M1638" t="s">
        <v>47</v>
      </c>
      <c r="N1638" t="s">
        <v>48</v>
      </c>
      <c r="O1638">
        <v>10</v>
      </c>
      <c r="P1638">
        <v>130</v>
      </c>
      <c r="Q1638" cm="1">
        <f t="array" ref="Q1638">SUM(--(Taureaux[[#This Row],[indice 1]:[Somme des indices]]&gt;=résultats!$E$4:$J$4))</f>
        <v>5</v>
      </c>
    </row>
    <row r="1639" spans="1:17" x14ac:dyDescent="0.25">
      <c r="A1639">
        <v>80972940</v>
      </c>
      <c r="B1639" t="s">
        <v>1741</v>
      </c>
      <c r="C1639" t="s">
        <v>52</v>
      </c>
      <c r="D1639" t="s">
        <v>187</v>
      </c>
      <c r="E1639">
        <v>1064.24</v>
      </c>
      <c r="F1639">
        <v>61.15</v>
      </c>
      <c r="G1639">
        <v>73.349999999999994</v>
      </c>
      <c r="H1639">
        <v>77.64</v>
      </c>
      <c r="I1639">
        <v>56.6</v>
      </c>
      <c r="J1639">
        <v>77.069999999999993</v>
      </c>
      <c r="K1639" s="5">
        <v>345.81</v>
      </c>
      <c r="L1639" t="s">
        <v>93</v>
      </c>
      <c r="M1639" t="s">
        <v>93</v>
      </c>
      <c r="N1639" t="s">
        <v>30</v>
      </c>
      <c r="O1639">
        <v>23766</v>
      </c>
      <c r="P1639">
        <v>30</v>
      </c>
      <c r="Q1639" cm="1">
        <f t="array" ref="Q1639">SUM(--(Taureaux[[#This Row],[indice 1]:[Somme des indices]]&gt;=résultats!$E$4:$J$4))</f>
        <v>4</v>
      </c>
    </row>
    <row r="1640" spans="1:17" x14ac:dyDescent="0.25">
      <c r="A1640">
        <v>78462975</v>
      </c>
      <c r="B1640" t="s">
        <v>1742</v>
      </c>
      <c r="C1640" t="s">
        <v>120</v>
      </c>
      <c r="D1640" t="s">
        <v>158</v>
      </c>
      <c r="E1640">
        <v>1013.35</v>
      </c>
      <c r="F1640">
        <v>68.25</v>
      </c>
      <c r="G1640">
        <v>62.08</v>
      </c>
      <c r="H1640">
        <v>62.04</v>
      </c>
      <c r="I1640">
        <v>56.85</v>
      </c>
      <c r="J1640">
        <v>61.98</v>
      </c>
      <c r="K1640" s="5">
        <v>311.2</v>
      </c>
      <c r="L1640" t="s">
        <v>93</v>
      </c>
      <c r="M1640" t="s">
        <v>93</v>
      </c>
      <c r="N1640" t="s">
        <v>30</v>
      </c>
      <c r="O1640">
        <v>370</v>
      </c>
      <c r="P1640">
        <v>30</v>
      </c>
      <c r="Q1640" cm="1">
        <f t="array" ref="Q1640">SUM(--(Taureaux[[#This Row],[indice 1]:[Somme des indices]]&gt;=résultats!$E$4:$J$4))</f>
        <v>4</v>
      </c>
    </row>
    <row r="1641" spans="1:17" x14ac:dyDescent="0.25">
      <c r="A1641">
        <v>77182140</v>
      </c>
      <c r="B1641" t="s">
        <v>1743</v>
      </c>
      <c r="C1641" t="s">
        <v>106</v>
      </c>
      <c r="D1641" t="s">
        <v>202</v>
      </c>
      <c r="E1641">
        <v>1288.8499999999999</v>
      </c>
      <c r="F1641">
        <v>65.819999999999993</v>
      </c>
      <c r="G1641">
        <v>64.650000000000006</v>
      </c>
      <c r="H1641">
        <v>61.83</v>
      </c>
      <c r="I1641">
        <v>66.72</v>
      </c>
      <c r="J1641">
        <v>71.91</v>
      </c>
      <c r="K1641" s="5">
        <v>330.92999999999995</v>
      </c>
      <c r="L1641" t="s">
        <v>1240</v>
      </c>
      <c r="M1641" t="s">
        <v>1241</v>
      </c>
      <c r="N1641" t="s">
        <v>147</v>
      </c>
      <c r="O1641">
        <v>322</v>
      </c>
      <c r="P1641">
        <v>30</v>
      </c>
      <c r="Q1641" cm="1">
        <f t="array" ref="Q1641">SUM(--(Taureaux[[#This Row],[indice 1]:[Somme des indices]]&gt;=résultats!$E$4:$J$4))</f>
        <v>5</v>
      </c>
    </row>
    <row r="1642" spans="1:17" x14ac:dyDescent="0.25">
      <c r="A1642">
        <v>82589368</v>
      </c>
      <c r="B1642" t="s">
        <v>1744</v>
      </c>
      <c r="C1642" t="s">
        <v>22</v>
      </c>
      <c r="D1642" t="s">
        <v>396</v>
      </c>
      <c r="E1642">
        <v>1172.57</v>
      </c>
      <c r="F1642">
        <v>84.44</v>
      </c>
      <c r="G1642">
        <v>73.5</v>
      </c>
      <c r="H1642">
        <v>87.96</v>
      </c>
      <c r="I1642">
        <v>80.97</v>
      </c>
      <c r="J1642">
        <v>63.66</v>
      </c>
      <c r="K1642" s="5">
        <v>390.53</v>
      </c>
      <c r="L1642" t="s">
        <v>24</v>
      </c>
      <c r="M1642" t="s">
        <v>24</v>
      </c>
      <c r="N1642" t="s">
        <v>25</v>
      </c>
      <c r="O1642">
        <v>3550</v>
      </c>
      <c r="P1642">
        <v>90</v>
      </c>
      <c r="Q1642" cm="1">
        <f t="array" ref="Q1642">SUM(--(Taureaux[[#This Row],[indice 1]:[Somme des indices]]&gt;=résultats!$E$4:$J$4))</f>
        <v>6</v>
      </c>
    </row>
    <row r="1643" spans="1:17" x14ac:dyDescent="0.25">
      <c r="A1643">
        <v>58514831</v>
      </c>
      <c r="B1643" t="s">
        <v>1745</v>
      </c>
      <c r="C1643" t="s">
        <v>169</v>
      </c>
      <c r="D1643" t="s">
        <v>182</v>
      </c>
      <c r="E1643">
        <v>995.16</v>
      </c>
      <c r="F1643">
        <v>62.08</v>
      </c>
      <c r="G1643">
        <v>61.6</v>
      </c>
      <c r="H1643">
        <v>67.83</v>
      </c>
      <c r="I1643">
        <v>71.36</v>
      </c>
      <c r="J1643">
        <v>37.409999999999997</v>
      </c>
      <c r="K1643" s="5">
        <v>300.27999999999997</v>
      </c>
      <c r="L1643" t="s">
        <v>93</v>
      </c>
      <c r="M1643" t="s">
        <v>93</v>
      </c>
      <c r="N1643" t="s">
        <v>30</v>
      </c>
      <c r="O1643">
        <v>24637</v>
      </c>
      <c r="P1643">
        <v>30</v>
      </c>
      <c r="Q1643" cm="1">
        <f t="array" ref="Q1643">SUM(--(Taureaux[[#This Row],[indice 1]:[Somme des indices]]&gt;=résultats!$E$4:$J$4))</f>
        <v>3</v>
      </c>
    </row>
    <row r="1644" spans="1:17" x14ac:dyDescent="0.25">
      <c r="A1644">
        <v>77550790</v>
      </c>
      <c r="B1644" t="s">
        <v>1746</v>
      </c>
      <c r="C1644" t="s">
        <v>67</v>
      </c>
      <c r="D1644" t="s">
        <v>533</v>
      </c>
      <c r="E1644">
        <v>969.49</v>
      </c>
      <c r="F1644">
        <v>70.98</v>
      </c>
      <c r="G1644">
        <v>70.23</v>
      </c>
      <c r="H1644">
        <v>62.89</v>
      </c>
      <c r="I1644">
        <v>61.07</v>
      </c>
      <c r="J1644">
        <v>68.81</v>
      </c>
      <c r="K1644" s="5">
        <v>333.98</v>
      </c>
      <c r="L1644" t="s">
        <v>1747</v>
      </c>
      <c r="M1644" t="s">
        <v>1747</v>
      </c>
      <c r="N1644" t="s">
        <v>984</v>
      </c>
      <c r="O1644">
        <v>249</v>
      </c>
      <c r="P1644">
        <v>45</v>
      </c>
      <c r="Q1644" cm="1">
        <f t="array" ref="Q1644">SUM(--(Taureaux[[#This Row],[indice 1]:[Somme des indices]]&gt;=résultats!$E$4:$J$4))</f>
        <v>5</v>
      </c>
    </row>
    <row r="1645" spans="1:17" x14ac:dyDescent="0.25">
      <c r="A1645">
        <v>77576146</v>
      </c>
      <c r="B1645" t="s">
        <v>1748</v>
      </c>
      <c r="C1645" t="s">
        <v>64</v>
      </c>
      <c r="D1645" t="s">
        <v>428</v>
      </c>
      <c r="E1645">
        <v>935.58</v>
      </c>
      <c r="F1645">
        <v>27.9</v>
      </c>
      <c r="G1645">
        <v>28.05</v>
      </c>
      <c r="H1645">
        <v>71.52</v>
      </c>
      <c r="I1645">
        <v>35.07</v>
      </c>
      <c r="J1645">
        <v>22.03</v>
      </c>
      <c r="K1645" s="5">
        <v>184.57</v>
      </c>
      <c r="L1645" t="s">
        <v>689</v>
      </c>
      <c r="M1645" t="s">
        <v>689</v>
      </c>
      <c r="N1645" t="s">
        <v>573</v>
      </c>
      <c r="O1645">
        <v>6220</v>
      </c>
      <c r="P1645">
        <v>30</v>
      </c>
      <c r="Q1645" cm="1">
        <f t="array" ref="Q1645">SUM(--(Taureaux[[#This Row],[indice 1]:[Somme des indices]]&gt;=résultats!$E$4:$J$4))</f>
        <v>0</v>
      </c>
    </row>
    <row r="1646" spans="1:17" x14ac:dyDescent="0.25">
      <c r="A1646">
        <v>78913682</v>
      </c>
      <c r="B1646" t="s">
        <v>1749</v>
      </c>
      <c r="C1646" t="s">
        <v>87</v>
      </c>
      <c r="D1646" t="s">
        <v>50</v>
      </c>
      <c r="E1646">
        <v>970.1</v>
      </c>
      <c r="F1646">
        <v>59.96</v>
      </c>
      <c r="G1646">
        <v>56.87</v>
      </c>
      <c r="H1646">
        <v>72.22</v>
      </c>
      <c r="I1646">
        <v>59.63</v>
      </c>
      <c r="J1646">
        <v>66.010000000000005</v>
      </c>
      <c r="K1646" s="5">
        <v>314.69</v>
      </c>
      <c r="L1646" t="s">
        <v>161</v>
      </c>
      <c r="M1646" t="s">
        <v>161</v>
      </c>
      <c r="N1646" t="s">
        <v>162</v>
      </c>
      <c r="O1646">
        <v>29650</v>
      </c>
      <c r="P1646">
        <v>30</v>
      </c>
      <c r="Q1646" cm="1">
        <f t="array" ref="Q1646">SUM(--(Taureaux[[#This Row],[indice 1]:[Somme des indices]]&gt;=résultats!$E$4:$J$4))</f>
        <v>5</v>
      </c>
    </row>
    <row r="1647" spans="1:17" x14ac:dyDescent="0.25">
      <c r="A1647">
        <v>80109447</v>
      </c>
      <c r="B1647" t="s">
        <v>1750</v>
      </c>
      <c r="C1647" t="s">
        <v>67</v>
      </c>
      <c r="D1647" t="s">
        <v>116</v>
      </c>
      <c r="E1647">
        <v>993.87</v>
      </c>
      <c r="F1647">
        <v>63.91</v>
      </c>
      <c r="G1647">
        <v>67.680000000000007</v>
      </c>
      <c r="H1647">
        <v>63.76</v>
      </c>
      <c r="I1647">
        <v>55.69</v>
      </c>
      <c r="J1647">
        <v>64.16</v>
      </c>
      <c r="K1647" s="5">
        <v>315.2</v>
      </c>
      <c r="L1647" t="s">
        <v>93</v>
      </c>
      <c r="M1647" t="s">
        <v>93</v>
      </c>
      <c r="N1647" t="s">
        <v>30</v>
      </c>
      <c r="O1647">
        <v>3612</v>
      </c>
      <c r="P1647">
        <v>30</v>
      </c>
      <c r="Q1647" cm="1">
        <f t="array" ref="Q1647">SUM(--(Taureaux[[#This Row],[indice 1]:[Somme des indices]]&gt;=résultats!$E$4:$J$4))</f>
        <v>4</v>
      </c>
    </row>
    <row r="1648" spans="1:17" x14ac:dyDescent="0.25">
      <c r="A1648">
        <v>80400220</v>
      </c>
      <c r="B1648" t="s">
        <v>1751</v>
      </c>
      <c r="C1648" t="s">
        <v>67</v>
      </c>
      <c r="D1648" t="s">
        <v>469</v>
      </c>
      <c r="E1648">
        <v>1007.59</v>
      </c>
      <c r="F1648">
        <v>70.2</v>
      </c>
      <c r="G1648">
        <v>65.73</v>
      </c>
      <c r="H1648">
        <v>68.86</v>
      </c>
      <c r="I1648">
        <v>69.739999999999995</v>
      </c>
      <c r="J1648">
        <v>69.69</v>
      </c>
      <c r="K1648" s="5">
        <v>344.22</v>
      </c>
      <c r="L1648" t="s">
        <v>41</v>
      </c>
      <c r="M1648" t="s">
        <v>97</v>
      </c>
      <c r="N1648" t="s">
        <v>98</v>
      </c>
      <c r="O1648">
        <v>10</v>
      </c>
      <c r="P1648">
        <v>266</v>
      </c>
      <c r="Q1648" cm="1">
        <f t="array" ref="Q1648">SUM(--(Taureaux[[#This Row],[indice 1]:[Somme des indices]]&gt;=résultats!$E$4:$J$4))</f>
        <v>5</v>
      </c>
    </row>
    <row r="1649" spans="1:17" x14ac:dyDescent="0.25">
      <c r="A1649">
        <v>80400220</v>
      </c>
      <c r="B1649" t="s">
        <v>1751</v>
      </c>
      <c r="C1649" t="s">
        <v>67</v>
      </c>
      <c r="D1649" t="s">
        <v>469</v>
      </c>
      <c r="E1649">
        <v>1007.59</v>
      </c>
      <c r="F1649">
        <v>70.2</v>
      </c>
      <c r="G1649">
        <v>65.73</v>
      </c>
      <c r="H1649">
        <v>68.86</v>
      </c>
      <c r="I1649">
        <v>69.739999999999995</v>
      </c>
      <c r="J1649">
        <v>69.69</v>
      </c>
      <c r="K1649" s="5">
        <v>344.22</v>
      </c>
      <c r="L1649" t="s">
        <v>29</v>
      </c>
      <c r="M1649" t="s">
        <v>29</v>
      </c>
      <c r="N1649" t="s">
        <v>30</v>
      </c>
      <c r="O1649">
        <v>16909</v>
      </c>
      <c r="P1649">
        <v>30</v>
      </c>
      <c r="Q1649" cm="1">
        <f t="array" ref="Q1649">SUM(--(Taureaux[[#This Row],[indice 1]:[Somme des indices]]&gt;=résultats!$E$4:$J$4))</f>
        <v>5</v>
      </c>
    </row>
    <row r="1650" spans="1:17" x14ac:dyDescent="0.25">
      <c r="A1650">
        <v>80442256</v>
      </c>
      <c r="B1650" t="s">
        <v>1752</v>
      </c>
      <c r="C1650" t="s">
        <v>95</v>
      </c>
      <c r="D1650" t="s">
        <v>300</v>
      </c>
      <c r="E1650">
        <v>961.07</v>
      </c>
      <c r="F1650">
        <v>36.53</v>
      </c>
      <c r="G1650">
        <v>36.049999999999997</v>
      </c>
      <c r="H1650">
        <v>34.61</v>
      </c>
      <c r="I1650">
        <v>38.299999999999997</v>
      </c>
      <c r="J1650">
        <v>37.21</v>
      </c>
      <c r="K1650" s="5">
        <v>182.70000000000002</v>
      </c>
      <c r="L1650" t="s">
        <v>214</v>
      </c>
      <c r="M1650" t="s">
        <v>214</v>
      </c>
      <c r="N1650" t="s">
        <v>162</v>
      </c>
      <c r="O1650">
        <v>9106</v>
      </c>
      <c r="P1650">
        <v>30</v>
      </c>
      <c r="Q1650" cm="1">
        <f t="array" ref="Q1650">SUM(--(Taureaux[[#This Row],[indice 1]:[Somme des indices]]&gt;=résultats!$E$4:$J$4))</f>
        <v>0</v>
      </c>
    </row>
    <row r="1651" spans="1:17" x14ac:dyDescent="0.25">
      <c r="A1651">
        <v>80442256</v>
      </c>
      <c r="B1651" t="s">
        <v>1752</v>
      </c>
      <c r="C1651" t="s">
        <v>95</v>
      </c>
      <c r="D1651" t="s">
        <v>300</v>
      </c>
      <c r="E1651">
        <v>961.07</v>
      </c>
      <c r="F1651">
        <v>36.53</v>
      </c>
      <c r="G1651">
        <v>36.049999999999997</v>
      </c>
      <c r="H1651">
        <v>34.61</v>
      </c>
      <c r="I1651">
        <v>38.299999999999997</v>
      </c>
      <c r="J1651">
        <v>37.21</v>
      </c>
      <c r="K1651" s="5">
        <v>182.70000000000002</v>
      </c>
      <c r="L1651" t="s">
        <v>29</v>
      </c>
      <c r="M1651" t="s">
        <v>29</v>
      </c>
      <c r="N1651" t="s">
        <v>30</v>
      </c>
      <c r="O1651">
        <v>12156</v>
      </c>
      <c r="P1651">
        <v>30</v>
      </c>
      <c r="Q1651" cm="1">
        <f t="array" ref="Q1651">SUM(--(Taureaux[[#This Row],[indice 1]:[Somme des indices]]&gt;=résultats!$E$4:$J$4))</f>
        <v>0</v>
      </c>
    </row>
    <row r="1652" spans="1:17" x14ac:dyDescent="0.25">
      <c r="A1652">
        <v>81297765</v>
      </c>
      <c r="B1652" t="s">
        <v>1753</v>
      </c>
      <c r="C1652" t="s">
        <v>195</v>
      </c>
      <c r="D1652" t="s">
        <v>336</v>
      </c>
      <c r="E1652">
        <v>803.8</v>
      </c>
      <c r="F1652">
        <v>69.78</v>
      </c>
      <c r="G1652">
        <v>61.56</v>
      </c>
      <c r="H1652">
        <v>68.709999999999994</v>
      </c>
      <c r="I1652">
        <v>73.709999999999994</v>
      </c>
      <c r="J1652">
        <v>55.97</v>
      </c>
      <c r="K1652" s="5">
        <v>329.73</v>
      </c>
      <c r="L1652" t="s">
        <v>29</v>
      </c>
      <c r="M1652" t="s">
        <v>29</v>
      </c>
      <c r="N1652" t="s">
        <v>30</v>
      </c>
      <c r="O1652">
        <v>3065</v>
      </c>
      <c r="P1652">
        <v>30</v>
      </c>
      <c r="Q1652" cm="1">
        <f t="array" ref="Q1652">SUM(--(Taureaux[[#This Row],[indice 1]:[Somme des indices]]&gt;=résultats!$E$4:$J$4))</f>
        <v>4</v>
      </c>
    </row>
    <row r="1653" spans="1:17" x14ac:dyDescent="0.25">
      <c r="A1653">
        <v>80788622</v>
      </c>
      <c r="B1653" t="s">
        <v>1754</v>
      </c>
      <c r="C1653" t="s">
        <v>52</v>
      </c>
      <c r="D1653" t="s">
        <v>388</v>
      </c>
      <c r="E1653">
        <v>1035.67</v>
      </c>
      <c r="F1653">
        <v>55.72</v>
      </c>
      <c r="G1653">
        <v>73.92</v>
      </c>
      <c r="H1653">
        <v>86.81</v>
      </c>
      <c r="I1653">
        <v>57.49</v>
      </c>
      <c r="J1653">
        <v>75.81</v>
      </c>
      <c r="K1653" s="5">
        <v>349.75</v>
      </c>
      <c r="L1653" t="s">
        <v>29</v>
      </c>
      <c r="M1653" t="s">
        <v>29</v>
      </c>
      <c r="N1653" t="s">
        <v>30</v>
      </c>
      <c r="O1653">
        <v>3361</v>
      </c>
      <c r="P1653">
        <v>30</v>
      </c>
      <c r="Q1653" cm="1">
        <f t="array" ref="Q1653">SUM(--(Taureaux[[#This Row],[indice 1]:[Somme des indices]]&gt;=résultats!$E$4:$J$4))</f>
        <v>5</v>
      </c>
    </row>
    <row r="1654" spans="1:17" x14ac:dyDescent="0.25">
      <c r="A1654">
        <v>82429193</v>
      </c>
      <c r="B1654" t="s">
        <v>1755</v>
      </c>
      <c r="C1654" t="s">
        <v>22</v>
      </c>
      <c r="D1654" t="s">
        <v>196</v>
      </c>
      <c r="E1654">
        <v>1205.1099999999999</v>
      </c>
      <c r="F1654">
        <v>90.21</v>
      </c>
      <c r="G1654">
        <v>55.67</v>
      </c>
      <c r="H1654">
        <v>60.06</v>
      </c>
      <c r="I1654">
        <v>51.84</v>
      </c>
      <c r="J1654">
        <v>55.87</v>
      </c>
      <c r="K1654" s="5">
        <v>313.64999999999998</v>
      </c>
      <c r="L1654" t="s">
        <v>97</v>
      </c>
      <c r="M1654" t="s">
        <v>97</v>
      </c>
      <c r="N1654" t="s">
        <v>98</v>
      </c>
      <c r="O1654">
        <v>333</v>
      </c>
      <c r="P1654">
        <v>90</v>
      </c>
      <c r="Q1654" cm="1">
        <f t="array" ref="Q1654">SUM(--(Taureaux[[#This Row],[indice 1]:[Somme des indices]]&gt;=résultats!$E$4:$J$4))</f>
        <v>3</v>
      </c>
    </row>
    <row r="1655" spans="1:17" x14ac:dyDescent="0.25">
      <c r="A1655">
        <v>80395563</v>
      </c>
      <c r="B1655" t="s">
        <v>1756</v>
      </c>
      <c r="C1655" t="s">
        <v>22</v>
      </c>
      <c r="D1655" t="s">
        <v>44</v>
      </c>
      <c r="E1655">
        <v>1097.0999999999999</v>
      </c>
      <c r="F1655">
        <v>71.56</v>
      </c>
      <c r="G1655">
        <v>67.849999999999994</v>
      </c>
      <c r="H1655">
        <v>82.59</v>
      </c>
      <c r="I1655">
        <v>72.8</v>
      </c>
      <c r="J1655">
        <v>61.94</v>
      </c>
      <c r="K1655" s="5">
        <v>356.74</v>
      </c>
      <c r="L1655" t="s">
        <v>1064</v>
      </c>
      <c r="M1655" t="s">
        <v>1065</v>
      </c>
      <c r="N1655" t="s">
        <v>59</v>
      </c>
      <c r="O1655">
        <v>4249</v>
      </c>
      <c r="P1655">
        <v>35</v>
      </c>
      <c r="Q1655" cm="1">
        <f t="array" ref="Q1655">SUM(--(Taureaux[[#This Row],[indice 1]:[Somme des indices]]&gt;=résultats!$E$4:$J$4))</f>
        <v>6</v>
      </c>
    </row>
    <row r="1656" spans="1:17" x14ac:dyDescent="0.25">
      <c r="A1656">
        <v>80395563</v>
      </c>
      <c r="B1656" t="s">
        <v>1756</v>
      </c>
      <c r="C1656" t="s">
        <v>22</v>
      </c>
      <c r="D1656" t="s">
        <v>44</v>
      </c>
      <c r="E1656">
        <v>1097.0999999999999</v>
      </c>
      <c r="F1656">
        <v>71.56</v>
      </c>
      <c r="G1656">
        <v>67.849999999999994</v>
      </c>
      <c r="H1656">
        <v>82.59</v>
      </c>
      <c r="I1656">
        <v>72.8</v>
      </c>
      <c r="J1656">
        <v>61.94</v>
      </c>
      <c r="K1656" s="5">
        <v>356.74</v>
      </c>
      <c r="L1656" t="s">
        <v>29</v>
      </c>
      <c r="M1656" t="s">
        <v>29</v>
      </c>
      <c r="N1656" t="s">
        <v>30</v>
      </c>
      <c r="O1656">
        <v>1314</v>
      </c>
      <c r="P1656">
        <v>30</v>
      </c>
      <c r="Q1656" cm="1">
        <f t="array" ref="Q1656">SUM(--(Taureaux[[#This Row],[indice 1]:[Somme des indices]]&gt;=résultats!$E$4:$J$4))</f>
        <v>6</v>
      </c>
    </row>
    <row r="1657" spans="1:17" x14ac:dyDescent="0.25">
      <c r="A1657">
        <v>5902698</v>
      </c>
      <c r="B1657" t="s">
        <v>1757</v>
      </c>
      <c r="C1657" t="s">
        <v>22</v>
      </c>
      <c r="D1657" t="s">
        <v>533</v>
      </c>
      <c r="E1657">
        <v>1147.0899999999999</v>
      </c>
      <c r="F1657">
        <v>63.04</v>
      </c>
      <c r="G1657">
        <v>66.27</v>
      </c>
      <c r="H1657">
        <v>63.15</v>
      </c>
      <c r="I1657">
        <v>38.950000000000003</v>
      </c>
      <c r="J1657">
        <v>39.94</v>
      </c>
      <c r="K1657" s="5">
        <v>271.35000000000002</v>
      </c>
      <c r="L1657" t="s">
        <v>24</v>
      </c>
      <c r="M1657" t="s">
        <v>24</v>
      </c>
      <c r="N1657" t="s">
        <v>25</v>
      </c>
      <c r="O1657">
        <v>7095</v>
      </c>
      <c r="P1657">
        <v>51.35</v>
      </c>
      <c r="Q1657" cm="1">
        <f t="array" ref="Q1657">SUM(--(Taureaux[[#This Row],[indice 1]:[Somme des indices]]&gt;=résultats!$E$4:$J$4))</f>
        <v>2</v>
      </c>
    </row>
    <row r="1658" spans="1:17" x14ac:dyDescent="0.25">
      <c r="A1658">
        <v>74887941</v>
      </c>
      <c r="B1658" t="s">
        <v>1758</v>
      </c>
      <c r="C1658" t="s">
        <v>22</v>
      </c>
      <c r="D1658" t="s">
        <v>255</v>
      </c>
      <c r="E1658">
        <v>1086.8399999999999</v>
      </c>
      <c r="F1658">
        <v>64.7</v>
      </c>
      <c r="G1658">
        <v>63.32</v>
      </c>
      <c r="H1658">
        <v>72.709999999999994</v>
      </c>
      <c r="I1658">
        <v>63.33</v>
      </c>
      <c r="J1658">
        <v>56.32</v>
      </c>
      <c r="K1658" s="5">
        <v>320.38</v>
      </c>
      <c r="L1658" t="s">
        <v>238</v>
      </c>
      <c r="M1658" t="s">
        <v>238</v>
      </c>
      <c r="N1658" t="s">
        <v>230</v>
      </c>
      <c r="O1658">
        <v>33840</v>
      </c>
      <c r="P1658">
        <v>30</v>
      </c>
      <c r="Q1658" cm="1">
        <f t="array" ref="Q1658">SUM(--(Taureaux[[#This Row],[indice 1]:[Somme des indices]]&gt;=résultats!$E$4:$J$4))</f>
        <v>4</v>
      </c>
    </row>
    <row r="1659" spans="1:17" x14ac:dyDescent="0.25">
      <c r="A1659">
        <v>81440257</v>
      </c>
      <c r="B1659" t="s">
        <v>1759</v>
      </c>
      <c r="C1659" t="s">
        <v>27</v>
      </c>
      <c r="D1659" t="s">
        <v>104</v>
      </c>
      <c r="E1659">
        <v>1323.13</v>
      </c>
      <c r="F1659">
        <v>73.239999999999995</v>
      </c>
      <c r="G1659">
        <v>79.37</v>
      </c>
      <c r="H1659">
        <v>65.28</v>
      </c>
      <c r="I1659">
        <v>71.930000000000007</v>
      </c>
      <c r="J1659">
        <v>68.349999999999994</v>
      </c>
      <c r="K1659" s="5">
        <v>358.17000000000007</v>
      </c>
      <c r="L1659" t="s">
        <v>146</v>
      </c>
      <c r="M1659" t="s">
        <v>146</v>
      </c>
      <c r="N1659" t="s">
        <v>147</v>
      </c>
      <c r="O1659">
        <v>13812</v>
      </c>
      <c r="P1659">
        <v>90</v>
      </c>
      <c r="Q1659" cm="1">
        <f t="array" ref="Q1659">SUM(--(Taureaux[[#This Row],[indice 1]:[Somme des indices]]&gt;=résultats!$E$4:$J$4))</f>
        <v>5</v>
      </c>
    </row>
    <row r="1660" spans="1:17" x14ac:dyDescent="0.25">
      <c r="A1660">
        <v>82823351</v>
      </c>
      <c r="B1660" t="s">
        <v>1760</v>
      </c>
      <c r="C1660" t="s">
        <v>106</v>
      </c>
      <c r="D1660" t="s">
        <v>123</v>
      </c>
      <c r="E1660">
        <v>1377.9</v>
      </c>
      <c r="F1660">
        <v>72.67</v>
      </c>
      <c r="G1660">
        <v>76.64</v>
      </c>
      <c r="H1660">
        <v>61.63</v>
      </c>
      <c r="I1660">
        <v>74.55</v>
      </c>
      <c r="J1660">
        <v>70.73</v>
      </c>
      <c r="K1660" s="5">
        <v>356.22</v>
      </c>
      <c r="L1660" t="s">
        <v>117</v>
      </c>
      <c r="M1660" t="s">
        <v>117</v>
      </c>
      <c r="N1660" t="s">
        <v>118</v>
      </c>
      <c r="O1660">
        <v>702</v>
      </c>
      <c r="P1660">
        <v>30</v>
      </c>
      <c r="Q1660" cm="1">
        <f t="array" ref="Q1660">SUM(--(Taureaux[[#This Row],[indice 1]:[Somme des indices]]&gt;=résultats!$E$4:$J$4))</f>
        <v>5</v>
      </c>
    </row>
    <row r="1661" spans="1:17" x14ac:dyDescent="0.25">
      <c r="A1661">
        <v>6017389</v>
      </c>
      <c r="B1661" t="s">
        <v>1761</v>
      </c>
      <c r="C1661" t="s">
        <v>22</v>
      </c>
      <c r="D1661" t="s">
        <v>36</v>
      </c>
      <c r="E1661">
        <v>1127.99</v>
      </c>
      <c r="F1661">
        <v>63.89</v>
      </c>
      <c r="G1661">
        <v>52.79</v>
      </c>
      <c r="H1661">
        <v>70.13</v>
      </c>
      <c r="I1661">
        <v>64.3</v>
      </c>
      <c r="J1661">
        <v>64.77</v>
      </c>
      <c r="K1661" s="5">
        <v>315.88</v>
      </c>
      <c r="L1661" t="s">
        <v>41</v>
      </c>
      <c r="M1661" t="s">
        <v>37</v>
      </c>
      <c r="N1661" t="s">
        <v>38</v>
      </c>
      <c r="O1661">
        <v>5</v>
      </c>
      <c r="P1661">
        <v>262.91000000000003</v>
      </c>
      <c r="Q1661" cm="1">
        <f t="array" ref="Q1661">SUM(--(Taureaux[[#This Row],[indice 1]:[Somme des indices]]&gt;=résultats!$E$4:$J$4))</f>
        <v>5</v>
      </c>
    </row>
    <row r="1662" spans="1:17" x14ac:dyDescent="0.25">
      <c r="A1662">
        <v>79123459</v>
      </c>
      <c r="B1662" t="s">
        <v>1762</v>
      </c>
      <c r="C1662" t="s">
        <v>64</v>
      </c>
      <c r="D1662" t="s">
        <v>111</v>
      </c>
      <c r="E1662">
        <v>1155.19</v>
      </c>
      <c r="F1662">
        <v>76.83</v>
      </c>
      <c r="G1662">
        <v>56.93</v>
      </c>
      <c r="H1662">
        <v>64.430000000000007</v>
      </c>
      <c r="I1662">
        <v>57.54</v>
      </c>
      <c r="J1662">
        <v>71.040000000000006</v>
      </c>
      <c r="K1662" s="5">
        <v>326.77</v>
      </c>
      <c r="L1662" t="s">
        <v>108</v>
      </c>
      <c r="M1662" t="s">
        <v>108</v>
      </c>
      <c r="N1662" t="s">
        <v>109</v>
      </c>
      <c r="O1662">
        <v>1760</v>
      </c>
      <c r="P1662">
        <v>60</v>
      </c>
      <c r="Q1662" cm="1">
        <f t="array" ref="Q1662">SUM(--(Taureaux[[#This Row],[indice 1]:[Somme des indices]]&gt;=résultats!$E$4:$J$4))</f>
        <v>5</v>
      </c>
    </row>
    <row r="1663" spans="1:17" x14ac:dyDescent="0.25">
      <c r="A1663">
        <v>57225821</v>
      </c>
      <c r="B1663" t="s">
        <v>1763</v>
      </c>
      <c r="C1663" t="s">
        <v>87</v>
      </c>
      <c r="D1663" t="s">
        <v>232</v>
      </c>
      <c r="E1663">
        <v>965.28</v>
      </c>
      <c r="F1663">
        <v>58.67</v>
      </c>
      <c r="G1663">
        <v>59.1</v>
      </c>
      <c r="H1663">
        <v>70.349999999999994</v>
      </c>
      <c r="I1663">
        <v>61.95</v>
      </c>
      <c r="J1663">
        <v>61.62</v>
      </c>
      <c r="K1663" s="5">
        <v>311.69</v>
      </c>
      <c r="L1663" t="s">
        <v>1472</v>
      </c>
      <c r="M1663" t="s">
        <v>1472</v>
      </c>
      <c r="N1663" t="s">
        <v>172</v>
      </c>
      <c r="O1663">
        <v>6095</v>
      </c>
      <c r="P1663">
        <v>30</v>
      </c>
      <c r="Q1663" cm="1">
        <f t="array" ref="Q1663">SUM(--(Taureaux[[#This Row],[indice 1]:[Somme des indices]]&gt;=résultats!$E$4:$J$4))</f>
        <v>5</v>
      </c>
    </row>
    <row r="1664" spans="1:17" x14ac:dyDescent="0.25">
      <c r="A1664">
        <v>77550441</v>
      </c>
      <c r="B1664" t="s">
        <v>1764</v>
      </c>
      <c r="C1664" t="s">
        <v>64</v>
      </c>
      <c r="D1664" t="s">
        <v>242</v>
      </c>
      <c r="E1664">
        <v>1087</v>
      </c>
      <c r="F1664">
        <v>60.73</v>
      </c>
      <c r="G1664">
        <v>65.25</v>
      </c>
      <c r="H1664">
        <v>67.36</v>
      </c>
      <c r="I1664">
        <v>61.41</v>
      </c>
      <c r="J1664">
        <v>56.93</v>
      </c>
      <c r="K1664" s="5">
        <v>311.67999999999995</v>
      </c>
      <c r="L1664" t="s">
        <v>1747</v>
      </c>
      <c r="M1664" t="s">
        <v>1747</v>
      </c>
      <c r="N1664" t="s">
        <v>984</v>
      </c>
      <c r="O1664">
        <v>378</v>
      </c>
      <c r="P1664">
        <v>30</v>
      </c>
      <c r="Q1664" cm="1">
        <f t="array" ref="Q1664">SUM(--(Taureaux[[#This Row],[indice 1]:[Somme des indices]]&gt;=résultats!$E$4:$J$4))</f>
        <v>4</v>
      </c>
    </row>
    <row r="1665" spans="1:17" x14ac:dyDescent="0.25">
      <c r="A1665">
        <v>9139801</v>
      </c>
      <c r="B1665" t="s">
        <v>1765</v>
      </c>
      <c r="C1665" t="s">
        <v>22</v>
      </c>
      <c r="D1665" t="s">
        <v>210</v>
      </c>
      <c r="E1665">
        <v>1133.1300000000001</v>
      </c>
      <c r="F1665">
        <v>60.28</v>
      </c>
      <c r="G1665">
        <v>61.18</v>
      </c>
      <c r="H1665">
        <v>31.72</v>
      </c>
      <c r="I1665">
        <v>76.150000000000006</v>
      </c>
      <c r="J1665">
        <v>52.16</v>
      </c>
      <c r="K1665" s="5">
        <v>281.49</v>
      </c>
      <c r="L1665" t="s">
        <v>24</v>
      </c>
      <c r="M1665" t="s">
        <v>24</v>
      </c>
      <c r="N1665" t="s">
        <v>25</v>
      </c>
      <c r="O1665">
        <v>4267</v>
      </c>
      <c r="P1665">
        <v>61.49</v>
      </c>
      <c r="Q1665" cm="1">
        <f t="array" ref="Q1665">SUM(--(Taureaux[[#This Row],[indice 1]:[Somme des indices]]&gt;=résultats!$E$4:$J$4))</f>
        <v>3</v>
      </c>
    </row>
    <row r="1666" spans="1:17" x14ac:dyDescent="0.25">
      <c r="A1666">
        <v>5862232</v>
      </c>
      <c r="B1666" t="s">
        <v>1766</v>
      </c>
      <c r="C1666" t="s">
        <v>22</v>
      </c>
      <c r="D1666" t="s">
        <v>111</v>
      </c>
      <c r="E1666">
        <v>1013.98</v>
      </c>
      <c r="F1666">
        <v>56</v>
      </c>
      <c r="G1666">
        <v>60.91</v>
      </c>
      <c r="H1666">
        <v>68.59</v>
      </c>
      <c r="I1666">
        <v>59.66</v>
      </c>
      <c r="J1666">
        <v>48.32</v>
      </c>
      <c r="K1666" s="5">
        <v>293.48</v>
      </c>
      <c r="L1666" t="s">
        <v>24</v>
      </c>
      <c r="M1666" t="s">
        <v>24</v>
      </c>
      <c r="N1666" t="s">
        <v>25</v>
      </c>
      <c r="O1666">
        <v>5935</v>
      </c>
      <c r="P1666">
        <v>73.48</v>
      </c>
      <c r="Q1666" cm="1">
        <f t="array" ref="Q1666">SUM(--(Taureaux[[#This Row],[indice 1]:[Somme des indices]]&gt;=résultats!$E$4:$J$4))</f>
        <v>2</v>
      </c>
    </row>
    <row r="1667" spans="1:17" x14ac:dyDescent="0.25">
      <c r="A1667">
        <v>5718493</v>
      </c>
      <c r="B1667" t="s">
        <v>1767</v>
      </c>
      <c r="C1667" t="s">
        <v>22</v>
      </c>
      <c r="D1667" t="s">
        <v>139</v>
      </c>
      <c r="E1667">
        <v>1093.79</v>
      </c>
      <c r="F1667">
        <v>54.99</v>
      </c>
      <c r="G1667">
        <v>67.790000000000006</v>
      </c>
      <c r="H1667">
        <v>69.13</v>
      </c>
      <c r="I1667">
        <v>41.23</v>
      </c>
      <c r="J1667">
        <v>36.630000000000003</v>
      </c>
      <c r="K1667" s="5">
        <v>269.77</v>
      </c>
      <c r="L1667" t="s">
        <v>24</v>
      </c>
      <c r="M1667" t="s">
        <v>24</v>
      </c>
      <c r="N1667" t="s">
        <v>25</v>
      </c>
      <c r="O1667">
        <v>7441</v>
      </c>
      <c r="P1667">
        <v>49.77</v>
      </c>
      <c r="Q1667" cm="1">
        <f t="array" ref="Q1667">SUM(--(Taureaux[[#This Row],[indice 1]:[Somme des indices]]&gt;=résultats!$E$4:$J$4))</f>
        <v>1</v>
      </c>
    </row>
    <row r="1668" spans="1:17" x14ac:dyDescent="0.25">
      <c r="A1668">
        <v>6521204</v>
      </c>
      <c r="B1668" t="s">
        <v>1768</v>
      </c>
      <c r="C1668" t="s">
        <v>22</v>
      </c>
      <c r="D1668" t="s">
        <v>336</v>
      </c>
      <c r="E1668">
        <v>1121.53</v>
      </c>
      <c r="F1668">
        <v>61.62</v>
      </c>
      <c r="G1668">
        <v>58.21</v>
      </c>
      <c r="H1668">
        <v>72.58</v>
      </c>
      <c r="I1668">
        <v>52.63</v>
      </c>
      <c r="J1668">
        <v>52.78</v>
      </c>
      <c r="K1668" s="5">
        <v>297.82</v>
      </c>
      <c r="L1668" t="s">
        <v>24</v>
      </c>
      <c r="M1668" t="s">
        <v>24</v>
      </c>
      <c r="N1668" t="s">
        <v>25</v>
      </c>
      <c r="O1668">
        <v>5685</v>
      </c>
      <c r="P1668">
        <v>77.819999999999993</v>
      </c>
      <c r="Q1668" cm="1">
        <f t="array" ref="Q1668">SUM(--(Taureaux[[#This Row],[indice 1]:[Somme des indices]]&gt;=résultats!$E$4:$J$4))</f>
        <v>2</v>
      </c>
    </row>
    <row r="1669" spans="1:17" x14ac:dyDescent="0.25">
      <c r="A1669">
        <v>81550282</v>
      </c>
      <c r="B1669" t="s">
        <v>1769</v>
      </c>
      <c r="C1669" t="s">
        <v>64</v>
      </c>
      <c r="D1669" t="s">
        <v>180</v>
      </c>
      <c r="E1669">
        <v>1173.67</v>
      </c>
      <c r="F1669">
        <v>75.47</v>
      </c>
      <c r="G1669">
        <v>64.13</v>
      </c>
      <c r="H1669">
        <v>63.57</v>
      </c>
      <c r="I1669">
        <v>60.6</v>
      </c>
      <c r="J1669">
        <v>77.36</v>
      </c>
      <c r="K1669" s="5">
        <v>341.13</v>
      </c>
      <c r="L1669" t="s">
        <v>108</v>
      </c>
      <c r="M1669" t="s">
        <v>108</v>
      </c>
      <c r="N1669" t="s">
        <v>109</v>
      </c>
      <c r="O1669">
        <v>655</v>
      </c>
      <c r="P1669">
        <v>60</v>
      </c>
      <c r="Q1669" cm="1">
        <f t="array" ref="Q1669">SUM(--(Taureaux[[#This Row],[indice 1]:[Somme des indices]]&gt;=résultats!$E$4:$J$4))</f>
        <v>5</v>
      </c>
    </row>
    <row r="1670" spans="1:17" x14ac:dyDescent="0.25">
      <c r="A1670">
        <v>81469200</v>
      </c>
      <c r="B1670" t="s">
        <v>1770</v>
      </c>
      <c r="C1670" t="s">
        <v>106</v>
      </c>
      <c r="D1670" t="s">
        <v>1041</v>
      </c>
      <c r="E1670">
        <v>1357.32</v>
      </c>
      <c r="F1670">
        <v>70.739999999999995</v>
      </c>
      <c r="G1670">
        <v>78.05</v>
      </c>
      <c r="H1670">
        <v>60.54</v>
      </c>
      <c r="I1670">
        <v>68.849999999999994</v>
      </c>
      <c r="J1670">
        <v>66.95</v>
      </c>
      <c r="K1670" s="5">
        <v>345.12999999999994</v>
      </c>
      <c r="L1670" t="s">
        <v>315</v>
      </c>
      <c r="M1670" t="s">
        <v>315</v>
      </c>
      <c r="N1670" t="s">
        <v>277</v>
      </c>
      <c r="O1670">
        <v>736</v>
      </c>
      <c r="P1670">
        <v>30</v>
      </c>
      <c r="Q1670" cm="1">
        <f t="array" ref="Q1670">SUM(--(Taureaux[[#This Row],[indice 1]:[Somme des indices]]&gt;=résultats!$E$4:$J$4))</f>
        <v>5</v>
      </c>
    </row>
    <row r="1671" spans="1:17" x14ac:dyDescent="0.25">
      <c r="A1671">
        <v>43651121</v>
      </c>
      <c r="B1671" t="s">
        <v>1771</v>
      </c>
      <c r="C1671" t="s">
        <v>64</v>
      </c>
      <c r="D1671" t="s">
        <v>530</v>
      </c>
      <c r="E1671">
        <v>1081.6600000000001</v>
      </c>
      <c r="F1671">
        <v>74.95</v>
      </c>
      <c r="G1671">
        <v>66.459999999999994</v>
      </c>
      <c r="H1671">
        <v>63.6</v>
      </c>
      <c r="I1671">
        <v>61.36</v>
      </c>
      <c r="J1671">
        <v>74.14</v>
      </c>
      <c r="K1671" s="5">
        <v>340.51</v>
      </c>
      <c r="L1671" t="s">
        <v>41</v>
      </c>
      <c r="M1671" t="s">
        <v>124</v>
      </c>
      <c r="N1671" t="s">
        <v>38</v>
      </c>
      <c r="O1671">
        <v>1</v>
      </c>
      <c r="P1671">
        <v>265.86</v>
      </c>
      <c r="Q1671" cm="1">
        <f t="array" ref="Q1671">SUM(--(Taureaux[[#This Row],[indice 1]:[Somme des indices]]&gt;=résultats!$E$4:$J$4))</f>
        <v>5</v>
      </c>
    </row>
    <row r="1672" spans="1:17" x14ac:dyDescent="0.25">
      <c r="A1672">
        <v>5633306</v>
      </c>
      <c r="B1672" t="s">
        <v>1772</v>
      </c>
      <c r="C1672" t="s">
        <v>22</v>
      </c>
      <c r="D1672" t="s">
        <v>36</v>
      </c>
      <c r="E1672">
        <v>1080.6199999999999</v>
      </c>
      <c r="F1672">
        <v>48.01</v>
      </c>
      <c r="G1672">
        <v>59</v>
      </c>
      <c r="H1672">
        <v>69.22</v>
      </c>
      <c r="I1672">
        <v>63.68</v>
      </c>
      <c r="J1672">
        <v>60.83</v>
      </c>
      <c r="K1672" s="5">
        <v>300.74</v>
      </c>
      <c r="L1672" t="s">
        <v>24</v>
      </c>
      <c r="M1672" t="s">
        <v>24</v>
      </c>
      <c r="N1672" t="s">
        <v>25</v>
      </c>
      <c r="O1672">
        <v>11381</v>
      </c>
      <c r="P1672">
        <v>80.739999999999995</v>
      </c>
      <c r="Q1672" cm="1">
        <f t="array" ref="Q1672">SUM(--(Taureaux[[#This Row],[indice 1]:[Somme des indices]]&gt;=résultats!$E$4:$J$4))</f>
        <v>3</v>
      </c>
    </row>
    <row r="1673" spans="1:17" x14ac:dyDescent="0.25">
      <c r="A1673">
        <v>6154893</v>
      </c>
      <c r="B1673" t="s">
        <v>1773</v>
      </c>
      <c r="C1673" t="s">
        <v>22</v>
      </c>
      <c r="D1673" t="s">
        <v>291</v>
      </c>
      <c r="E1673">
        <v>1121.3900000000001</v>
      </c>
      <c r="F1673">
        <v>64.819999999999993</v>
      </c>
      <c r="G1673">
        <v>58.41</v>
      </c>
      <c r="H1673">
        <v>50.05</v>
      </c>
      <c r="I1673">
        <v>54.25</v>
      </c>
      <c r="J1673">
        <v>61.85</v>
      </c>
      <c r="K1673" s="5">
        <v>289.38</v>
      </c>
      <c r="L1673" t="s">
        <v>24</v>
      </c>
      <c r="M1673" t="s">
        <v>24</v>
      </c>
      <c r="N1673" t="s">
        <v>25</v>
      </c>
      <c r="O1673">
        <v>6182</v>
      </c>
      <c r="P1673">
        <v>69.38</v>
      </c>
      <c r="Q1673" cm="1">
        <f t="array" ref="Q1673">SUM(--(Taureaux[[#This Row],[indice 1]:[Somme des indices]]&gt;=résultats!$E$4:$J$4))</f>
        <v>3</v>
      </c>
    </row>
    <row r="1674" spans="1:17" x14ac:dyDescent="0.25">
      <c r="A1674">
        <v>82245537</v>
      </c>
      <c r="B1674" t="s">
        <v>1774</v>
      </c>
      <c r="C1674" t="s">
        <v>67</v>
      </c>
      <c r="D1674" t="s">
        <v>363</v>
      </c>
      <c r="E1674">
        <v>961.79</v>
      </c>
      <c r="F1674">
        <v>59.88</v>
      </c>
      <c r="G1674">
        <v>84.53</v>
      </c>
      <c r="H1674">
        <v>59.59</v>
      </c>
      <c r="I1674">
        <v>48.98</v>
      </c>
      <c r="J1674">
        <v>63.85</v>
      </c>
      <c r="K1674" s="5">
        <v>316.83</v>
      </c>
      <c r="L1674" t="s">
        <v>97</v>
      </c>
      <c r="M1674" t="s">
        <v>97</v>
      </c>
      <c r="N1674" t="s">
        <v>98</v>
      </c>
      <c r="O1674">
        <v>377</v>
      </c>
      <c r="P1674">
        <v>90</v>
      </c>
      <c r="Q1674" cm="1">
        <f t="array" ref="Q1674">SUM(--(Taureaux[[#This Row],[indice 1]:[Somme des indices]]&gt;=résultats!$E$4:$J$4))</f>
        <v>4</v>
      </c>
    </row>
    <row r="1675" spans="1:17" x14ac:dyDescent="0.25">
      <c r="A1675">
        <v>80963715</v>
      </c>
      <c r="B1675" t="s">
        <v>1775</v>
      </c>
      <c r="C1675" t="s">
        <v>64</v>
      </c>
      <c r="D1675" t="s">
        <v>187</v>
      </c>
      <c r="E1675">
        <v>1108.8399999999999</v>
      </c>
      <c r="F1675">
        <v>67.19</v>
      </c>
      <c r="G1675">
        <v>70.930000000000007</v>
      </c>
      <c r="H1675">
        <v>77.88</v>
      </c>
      <c r="I1675">
        <v>60.94</v>
      </c>
      <c r="J1675">
        <v>74.819999999999993</v>
      </c>
      <c r="K1675" s="5">
        <v>351.76</v>
      </c>
      <c r="L1675" t="s">
        <v>93</v>
      </c>
      <c r="M1675" t="s">
        <v>93</v>
      </c>
      <c r="N1675" t="s">
        <v>30</v>
      </c>
      <c r="O1675">
        <v>25295</v>
      </c>
      <c r="P1675">
        <v>30</v>
      </c>
      <c r="Q1675" cm="1">
        <f t="array" ref="Q1675">SUM(--(Taureaux[[#This Row],[indice 1]:[Somme des indices]]&gt;=résultats!$E$4:$J$4))</f>
        <v>5</v>
      </c>
    </row>
    <row r="1676" spans="1:17" x14ac:dyDescent="0.25">
      <c r="A1676">
        <v>6119836</v>
      </c>
      <c r="B1676" t="s">
        <v>1776</v>
      </c>
      <c r="C1676" t="s">
        <v>22</v>
      </c>
      <c r="D1676" t="s">
        <v>44</v>
      </c>
      <c r="E1676">
        <v>1122.1500000000001</v>
      </c>
      <c r="F1676">
        <v>68.680000000000007</v>
      </c>
      <c r="G1676">
        <v>59.63</v>
      </c>
      <c r="H1676">
        <v>64.27</v>
      </c>
      <c r="I1676">
        <v>57.35</v>
      </c>
      <c r="J1676">
        <v>57.49</v>
      </c>
      <c r="K1676" s="5">
        <v>307.41999999999996</v>
      </c>
      <c r="L1676" t="s">
        <v>24</v>
      </c>
      <c r="M1676" t="s">
        <v>24</v>
      </c>
      <c r="N1676" t="s">
        <v>25</v>
      </c>
      <c r="O1676">
        <v>12218</v>
      </c>
      <c r="P1676">
        <v>87.42</v>
      </c>
      <c r="Q1676" cm="1">
        <f t="array" ref="Q1676">SUM(--(Taureaux[[#This Row],[indice 1]:[Somme des indices]]&gt;=résultats!$E$4:$J$4))</f>
        <v>4</v>
      </c>
    </row>
    <row r="1677" spans="1:17" x14ac:dyDescent="0.25">
      <c r="A1677">
        <v>60792581</v>
      </c>
      <c r="B1677" t="s">
        <v>1777</v>
      </c>
      <c r="C1677" t="s">
        <v>120</v>
      </c>
      <c r="D1677" t="s">
        <v>232</v>
      </c>
      <c r="E1677">
        <v>1003.97</v>
      </c>
      <c r="F1677">
        <v>71.92</v>
      </c>
      <c r="G1677">
        <v>60.31</v>
      </c>
      <c r="H1677">
        <v>62.99</v>
      </c>
      <c r="I1677">
        <v>55.66</v>
      </c>
      <c r="J1677">
        <v>64.27</v>
      </c>
      <c r="K1677" s="5">
        <v>315.15000000000003</v>
      </c>
      <c r="L1677" t="s">
        <v>93</v>
      </c>
      <c r="M1677" t="s">
        <v>93</v>
      </c>
      <c r="N1677" t="s">
        <v>30</v>
      </c>
      <c r="O1677">
        <v>28030</v>
      </c>
      <c r="P1677">
        <v>30</v>
      </c>
      <c r="Q1677" cm="1">
        <f t="array" ref="Q1677">SUM(--(Taureaux[[#This Row],[indice 1]:[Somme des indices]]&gt;=résultats!$E$4:$J$4))</f>
        <v>4</v>
      </c>
    </row>
    <row r="1678" spans="1:17" x14ac:dyDescent="0.25">
      <c r="A1678">
        <v>57727571</v>
      </c>
      <c r="B1678" t="s">
        <v>1778</v>
      </c>
      <c r="C1678" t="s">
        <v>95</v>
      </c>
      <c r="D1678" t="s">
        <v>393</v>
      </c>
      <c r="E1678">
        <v>943.45</v>
      </c>
      <c r="F1678">
        <v>36.06</v>
      </c>
      <c r="G1678">
        <v>33.9</v>
      </c>
      <c r="H1678">
        <v>35.75</v>
      </c>
      <c r="I1678">
        <v>33.53</v>
      </c>
      <c r="J1678">
        <v>32.56</v>
      </c>
      <c r="K1678" s="5">
        <v>171.8</v>
      </c>
      <c r="L1678" t="s">
        <v>41</v>
      </c>
      <c r="M1678" t="s">
        <v>167</v>
      </c>
      <c r="N1678" t="s">
        <v>30</v>
      </c>
      <c r="O1678">
        <v>6</v>
      </c>
      <c r="P1678">
        <v>137.81</v>
      </c>
      <c r="Q1678" cm="1">
        <f t="array" ref="Q1678">SUM(--(Taureaux[[#This Row],[indice 1]:[Somme des indices]]&gt;=résultats!$E$4:$J$4))</f>
        <v>0</v>
      </c>
    </row>
    <row r="1679" spans="1:17" x14ac:dyDescent="0.25">
      <c r="A1679">
        <v>81549628</v>
      </c>
      <c r="B1679" t="s">
        <v>1779</v>
      </c>
      <c r="C1679" t="s">
        <v>115</v>
      </c>
      <c r="D1679" t="s">
        <v>180</v>
      </c>
      <c r="E1679">
        <v>1012.17</v>
      </c>
      <c r="F1679">
        <v>55.96</v>
      </c>
      <c r="G1679">
        <v>66.25</v>
      </c>
      <c r="H1679">
        <v>55.01</v>
      </c>
      <c r="I1679">
        <v>67.38</v>
      </c>
      <c r="J1679">
        <v>70.73</v>
      </c>
      <c r="K1679" s="5">
        <v>315.33</v>
      </c>
      <c r="L1679" t="s">
        <v>108</v>
      </c>
      <c r="M1679" t="s">
        <v>108</v>
      </c>
      <c r="N1679" t="s">
        <v>109</v>
      </c>
      <c r="O1679">
        <v>713</v>
      </c>
      <c r="P1679">
        <v>60</v>
      </c>
      <c r="Q1679" cm="1">
        <f t="array" ref="Q1679">SUM(--(Taureaux[[#This Row],[indice 1]:[Somme des indices]]&gt;=résultats!$E$4:$J$4))</f>
        <v>4</v>
      </c>
    </row>
    <row r="1680" spans="1:17" x14ac:dyDescent="0.25">
      <c r="A1680">
        <v>81504424</v>
      </c>
      <c r="B1680" t="s">
        <v>1780</v>
      </c>
      <c r="C1680" t="s">
        <v>120</v>
      </c>
      <c r="D1680" t="s">
        <v>363</v>
      </c>
      <c r="E1680">
        <v>1037.94</v>
      </c>
      <c r="F1680">
        <v>78.16</v>
      </c>
      <c r="G1680">
        <v>68.52</v>
      </c>
      <c r="H1680">
        <v>67.73</v>
      </c>
      <c r="I1680">
        <v>62.36</v>
      </c>
      <c r="J1680">
        <v>65.98</v>
      </c>
      <c r="K1680" s="5">
        <v>342.75000000000006</v>
      </c>
      <c r="L1680" t="s">
        <v>97</v>
      </c>
      <c r="M1680" t="s">
        <v>97</v>
      </c>
      <c r="N1680" t="s">
        <v>98</v>
      </c>
      <c r="O1680">
        <v>364</v>
      </c>
      <c r="P1680">
        <v>90</v>
      </c>
      <c r="Q1680" cm="1">
        <f t="array" ref="Q1680">SUM(--(Taureaux[[#This Row],[indice 1]:[Somme des indices]]&gt;=résultats!$E$4:$J$4))</f>
        <v>5</v>
      </c>
    </row>
    <row r="1681" spans="1:17" x14ac:dyDescent="0.25">
      <c r="A1681">
        <v>78777610</v>
      </c>
      <c r="B1681" t="s">
        <v>1781</v>
      </c>
      <c r="C1681" t="s">
        <v>113</v>
      </c>
      <c r="D1681" t="s">
        <v>36</v>
      </c>
      <c r="E1681">
        <v>1402.55</v>
      </c>
      <c r="F1681">
        <v>62.3</v>
      </c>
      <c r="G1681">
        <v>75.86</v>
      </c>
      <c r="H1681">
        <v>73.02</v>
      </c>
      <c r="I1681">
        <v>67.19</v>
      </c>
      <c r="J1681">
        <v>57.85</v>
      </c>
      <c r="K1681" s="5">
        <v>336.22</v>
      </c>
      <c r="L1681" t="s">
        <v>41</v>
      </c>
      <c r="M1681" t="s">
        <v>29</v>
      </c>
      <c r="N1681" t="s">
        <v>30</v>
      </c>
      <c r="O1681">
        <v>17</v>
      </c>
      <c r="P1681">
        <v>30</v>
      </c>
      <c r="Q1681" cm="1">
        <f t="array" ref="Q1681">SUM(--(Taureaux[[#This Row],[indice 1]:[Somme des indices]]&gt;=résultats!$E$4:$J$4))</f>
        <v>4</v>
      </c>
    </row>
    <row r="1682" spans="1:17" x14ac:dyDescent="0.25">
      <c r="A1682">
        <v>77671603</v>
      </c>
      <c r="B1682" t="s">
        <v>1782</v>
      </c>
      <c r="C1682" t="s">
        <v>35</v>
      </c>
      <c r="D1682" t="s">
        <v>182</v>
      </c>
      <c r="E1682">
        <v>1085.01</v>
      </c>
      <c r="F1682">
        <v>62.51</v>
      </c>
      <c r="G1682">
        <v>74.13</v>
      </c>
      <c r="H1682">
        <v>68.930000000000007</v>
      </c>
      <c r="I1682">
        <v>61.32</v>
      </c>
      <c r="J1682">
        <v>70.27</v>
      </c>
      <c r="K1682" s="5">
        <v>337.15999999999997</v>
      </c>
      <c r="L1682" t="s">
        <v>41</v>
      </c>
      <c r="M1682" t="s">
        <v>47</v>
      </c>
      <c r="N1682" t="s">
        <v>48</v>
      </c>
      <c r="O1682">
        <v>10</v>
      </c>
      <c r="P1682">
        <v>150</v>
      </c>
      <c r="Q1682" cm="1">
        <f t="array" ref="Q1682">SUM(--(Taureaux[[#This Row],[indice 1]:[Somme des indices]]&gt;=résultats!$E$4:$J$4))</f>
        <v>5</v>
      </c>
    </row>
    <row r="1683" spans="1:17" x14ac:dyDescent="0.25">
      <c r="A1683">
        <v>77671603</v>
      </c>
      <c r="B1683" t="s">
        <v>1782</v>
      </c>
      <c r="C1683" t="s">
        <v>35</v>
      </c>
      <c r="D1683" t="s">
        <v>182</v>
      </c>
      <c r="E1683">
        <v>1085.01</v>
      </c>
      <c r="F1683">
        <v>62.51</v>
      </c>
      <c r="G1683">
        <v>74.13</v>
      </c>
      <c r="H1683">
        <v>68.930000000000007</v>
      </c>
      <c r="I1683">
        <v>61.32</v>
      </c>
      <c r="J1683">
        <v>70.27</v>
      </c>
      <c r="K1683" s="5">
        <v>337.15999999999997</v>
      </c>
      <c r="L1683" t="s">
        <v>41</v>
      </c>
      <c r="M1683" t="s">
        <v>29</v>
      </c>
      <c r="N1683" t="s">
        <v>30</v>
      </c>
      <c r="O1683">
        <v>10</v>
      </c>
      <c r="P1683">
        <v>30</v>
      </c>
      <c r="Q1683" cm="1">
        <f t="array" ref="Q1683">SUM(--(Taureaux[[#This Row],[indice 1]:[Somme des indices]]&gt;=résultats!$E$4:$J$4))</f>
        <v>5</v>
      </c>
    </row>
    <row r="1684" spans="1:17" x14ac:dyDescent="0.25">
      <c r="A1684">
        <v>77671603</v>
      </c>
      <c r="B1684" t="s">
        <v>1782</v>
      </c>
      <c r="C1684" t="s">
        <v>35</v>
      </c>
      <c r="D1684" t="s">
        <v>182</v>
      </c>
      <c r="E1684">
        <v>1085.01</v>
      </c>
      <c r="F1684">
        <v>62.51</v>
      </c>
      <c r="G1684">
        <v>74.13</v>
      </c>
      <c r="H1684">
        <v>68.930000000000007</v>
      </c>
      <c r="I1684">
        <v>61.32</v>
      </c>
      <c r="J1684">
        <v>70.27</v>
      </c>
      <c r="K1684" s="5">
        <v>337.15999999999997</v>
      </c>
      <c r="L1684" t="s">
        <v>41</v>
      </c>
      <c r="M1684" t="s">
        <v>146</v>
      </c>
      <c r="N1684" t="s">
        <v>147</v>
      </c>
      <c r="O1684">
        <v>10</v>
      </c>
      <c r="P1684">
        <v>147.72999999999999</v>
      </c>
      <c r="Q1684" cm="1">
        <f t="array" ref="Q1684">SUM(--(Taureaux[[#This Row],[indice 1]:[Somme des indices]]&gt;=résultats!$E$4:$J$4))</f>
        <v>5</v>
      </c>
    </row>
    <row r="1685" spans="1:17" x14ac:dyDescent="0.25">
      <c r="A1685">
        <v>82416642</v>
      </c>
      <c r="B1685" t="s">
        <v>1783</v>
      </c>
      <c r="C1685" t="s">
        <v>115</v>
      </c>
      <c r="D1685" t="s">
        <v>158</v>
      </c>
      <c r="E1685">
        <v>1063</v>
      </c>
      <c r="F1685">
        <v>71</v>
      </c>
      <c r="G1685">
        <v>52.37</v>
      </c>
      <c r="H1685">
        <v>81.14</v>
      </c>
      <c r="I1685">
        <v>62.64</v>
      </c>
      <c r="J1685">
        <v>64.010000000000005</v>
      </c>
      <c r="K1685" s="5">
        <v>331.15999999999997</v>
      </c>
      <c r="L1685" t="s">
        <v>117</v>
      </c>
      <c r="M1685" t="s">
        <v>117</v>
      </c>
      <c r="N1685" t="s">
        <v>118</v>
      </c>
      <c r="O1685">
        <v>693</v>
      </c>
      <c r="P1685">
        <v>30</v>
      </c>
      <c r="Q1685" cm="1">
        <f t="array" ref="Q1685">SUM(--(Taureaux[[#This Row],[indice 1]:[Somme des indices]]&gt;=résultats!$E$4:$J$4))</f>
        <v>6</v>
      </c>
    </row>
    <row r="1686" spans="1:17" x14ac:dyDescent="0.25">
      <c r="A1686">
        <v>80264531</v>
      </c>
      <c r="B1686" t="s">
        <v>1784</v>
      </c>
      <c r="C1686" t="s">
        <v>52</v>
      </c>
      <c r="D1686" t="s">
        <v>68</v>
      </c>
      <c r="E1686">
        <v>1079.77</v>
      </c>
      <c r="F1686">
        <v>59.25</v>
      </c>
      <c r="G1686">
        <v>69.11</v>
      </c>
      <c r="H1686">
        <v>79.040000000000006</v>
      </c>
      <c r="I1686">
        <v>61.38</v>
      </c>
      <c r="J1686">
        <v>62.39</v>
      </c>
      <c r="K1686" s="5">
        <v>331.17</v>
      </c>
      <c r="L1686" t="s">
        <v>93</v>
      </c>
      <c r="M1686" t="s">
        <v>93</v>
      </c>
      <c r="N1686" t="s">
        <v>30</v>
      </c>
      <c r="O1686">
        <v>30639</v>
      </c>
      <c r="P1686">
        <v>30</v>
      </c>
      <c r="Q1686" cm="1">
        <f t="array" ref="Q1686">SUM(--(Taureaux[[#This Row],[indice 1]:[Somme des indices]]&gt;=résultats!$E$4:$J$4))</f>
        <v>6</v>
      </c>
    </row>
    <row r="1687" spans="1:17" x14ac:dyDescent="0.25">
      <c r="A1687">
        <v>60795311</v>
      </c>
      <c r="B1687" t="s">
        <v>1785</v>
      </c>
      <c r="C1687" t="s">
        <v>35</v>
      </c>
      <c r="D1687" t="s">
        <v>50</v>
      </c>
      <c r="E1687">
        <v>1111.17</v>
      </c>
      <c r="F1687">
        <v>60.98</v>
      </c>
      <c r="G1687">
        <v>65.25</v>
      </c>
      <c r="H1687">
        <v>67.069999999999993</v>
      </c>
      <c r="I1687">
        <v>65.02</v>
      </c>
      <c r="J1687">
        <v>58.81</v>
      </c>
      <c r="K1687" s="5">
        <v>317.13</v>
      </c>
      <c r="L1687" t="s">
        <v>93</v>
      </c>
      <c r="M1687" t="s">
        <v>93</v>
      </c>
      <c r="N1687" t="s">
        <v>30</v>
      </c>
      <c r="O1687">
        <v>26755</v>
      </c>
      <c r="P1687">
        <v>30</v>
      </c>
      <c r="Q1687" cm="1">
        <f t="array" ref="Q1687">SUM(--(Taureaux[[#This Row],[indice 1]:[Somme des indices]]&gt;=résultats!$E$4:$J$4))</f>
        <v>5</v>
      </c>
    </row>
    <row r="1688" spans="1:17" x14ac:dyDescent="0.25">
      <c r="A1688">
        <v>78800489</v>
      </c>
      <c r="B1688" t="s">
        <v>1786</v>
      </c>
      <c r="C1688" t="s">
        <v>113</v>
      </c>
      <c r="D1688" t="s">
        <v>575</v>
      </c>
      <c r="E1688">
        <v>1368.94</v>
      </c>
      <c r="F1688">
        <v>59.09</v>
      </c>
      <c r="G1688">
        <v>77.27</v>
      </c>
      <c r="H1688">
        <v>74.8</v>
      </c>
      <c r="I1688">
        <v>66.349999999999994</v>
      </c>
      <c r="J1688">
        <v>57.85</v>
      </c>
      <c r="K1688" s="5">
        <v>335.36</v>
      </c>
      <c r="L1688" t="s">
        <v>41</v>
      </c>
      <c r="M1688" t="s">
        <v>29</v>
      </c>
      <c r="N1688" t="s">
        <v>30</v>
      </c>
      <c r="O1688">
        <v>9</v>
      </c>
      <c r="P1688">
        <v>30</v>
      </c>
      <c r="Q1688" cm="1">
        <f t="array" ref="Q1688">SUM(--(Taureaux[[#This Row],[indice 1]:[Somme des indices]]&gt;=résultats!$E$4:$J$4))</f>
        <v>4</v>
      </c>
    </row>
    <row r="1689" spans="1:17" x14ac:dyDescent="0.25">
      <c r="A1689">
        <v>6806579</v>
      </c>
      <c r="B1689" t="s">
        <v>1787</v>
      </c>
      <c r="C1689" t="s">
        <v>22</v>
      </c>
      <c r="D1689" t="s">
        <v>388</v>
      </c>
      <c r="E1689">
        <v>1076.68</v>
      </c>
      <c r="F1689">
        <v>42.26</v>
      </c>
      <c r="G1689">
        <v>73.16</v>
      </c>
      <c r="H1689">
        <v>64.430000000000007</v>
      </c>
      <c r="I1689">
        <v>39.58</v>
      </c>
      <c r="J1689">
        <v>61.26</v>
      </c>
      <c r="K1689" s="5">
        <v>280.69</v>
      </c>
      <c r="L1689" t="s">
        <v>24</v>
      </c>
      <c r="M1689" t="s">
        <v>24</v>
      </c>
      <c r="N1689" t="s">
        <v>25</v>
      </c>
      <c r="O1689">
        <v>6221</v>
      </c>
      <c r="P1689">
        <v>60.89</v>
      </c>
      <c r="Q1689" cm="1">
        <f t="array" ref="Q1689">SUM(--(Taureaux[[#This Row],[indice 1]:[Somme des indices]]&gt;=résultats!$E$4:$J$4))</f>
        <v>2</v>
      </c>
    </row>
    <row r="1690" spans="1:17" x14ac:dyDescent="0.25">
      <c r="A1690">
        <v>50148221</v>
      </c>
      <c r="B1690" t="s">
        <v>1788</v>
      </c>
      <c r="C1690" t="s">
        <v>35</v>
      </c>
      <c r="D1690" t="s">
        <v>1041</v>
      </c>
      <c r="E1690">
        <v>1126.28</v>
      </c>
      <c r="F1690">
        <v>62.21</v>
      </c>
      <c r="G1690">
        <v>75.37</v>
      </c>
      <c r="H1690">
        <v>68.83</v>
      </c>
      <c r="I1690">
        <v>57.4</v>
      </c>
      <c r="J1690">
        <v>61.36</v>
      </c>
      <c r="K1690" s="5">
        <v>325.17</v>
      </c>
      <c r="L1690" t="s">
        <v>41</v>
      </c>
      <c r="M1690" t="s">
        <v>497</v>
      </c>
      <c r="N1690" t="s">
        <v>147</v>
      </c>
      <c r="O1690">
        <v>8</v>
      </c>
      <c r="P1690">
        <v>264.02</v>
      </c>
      <c r="Q1690" cm="1">
        <f t="array" ref="Q1690">SUM(--(Taureaux[[#This Row],[indice 1]:[Somme des indices]]&gt;=résultats!$E$4:$J$4))</f>
        <v>5</v>
      </c>
    </row>
    <row r="1691" spans="1:17" x14ac:dyDescent="0.25">
      <c r="A1691">
        <v>50148221</v>
      </c>
      <c r="B1691" t="s">
        <v>1788</v>
      </c>
      <c r="C1691" t="s">
        <v>35</v>
      </c>
      <c r="D1691" t="s">
        <v>1041</v>
      </c>
      <c r="E1691">
        <v>1126.28</v>
      </c>
      <c r="F1691">
        <v>62.21</v>
      </c>
      <c r="G1691">
        <v>75.37</v>
      </c>
      <c r="H1691">
        <v>68.83</v>
      </c>
      <c r="I1691">
        <v>57.4</v>
      </c>
      <c r="J1691">
        <v>61.36</v>
      </c>
      <c r="K1691" s="5">
        <v>325.17</v>
      </c>
      <c r="L1691" t="s">
        <v>24</v>
      </c>
      <c r="M1691" t="s">
        <v>24</v>
      </c>
      <c r="N1691" t="s">
        <v>25</v>
      </c>
      <c r="O1691">
        <v>6003</v>
      </c>
      <c r="P1691">
        <v>90</v>
      </c>
      <c r="Q1691" cm="1">
        <f t="array" ref="Q1691">SUM(--(Taureaux[[#This Row],[indice 1]:[Somme des indices]]&gt;=résultats!$E$4:$J$4))</f>
        <v>5</v>
      </c>
    </row>
    <row r="1692" spans="1:17" x14ac:dyDescent="0.25">
      <c r="A1692">
        <v>80295435</v>
      </c>
      <c r="B1692" t="s">
        <v>1789</v>
      </c>
      <c r="C1692" t="s">
        <v>22</v>
      </c>
      <c r="D1692" t="s">
        <v>166</v>
      </c>
      <c r="E1692">
        <v>1130.5999999999999</v>
      </c>
      <c r="F1692">
        <v>76.849999999999994</v>
      </c>
      <c r="G1692">
        <v>77.87</v>
      </c>
      <c r="H1692">
        <v>85.35</v>
      </c>
      <c r="I1692">
        <v>76.44</v>
      </c>
      <c r="J1692">
        <v>60.31</v>
      </c>
      <c r="K1692" s="5">
        <v>376.82</v>
      </c>
      <c r="L1692" t="s">
        <v>24</v>
      </c>
      <c r="M1692" t="s">
        <v>24</v>
      </c>
      <c r="N1692" t="s">
        <v>25</v>
      </c>
      <c r="O1692">
        <v>6600</v>
      </c>
      <c r="P1692">
        <v>90</v>
      </c>
      <c r="Q1692" cm="1">
        <f t="array" ref="Q1692">SUM(--(Taureaux[[#This Row],[indice 1]:[Somme des indices]]&gt;=résultats!$E$4:$J$4))</f>
        <v>6</v>
      </c>
    </row>
    <row r="1693" spans="1:17" x14ac:dyDescent="0.25">
      <c r="A1693">
        <v>80295435</v>
      </c>
      <c r="B1693" t="s">
        <v>1789</v>
      </c>
      <c r="C1693" t="s">
        <v>22</v>
      </c>
      <c r="D1693" t="s">
        <v>166</v>
      </c>
      <c r="E1693">
        <v>1130.5999999999999</v>
      </c>
      <c r="F1693">
        <v>76.849999999999994</v>
      </c>
      <c r="G1693">
        <v>77.87</v>
      </c>
      <c r="H1693">
        <v>85.35</v>
      </c>
      <c r="I1693">
        <v>76.44</v>
      </c>
      <c r="J1693">
        <v>60.31</v>
      </c>
      <c r="K1693" s="5">
        <v>376.82</v>
      </c>
      <c r="L1693" t="s">
        <v>41</v>
      </c>
      <c r="M1693" t="s">
        <v>140</v>
      </c>
      <c r="N1693" t="s">
        <v>141</v>
      </c>
      <c r="O1693">
        <v>10</v>
      </c>
      <c r="P1693">
        <v>270.22000000000003</v>
      </c>
      <c r="Q1693" cm="1">
        <f t="array" ref="Q1693">SUM(--(Taureaux[[#This Row],[indice 1]:[Somme des indices]]&gt;=résultats!$E$4:$J$4))</f>
        <v>6</v>
      </c>
    </row>
    <row r="1694" spans="1:17" x14ac:dyDescent="0.25">
      <c r="A1694">
        <v>78263052</v>
      </c>
      <c r="B1694" t="s">
        <v>1790</v>
      </c>
      <c r="C1694" t="s">
        <v>32</v>
      </c>
      <c r="D1694" t="s">
        <v>88</v>
      </c>
      <c r="E1694">
        <v>1070.6500000000001</v>
      </c>
      <c r="F1694">
        <v>34.26</v>
      </c>
      <c r="G1694">
        <v>35.11</v>
      </c>
      <c r="H1694">
        <v>36.43</v>
      </c>
      <c r="I1694">
        <v>35.01</v>
      </c>
      <c r="J1694">
        <v>36.24</v>
      </c>
      <c r="K1694" s="5">
        <v>177.05</v>
      </c>
      <c r="L1694" t="s">
        <v>41</v>
      </c>
      <c r="M1694" t="s">
        <v>29</v>
      </c>
      <c r="N1694" t="s">
        <v>30</v>
      </c>
      <c r="O1694">
        <v>8</v>
      </c>
      <c r="P1694">
        <v>30</v>
      </c>
      <c r="Q1694" cm="1">
        <f t="array" ref="Q1694">SUM(--(Taureaux[[#This Row],[indice 1]:[Somme des indices]]&gt;=résultats!$E$4:$J$4))</f>
        <v>0</v>
      </c>
    </row>
    <row r="1695" spans="1:17" x14ac:dyDescent="0.25">
      <c r="A1695">
        <v>78263052</v>
      </c>
      <c r="B1695" t="s">
        <v>1790</v>
      </c>
      <c r="C1695" t="s">
        <v>32</v>
      </c>
      <c r="D1695" t="s">
        <v>88</v>
      </c>
      <c r="E1695">
        <v>1070.6500000000001</v>
      </c>
      <c r="F1695">
        <v>34.26</v>
      </c>
      <c r="G1695">
        <v>35.11</v>
      </c>
      <c r="H1695">
        <v>36.43</v>
      </c>
      <c r="I1695">
        <v>35.01</v>
      </c>
      <c r="J1695">
        <v>36.24</v>
      </c>
      <c r="K1695" s="5">
        <v>177.05</v>
      </c>
      <c r="L1695" t="s">
        <v>41</v>
      </c>
      <c r="M1695" t="s">
        <v>146</v>
      </c>
      <c r="N1695" t="s">
        <v>147</v>
      </c>
      <c r="O1695">
        <v>5</v>
      </c>
      <c r="P1695">
        <v>138.13</v>
      </c>
      <c r="Q1695" cm="1">
        <f t="array" ref="Q1695">SUM(--(Taureaux[[#This Row],[indice 1]:[Somme des indices]]&gt;=résultats!$E$4:$J$4))</f>
        <v>0</v>
      </c>
    </row>
    <row r="1696" spans="1:17" x14ac:dyDescent="0.25">
      <c r="A1696">
        <v>78263052</v>
      </c>
      <c r="B1696" t="s">
        <v>1790</v>
      </c>
      <c r="C1696" t="s">
        <v>32</v>
      </c>
      <c r="D1696" t="s">
        <v>88</v>
      </c>
      <c r="E1696">
        <v>1070.6500000000001</v>
      </c>
      <c r="F1696">
        <v>34.26</v>
      </c>
      <c r="G1696">
        <v>35.11</v>
      </c>
      <c r="H1696">
        <v>36.43</v>
      </c>
      <c r="I1696">
        <v>35.01</v>
      </c>
      <c r="J1696">
        <v>36.24</v>
      </c>
      <c r="K1696" s="5">
        <v>177.05</v>
      </c>
      <c r="L1696" t="s">
        <v>41</v>
      </c>
      <c r="M1696" t="s">
        <v>346</v>
      </c>
      <c r="N1696" t="s">
        <v>147</v>
      </c>
      <c r="O1696">
        <v>7</v>
      </c>
      <c r="P1696">
        <v>246.2</v>
      </c>
      <c r="Q1696" cm="1">
        <f t="array" ref="Q1696">SUM(--(Taureaux[[#This Row],[indice 1]:[Somme des indices]]&gt;=résultats!$E$4:$J$4))</f>
        <v>0</v>
      </c>
    </row>
    <row r="1697" spans="1:17" x14ac:dyDescent="0.25">
      <c r="A1697">
        <v>82216226</v>
      </c>
      <c r="B1697" t="s">
        <v>1791</v>
      </c>
      <c r="C1697" t="s">
        <v>87</v>
      </c>
      <c r="D1697" t="s">
        <v>425</v>
      </c>
      <c r="E1697">
        <v>1020.56</v>
      </c>
      <c r="F1697">
        <v>67.91</v>
      </c>
      <c r="G1697">
        <v>61.66</v>
      </c>
      <c r="H1697">
        <v>78.91</v>
      </c>
      <c r="I1697">
        <v>62.27</v>
      </c>
      <c r="J1697">
        <v>70.17</v>
      </c>
      <c r="K1697" s="5">
        <v>340.92</v>
      </c>
      <c r="L1697" t="s">
        <v>97</v>
      </c>
      <c r="M1697" t="s">
        <v>97</v>
      </c>
      <c r="N1697" t="s">
        <v>98</v>
      </c>
      <c r="O1697">
        <v>206</v>
      </c>
      <c r="P1697">
        <v>90</v>
      </c>
      <c r="Q1697" cm="1">
        <f t="array" ref="Q1697">SUM(--(Taureaux[[#This Row],[indice 1]:[Somme des indices]]&gt;=résultats!$E$4:$J$4))</f>
        <v>6</v>
      </c>
    </row>
    <row r="1698" spans="1:17" x14ac:dyDescent="0.25">
      <c r="A1698">
        <v>6345701</v>
      </c>
      <c r="B1698" t="s">
        <v>1792</v>
      </c>
      <c r="C1698" t="s">
        <v>22</v>
      </c>
      <c r="D1698" t="s">
        <v>451</v>
      </c>
      <c r="E1698">
        <v>1103.07</v>
      </c>
      <c r="F1698">
        <v>57.25</v>
      </c>
      <c r="G1698">
        <v>66.55</v>
      </c>
      <c r="H1698">
        <v>67.16</v>
      </c>
      <c r="I1698">
        <v>43.45</v>
      </c>
      <c r="J1698">
        <v>41.88</v>
      </c>
      <c r="K1698" s="5">
        <v>276.28999999999996</v>
      </c>
      <c r="L1698" t="s">
        <v>24</v>
      </c>
      <c r="M1698" t="s">
        <v>24</v>
      </c>
      <c r="N1698" t="s">
        <v>25</v>
      </c>
      <c r="O1698">
        <v>6305</v>
      </c>
      <c r="P1698">
        <v>56.29</v>
      </c>
      <c r="Q1698" cm="1">
        <f t="array" ref="Q1698">SUM(--(Taureaux[[#This Row],[indice 1]:[Somme des indices]]&gt;=résultats!$E$4:$J$4))</f>
        <v>2</v>
      </c>
    </row>
    <row r="1699" spans="1:17" x14ac:dyDescent="0.25">
      <c r="A1699">
        <v>5390767</v>
      </c>
      <c r="B1699" t="s">
        <v>1793</v>
      </c>
      <c r="C1699" t="s">
        <v>22</v>
      </c>
      <c r="D1699" t="s">
        <v>36</v>
      </c>
      <c r="E1699">
        <v>1091.79</v>
      </c>
      <c r="F1699">
        <v>68.27</v>
      </c>
      <c r="G1699">
        <v>54.13</v>
      </c>
      <c r="H1699">
        <v>44.8</v>
      </c>
      <c r="I1699">
        <v>45.4</v>
      </c>
      <c r="J1699">
        <v>65.69</v>
      </c>
      <c r="K1699" s="5">
        <v>278.28999999999996</v>
      </c>
      <c r="L1699" t="s">
        <v>24</v>
      </c>
      <c r="M1699" t="s">
        <v>24</v>
      </c>
      <c r="N1699" t="s">
        <v>25</v>
      </c>
      <c r="O1699">
        <v>5798</v>
      </c>
      <c r="P1699">
        <v>58.29</v>
      </c>
      <c r="Q1699" cm="1">
        <f t="array" ref="Q1699">SUM(--(Taureaux[[#This Row],[indice 1]:[Somme des indices]]&gt;=résultats!$E$4:$J$4))</f>
        <v>3</v>
      </c>
    </row>
    <row r="1700" spans="1:17" x14ac:dyDescent="0.25">
      <c r="A1700">
        <v>77794147</v>
      </c>
      <c r="B1700" t="s">
        <v>1794</v>
      </c>
      <c r="C1700" t="s">
        <v>52</v>
      </c>
      <c r="D1700" t="s">
        <v>287</v>
      </c>
      <c r="E1700">
        <v>1069.8699999999999</v>
      </c>
      <c r="F1700">
        <v>63.67</v>
      </c>
      <c r="G1700">
        <v>72.510000000000005</v>
      </c>
      <c r="H1700">
        <v>80.75</v>
      </c>
      <c r="I1700">
        <v>64.95</v>
      </c>
      <c r="J1700">
        <v>78.23</v>
      </c>
      <c r="K1700" s="5">
        <v>360.11</v>
      </c>
      <c r="L1700" t="s">
        <v>41</v>
      </c>
      <c r="M1700" t="s">
        <v>146</v>
      </c>
      <c r="N1700" t="s">
        <v>147</v>
      </c>
      <c r="O1700">
        <v>9</v>
      </c>
      <c r="P1700">
        <v>30</v>
      </c>
      <c r="Q1700" cm="1">
        <f t="array" ref="Q1700">SUM(--(Taureaux[[#This Row],[indice 1]:[Somme des indices]]&gt;=résultats!$E$4:$J$4))</f>
        <v>6</v>
      </c>
    </row>
    <row r="1701" spans="1:17" x14ac:dyDescent="0.25">
      <c r="A1701">
        <v>77794147</v>
      </c>
      <c r="B1701" t="s">
        <v>1794</v>
      </c>
      <c r="C1701" t="s">
        <v>52</v>
      </c>
      <c r="D1701" t="s">
        <v>287</v>
      </c>
      <c r="E1701">
        <v>1069.8699999999999</v>
      </c>
      <c r="F1701">
        <v>63.67</v>
      </c>
      <c r="G1701">
        <v>72.510000000000005</v>
      </c>
      <c r="H1701">
        <v>80.75</v>
      </c>
      <c r="I1701">
        <v>64.95</v>
      </c>
      <c r="J1701">
        <v>78.23</v>
      </c>
      <c r="K1701" s="5">
        <v>360.11</v>
      </c>
      <c r="L1701" t="s">
        <v>41</v>
      </c>
      <c r="M1701" t="s">
        <v>29</v>
      </c>
      <c r="N1701" t="s">
        <v>30</v>
      </c>
      <c r="O1701">
        <v>17</v>
      </c>
      <c r="P1701">
        <v>30</v>
      </c>
      <c r="Q1701" cm="1">
        <f t="array" ref="Q1701">SUM(--(Taureaux[[#This Row],[indice 1]:[Somme des indices]]&gt;=résultats!$E$4:$J$4))</f>
        <v>6</v>
      </c>
    </row>
    <row r="1702" spans="1:17" x14ac:dyDescent="0.25">
      <c r="A1702">
        <v>24563511</v>
      </c>
      <c r="B1702" t="s">
        <v>1795</v>
      </c>
      <c r="C1702" t="s">
        <v>52</v>
      </c>
      <c r="D1702" t="s">
        <v>247</v>
      </c>
      <c r="E1702">
        <v>1074.06</v>
      </c>
      <c r="F1702">
        <v>61.4</v>
      </c>
      <c r="G1702">
        <v>64.94</v>
      </c>
      <c r="H1702">
        <v>72.11</v>
      </c>
      <c r="I1702">
        <v>63.88</v>
      </c>
      <c r="J1702">
        <v>71.45</v>
      </c>
      <c r="K1702" s="5">
        <v>333.78</v>
      </c>
      <c r="L1702" t="s">
        <v>41</v>
      </c>
      <c r="M1702" t="s">
        <v>101</v>
      </c>
      <c r="N1702" t="s">
        <v>102</v>
      </c>
      <c r="O1702">
        <v>1</v>
      </c>
      <c r="P1702">
        <v>265.05</v>
      </c>
      <c r="Q1702" cm="1">
        <f t="array" ref="Q1702">SUM(--(Taureaux[[#This Row],[indice 1]:[Somme des indices]]&gt;=résultats!$E$4:$J$4))</f>
        <v>5</v>
      </c>
    </row>
    <row r="1703" spans="1:17" x14ac:dyDescent="0.25">
      <c r="A1703">
        <v>6033975</v>
      </c>
      <c r="B1703" t="s">
        <v>1796</v>
      </c>
      <c r="C1703" t="s">
        <v>22</v>
      </c>
      <c r="D1703" t="s">
        <v>56</v>
      </c>
      <c r="E1703">
        <v>1147.3399999999999</v>
      </c>
      <c r="F1703">
        <v>69.14</v>
      </c>
      <c r="G1703">
        <v>53.99</v>
      </c>
      <c r="H1703">
        <v>65.16</v>
      </c>
      <c r="I1703">
        <v>62.1</v>
      </c>
      <c r="J1703">
        <v>57.29</v>
      </c>
      <c r="K1703" s="5">
        <v>307.68</v>
      </c>
      <c r="L1703" t="s">
        <v>24</v>
      </c>
      <c r="M1703" t="s">
        <v>24</v>
      </c>
      <c r="N1703" t="s">
        <v>25</v>
      </c>
      <c r="O1703">
        <v>13008</v>
      </c>
      <c r="P1703">
        <v>87.68</v>
      </c>
      <c r="Q1703" cm="1">
        <f t="array" ref="Q1703">SUM(--(Taureaux[[#This Row],[indice 1]:[Somme des indices]]&gt;=résultats!$E$4:$J$4))</f>
        <v>4</v>
      </c>
    </row>
    <row r="1704" spans="1:17" x14ac:dyDescent="0.25">
      <c r="A1704">
        <v>7496658</v>
      </c>
      <c r="B1704" t="s">
        <v>1797</v>
      </c>
      <c r="C1704" t="s">
        <v>22</v>
      </c>
      <c r="D1704" t="s">
        <v>154</v>
      </c>
      <c r="E1704">
        <v>1123.2</v>
      </c>
      <c r="F1704">
        <v>63.5</v>
      </c>
      <c r="G1704">
        <v>62.3</v>
      </c>
      <c r="H1704">
        <v>67.5</v>
      </c>
      <c r="I1704">
        <v>61.4</v>
      </c>
      <c r="J1704">
        <v>58.1</v>
      </c>
      <c r="K1704" s="5">
        <v>312.8</v>
      </c>
      <c r="L1704" t="s">
        <v>24</v>
      </c>
      <c r="M1704" t="s">
        <v>24</v>
      </c>
      <c r="N1704" t="s">
        <v>25</v>
      </c>
      <c r="O1704">
        <v>5137</v>
      </c>
      <c r="P1704">
        <v>90</v>
      </c>
      <c r="Q1704" cm="1">
        <f t="array" ref="Q1704">SUM(--(Taureaux[[#This Row],[indice 1]:[Somme des indices]]&gt;=résultats!$E$4:$J$4))</f>
        <v>4</v>
      </c>
    </row>
    <row r="1705" spans="1:17" x14ac:dyDescent="0.25">
      <c r="A1705">
        <v>81095352</v>
      </c>
      <c r="B1705" t="s">
        <v>1798</v>
      </c>
      <c r="C1705" t="s">
        <v>22</v>
      </c>
      <c r="D1705" t="s">
        <v>541</v>
      </c>
      <c r="E1705">
        <v>1174.45</v>
      </c>
      <c r="F1705">
        <v>78.680000000000007</v>
      </c>
      <c r="G1705">
        <v>73.47</v>
      </c>
      <c r="H1705">
        <v>89.05</v>
      </c>
      <c r="I1705">
        <v>69.17</v>
      </c>
      <c r="J1705">
        <v>69.08</v>
      </c>
      <c r="K1705" s="5">
        <v>379.45</v>
      </c>
      <c r="L1705" t="s">
        <v>24</v>
      </c>
      <c r="M1705" t="s">
        <v>24</v>
      </c>
      <c r="N1705" t="s">
        <v>25</v>
      </c>
      <c r="O1705">
        <v>6613</v>
      </c>
      <c r="P1705">
        <v>90</v>
      </c>
      <c r="Q1705" cm="1">
        <f t="array" ref="Q1705">SUM(--(Taureaux[[#This Row],[indice 1]:[Somme des indices]]&gt;=résultats!$E$4:$J$4))</f>
        <v>6</v>
      </c>
    </row>
    <row r="1706" spans="1:17" x14ac:dyDescent="0.25">
      <c r="A1706">
        <v>82621204</v>
      </c>
      <c r="B1706" t="s">
        <v>1799</v>
      </c>
      <c r="C1706" t="s">
        <v>120</v>
      </c>
      <c r="D1706" t="s">
        <v>422</v>
      </c>
      <c r="E1706">
        <v>1042.94</v>
      </c>
      <c r="F1706">
        <v>81.540000000000006</v>
      </c>
      <c r="G1706">
        <v>68.2</v>
      </c>
      <c r="H1706">
        <v>64.540000000000006</v>
      </c>
      <c r="I1706">
        <v>58.06</v>
      </c>
      <c r="J1706">
        <v>73.67</v>
      </c>
      <c r="K1706" s="5">
        <v>346.01000000000005</v>
      </c>
      <c r="L1706" t="s">
        <v>117</v>
      </c>
      <c r="M1706" t="s">
        <v>117</v>
      </c>
      <c r="N1706" t="s">
        <v>118</v>
      </c>
      <c r="O1706">
        <v>4519</v>
      </c>
      <c r="P1706">
        <v>30</v>
      </c>
      <c r="Q1706" cm="1">
        <f t="array" ref="Q1706">SUM(--(Taureaux[[#This Row],[indice 1]:[Somme des indices]]&gt;=résultats!$E$4:$J$4))</f>
        <v>5</v>
      </c>
    </row>
    <row r="1707" spans="1:17" x14ac:dyDescent="0.25">
      <c r="A1707">
        <v>77915922</v>
      </c>
      <c r="B1707" t="s">
        <v>1800</v>
      </c>
      <c r="C1707" t="s">
        <v>67</v>
      </c>
      <c r="D1707" t="s">
        <v>104</v>
      </c>
      <c r="E1707">
        <v>1000.63</v>
      </c>
      <c r="F1707">
        <v>67.260000000000005</v>
      </c>
      <c r="G1707">
        <v>76.39</v>
      </c>
      <c r="H1707">
        <v>70.31</v>
      </c>
      <c r="I1707">
        <v>59.73</v>
      </c>
      <c r="J1707">
        <v>73.5</v>
      </c>
      <c r="K1707" s="5">
        <v>347.19</v>
      </c>
      <c r="L1707" t="s">
        <v>41</v>
      </c>
      <c r="M1707" t="s">
        <v>346</v>
      </c>
      <c r="N1707" t="s">
        <v>147</v>
      </c>
      <c r="O1707">
        <v>10</v>
      </c>
      <c r="P1707">
        <v>166.6</v>
      </c>
      <c r="Q1707" cm="1">
        <f t="array" ref="Q1707">SUM(--(Taureaux[[#This Row],[indice 1]:[Somme des indices]]&gt;=résultats!$E$4:$J$4))</f>
        <v>5</v>
      </c>
    </row>
    <row r="1708" spans="1:17" x14ac:dyDescent="0.25">
      <c r="A1708">
        <v>77915922</v>
      </c>
      <c r="B1708" t="s">
        <v>1800</v>
      </c>
      <c r="C1708" t="s">
        <v>67</v>
      </c>
      <c r="D1708" t="s">
        <v>104</v>
      </c>
      <c r="E1708">
        <v>1000.63</v>
      </c>
      <c r="F1708">
        <v>67.260000000000005</v>
      </c>
      <c r="G1708">
        <v>76.39</v>
      </c>
      <c r="H1708">
        <v>70.31</v>
      </c>
      <c r="I1708">
        <v>59.73</v>
      </c>
      <c r="J1708">
        <v>73.5</v>
      </c>
      <c r="K1708" s="5">
        <v>347.19</v>
      </c>
      <c r="L1708" t="s">
        <v>41</v>
      </c>
      <c r="M1708" t="s">
        <v>29</v>
      </c>
      <c r="N1708" t="s">
        <v>30</v>
      </c>
      <c r="O1708">
        <v>25</v>
      </c>
      <c r="P1708">
        <v>30</v>
      </c>
      <c r="Q1708" cm="1">
        <f t="array" ref="Q1708">SUM(--(Taureaux[[#This Row],[indice 1]:[Somme des indices]]&gt;=résultats!$E$4:$J$4))</f>
        <v>5</v>
      </c>
    </row>
    <row r="1709" spans="1:17" x14ac:dyDescent="0.25">
      <c r="A1709">
        <v>77915922</v>
      </c>
      <c r="B1709" t="s">
        <v>1800</v>
      </c>
      <c r="C1709" t="s">
        <v>67</v>
      </c>
      <c r="D1709" t="s">
        <v>104</v>
      </c>
      <c r="E1709">
        <v>1000.63</v>
      </c>
      <c r="F1709">
        <v>67.260000000000005</v>
      </c>
      <c r="G1709">
        <v>76.39</v>
      </c>
      <c r="H1709">
        <v>70.31</v>
      </c>
      <c r="I1709">
        <v>59.73</v>
      </c>
      <c r="J1709">
        <v>73.5</v>
      </c>
      <c r="K1709" s="5">
        <v>347.19</v>
      </c>
      <c r="L1709" t="s">
        <v>41</v>
      </c>
      <c r="M1709" t="s">
        <v>183</v>
      </c>
      <c r="N1709" t="s">
        <v>48</v>
      </c>
      <c r="O1709">
        <v>8</v>
      </c>
      <c r="P1709">
        <v>131.66</v>
      </c>
      <c r="Q1709" cm="1">
        <f t="array" ref="Q1709">SUM(--(Taureaux[[#This Row],[indice 1]:[Somme des indices]]&gt;=résultats!$E$4:$J$4))</f>
        <v>5</v>
      </c>
    </row>
    <row r="1710" spans="1:17" x14ac:dyDescent="0.25">
      <c r="A1710">
        <v>26139191</v>
      </c>
      <c r="B1710" t="s">
        <v>1801</v>
      </c>
      <c r="C1710" t="s">
        <v>22</v>
      </c>
      <c r="D1710" t="s">
        <v>160</v>
      </c>
      <c r="E1710">
        <v>1148.01</v>
      </c>
      <c r="F1710">
        <v>68.930000000000007</v>
      </c>
      <c r="G1710">
        <v>66.91</v>
      </c>
      <c r="H1710">
        <v>75.25</v>
      </c>
      <c r="I1710">
        <v>60.34</v>
      </c>
      <c r="J1710">
        <v>62</v>
      </c>
      <c r="K1710" s="5">
        <v>333.43</v>
      </c>
      <c r="L1710" t="s">
        <v>24</v>
      </c>
      <c r="M1710" t="s">
        <v>24</v>
      </c>
      <c r="N1710" t="s">
        <v>25</v>
      </c>
      <c r="O1710">
        <v>6731</v>
      </c>
      <c r="P1710">
        <v>90</v>
      </c>
      <c r="Q1710" cm="1">
        <f t="array" ref="Q1710">SUM(--(Taureaux[[#This Row],[indice 1]:[Somme des indices]]&gt;=résultats!$E$4:$J$4))</f>
        <v>5</v>
      </c>
    </row>
    <row r="1711" spans="1:17" x14ac:dyDescent="0.25">
      <c r="A1711">
        <v>5719227</v>
      </c>
      <c r="B1711" t="s">
        <v>1802</v>
      </c>
      <c r="C1711" t="s">
        <v>22</v>
      </c>
      <c r="D1711" t="s">
        <v>84</v>
      </c>
      <c r="E1711">
        <v>1101.96</v>
      </c>
      <c r="F1711">
        <v>59.23</v>
      </c>
      <c r="G1711">
        <v>56.66</v>
      </c>
      <c r="H1711">
        <v>60.83</v>
      </c>
      <c r="I1711">
        <v>58.39</v>
      </c>
      <c r="J1711">
        <v>55.82</v>
      </c>
      <c r="K1711" s="5">
        <v>290.92999999999995</v>
      </c>
      <c r="L1711" t="s">
        <v>24</v>
      </c>
      <c r="M1711" t="s">
        <v>24</v>
      </c>
      <c r="N1711" t="s">
        <v>25</v>
      </c>
      <c r="O1711">
        <v>6384</v>
      </c>
      <c r="P1711">
        <v>70.930000000000007</v>
      </c>
      <c r="Q1711" cm="1">
        <f t="array" ref="Q1711">SUM(--(Taureaux[[#This Row],[indice 1]:[Somme des indices]]&gt;=résultats!$E$4:$J$4))</f>
        <v>3</v>
      </c>
    </row>
    <row r="1712" spans="1:17" x14ac:dyDescent="0.25">
      <c r="A1712">
        <v>77740997</v>
      </c>
      <c r="B1712" t="s">
        <v>1803</v>
      </c>
      <c r="C1712" t="s">
        <v>77</v>
      </c>
      <c r="D1712" t="s">
        <v>252</v>
      </c>
      <c r="E1712">
        <v>1214.71</v>
      </c>
      <c r="F1712">
        <v>65.34</v>
      </c>
      <c r="G1712">
        <v>75.819999999999993</v>
      </c>
      <c r="H1712">
        <v>66.900000000000006</v>
      </c>
      <c r="I1712">
        <v>74</v>
      </c>
      <c r="J1712">
        <v>57.95</v>
      </c>
      <c r="K1712" s="5">
        <v>340.01</v>
      </c>
      <c r="L1712" t="s">
        <v>41</v>
      </c>
      <c r="M1712" t="s">
        <v>146</v>
      </c>
      <c r="N1712" t="s">
        <v>147</v>
      </c>
      <c r="O1712">
        <v>7</v>
      </c>
      <c r="P1712">
        <v>147.9</v>
      </c>
      <c r="Q1712" cm="1">
        <f t="array" ref="Q1712">SUM(--(Taureaux[[#This Row],[indice 1]:[Somme des indices]]&gt;=résultats!$E$4:$J$4))</f>
        <v>4</v>
      </c>
    </row>
    <row r="1713" spans="1:17" x14ac:dyDescent="0.25">
      <c r="A1713">
        <v>6520921</v>
      </c>
      <c r="B1713" t="s">
        <v>1804</v>
      </c>
      <c r="C1713" t="s">
        <v>22</v>
      </c>
      <c r="D1713" t="s">
        <v>74</v>
      </c>
      <c r="E1713">
        <v>1112.74</v>
      </c>
      <c r="F1713">
        <v>64.099999999999994</v>
      </c>
      <c r="G1713">
        <v>65.78</v>
      </c>
      <c r="H1713">
        <v>63</v>
      </c>
      <c r="I1713">
        <v>50.73</v>
      </c>
      <c r="J1713">
        <v>51.26</v>
      </c>
      <c r="K1713" s="5">
        <v>294.87</v>
      </c>
      <c r="L1713" t="s">
        <v>24</v>
      </c>
      <c r="M1713" t="s">
        <v>24</v>
      </c>
      <c r="N1713" t="s">
        <v>25</v>
      </c>
      <c r="O1713">
        <v>5617</v>
      </c>
      <c r="P1713">
        <v>74.87</v>
      </c>
      <c r="Q1713" cm="1">
        <f t="array" ref="Q1713">SUM(--(Taureaux[[#This Row],[indice 1]:[Somme des indices]]&gt;=résultats!$E$4:$J$4))</f>
        <v>2</v>
      </c>
    </row>
    <row r="1714" spans="1:17" x14ac:dyDescent="0.25">
      <c r="A1714">
        <v>67572761</v>
      </c>
      <c r="B1714" t="s">
        <v>1805</v>
      </c>
      <c r="C1714" t="s">
        <v>64</v>
      </c>
      <c r="D1714" t="s">
        <v>156</v>
      </c>
      <c r="E1714">
        <v>1171.8599999999999</v>
      </c>
      <c r="F1714">
        <v>73.42</v>
      </c>
      <c r="G1714">
        <v>70.06</v>
      </c>
      <c r="H1714">
        <v>72.44</v>
      </c>
      <c r="I1714">
        <v>63.97</v>
      </c>
      <c r="J1714">
        <v>72.53</v>
      </c>
      <c r="K1714" s="5">
        <v>352.41999999999996</v>
      </c>
      <c r="L1714" t="s">
        <v>41</v>
      </c>
      <c r="M1714" t="s">
        <v>146</v>
      </c>
      <c r="N1714" t="s">
        <v>147</v>
      </c>
      <c r="O1714">
        <v>10</v>
      </c>
      <c r="P1714">
        <v>148.65</v>
      </c>
      <c r="Q1714" cm="1">
        <f t="array" ref="Q1714">SUM(--(Taureaux[[#This Row],[indice 1]:[Somme des indices]]&gt;=résultats!$E$4:$J$4))</f>
        <v>5</v>
      </c>
    </row>
    <row r="1715" spans="1:17" x14ac:dyDescent="0.25">
      <c r="A1715">
        <v>58402091</v>
      </c>
      <c r="B1715" t="s">
        <v>1806</v>
      </c>
      <c r="C1715" t="s">
        <v>67</v>
      </c>
      <c r="D1715" t="s">
        <v>182</v>
      </c>
      <c r="E1715">
        <v>947.64</v>
      </c>
      <c r="F1715">
        <v>63.67</v>
      </c>
      <c r="G1715">
        <v>62.92</v>
      </c>
      <c r="H1715">
        <v>63.72</v>
      </c>
      <c r="I1715">
        <v>59.26</v>
      </c>
      <c r="J1715">
        <v>72.760000000000005</v>
      </c>
      <c r="K1715" s="5">
        <v>322.33</v>
      </c>
      <c r="L1715" t="s">
        <v>93</v>
      </c>
      <c r="M1715" t="s">
        <v>93</v>
      </c>
      <c r="N1715" t="s">
        <v>30</v>
      </c>
      <c r="O1715">
        <v>24117</v>
      </c>
      <c r="P1715">
        <v>30</v>
      </c>
      <c r="Q1715" cm="1">
        <f t="array" ref="Q1715">SUM(--(Taureaux[[#This Row],[indice 1]:[Somme des indices]]&gt;=résultats!$E$4:$J$4))</f>
        <v>5</v>
      </c>
    </row>
    <row r="1716" spans="1:17" x14ac:dyDescent="0.25">
      <c r="A1716">
        <v>75113871</v>
      </c>
      <c r="B1716" t="s">
        <v>1807</v>
      </c>
      <c r="C1716" t="s">
        <v>77</v>
      </c>
      <c r="D1716" t="s">
        <v>287</v>
      </c>
      <c r="E1716">
        <v>1186.96</v>
      </c>
      <c r="F1716">
        <v>73.37</v>
      </c>
      <c r="G1716">
        <v>76.459999999999994</v>
      </c>
      <c r="H1716">
        <v>60.16</v>
      </c>
      <c r="I1716">
        <v>66.37</v>
      </c>
      <c r="J1716">
        <v>60.47</v>
      </c>
      <c r="K1716" s="5">
        <v>336.83000000000004</v>
      </c>
      <c r="L1716" t="s">
        <v>41</v>
      </c>
      <c r="M1716" t="s">
        <v>124</v>
      </c>
      <c r="N1716" t="s">
        <v>38</v>
      </c>
      <c r="O1716">
        <v>4</v>
      </c>
      <c r="P1716">
        <v>265.42</v>
      </c>
      <c r="Q1716" cm="1">
        <f t="array" ref="Q1716">SUM(--(Taureaux[[#This Row],[indice 1]:[Somme des indices]]&gt;=résultats!$E$4:$J$4))</f>
        <v>5</v>
      </c>
    </row>
    <row r="1717" spans="1:17" x14ac:dyDescent="0.25">
      <c r="A1717">
        <v>60794941</v>
      </c>
      <c r="B1717" t="s">
        <v>1808</v>
      </c>
      <c r="C1717" t="s">
        <v>120</v>
      </c>
      <c r="D1717" t="s">
        <v>232</v>
      </c>
      <c r="E1717">
        <v>1000.57</v>
      </c>
      <c r="F1717">
        <v>65.819999999999993</v>
      </c>
      <c r="G1717">
        <v>67.97</v>
      </c>
      <c r="H1717">
        <v>61.52</v>
      </c>
      <c r="I1717">
        <v>55.97</v>
      </c>
      <c r="J1717">
        <v>62.99</v>
      </c>
      <c r="K1717" s="5">
        <v>314.27</v>
      </c>
      <c r="L1717" t="s">
        <v>93</v>
      </c>
      <c r="M1717" t="s">
        <v>93</v>
      </c>
      <c r="N1717" t="s">
        <v>30</v>
      </c>
      <c r="O1717">
        <v>27351</v>
      </c>
      <c r="P1717">
        <v>30</v>
      </c>
      <c r="Q1717" cm="1">
        <f t="array" ref="Q1717">SUM(--(Taureaux[[#This Row],[indice 1]:[Somme des indices]]&gt;=résultats!$E$4:$J$4))</f>
        <v>4</v>
      </c>
    </row>
    <row r="1718" spans="1:17" x14ac:dyDescent="0.25">
      <c r="A1718">
        <v>58561531</v>
      </c>
      <c r="B1718" t="s">
        <v>1809</v>
      </c>
      <c r="C1718" t="s">
        <v>113</v>
      </c>
      <c r="D1718" t="s">
        <v>149</v>
      </c>
      <c r="E1718">
        <v>1355.94</v>
      </c>
      <c r="F1718">
        <v>64.36</v>
      </c>
      <c r="G1718">
        <v>49.87</v>
      </c>
      <c r="H1718">
        <v>61.85</v>
      </c>
      <c r="I1718">
        <v>67.03</v>
      </c>
      <c r="J1718">
        <v>40.5</v>
      </c>
      <c r="K1718" s="5">
        <v>283.61</v>
      </c>
      <c r="L1718" t="s">
        <v>124</v>
      </c>
      <c r="M1718" t="s">
        <v>124</v>
      </c>
      <c r="N1718" t="s">
        <v>38</v>
      </c>
      <c r="O1718">
        <v>1112</v>
      </c>
      <c r="P1718">
        <v>30</v>
      </c>
      <c r="Q1718" cm="1">
        <f t="array" ref="Q1718">SUM(--(Taureaux[[#This Row],[indice 1]:[Somme des indices]]&gt;=résultats!$E$4:$J$4))</f>
        <v>2</v>
      </c>
    </row>
    <row r="1719" spans="1:17" x14ac:dyDescent="0.25">
      <c r="A1719">
        <v>6008573</v>
      </c>
      <c r="B1719" t="s">
        <v>1810</v>
      </c>
      <c r="C1719" t="s">
        <v>67</v>
      </c>
      <c r="D1719" t="s">
        <v>182</v>
      </c>
      <c r="E1719">
        <v>972.23</v>
      </c>
      <c r="F1719">
        <v>64.930000000000007</v>
      </c>
      <c r="G1719">
        <v>64.14</v>
      </c>
      <c r="H1719">
        <v>53.31</v>
      </c>
      <c r="I1719">
        <v>47.14</v>
      </c>
      <c r="J1719">
        <v>70.38</v>
      </c>
      <c r="K1719" s="5">
        <v>299.89999999999998</v>
      </c>
      <c r="L1719" t="s">
        <v>24</v>
      </c>
      <c r="M1719" t="s">
        <v>24</v>
      </c>
      <c r="N1719" t="s">
        <v>25</v>
      </c>
      <c r="O1719">
        <v>5619</v>
      </c>
      <c r="P1719">
        <v>79.900000000000006</v>
      </c>
      <c r="Q1719" cm="1">
        <f t="array" ref="Q1719">SUM(--(Taureaux[[#This Row],[indice 1]:[Somme des indices]]&gt;=résultats!$E$4:$J$4))</f>
        <v>3</v>
      </c>
    </row>
    <row r="1720" spans="1:17" x14ac:dyDescent="0.25">
      <c r="A1720">
        <v>6819082</v>
      </c>
      <c r="B1720" t="s">
        <v>1811</v>
      </c>
      <c r="C1720" t="s">
        <v>22</v>
      </c>
      <c r="D1720" t="s">
        <v>36</v>
      </c>
      <c r="E1720">
        <v>1136.55</v>
      </c>
      <c r="F1720">
        <v>68.739999999999995</v>
      </c>
      <c r="G1720">
        <v>61.27</v>
      </c>
      <c r="H1720">
        <v>70.45</v>
      </c>
      <c r="I1720">
        <v>50.98</v>
      </c>
      <c r="J1720">
        <v>60.03</v>
      </c>
      <c r="K1720" s="5">
        <v>311.46999999999997</v>
      </c>
      <c r="L1720" t="s">
        <v>24</v>
      </c>
      <c r="M1720" t="s">
        <v>24</v>
      </c>
      <c r="N1720" t="s">
        <v>25</v>
      </c>
      <c r="O1720">
        <v>26349</v>
      </c>
      <c r="P1720">
        <v>90</v>
      </c>
      <c r="Q1720" cm="1">
        <f t="array" ref="Q1720">SUM(--(Taureaux[[#This Row],[indice 1]:[Somme des indices]]&gt;=résultats!$E$4:$J$4))</f>
        <v>4</v>
      </c>
    </row>
    <row r="1721" spans="1:17" x14ac:dyDescent="0.25">
      <c r="A1721">
        <v>79927452</v>
      </c>
      <c r="B1721" t="s">
        <v>1812</v>
      </c>
      <c r="C1721" t="s">
        <v>195</v>
      </c>
      <c r="D1721" t="s">
        <v>414</v>
      </c>
      <c r="E1721">
        <v>735.83</v>
      </c>
      <c r="F1721">
        <v>61.02</v>
      </c>
      <c r="G1721">
        <v>63.21</v>
      </c>
      <c r="H1721">
        <v>65.41</v>
      </c>
      <c r="I1721">
        <v>69.28</v>
      </c>
      <c r="J1721">
        <v>62.39</v>
      </c>
      <c r="K1721" s="5">
        <v>321.30999999999995</v>
      </c>
      <c r="L1721" t="s">
        <v>41</v>
      </c>
      <c r="M1721" t="s">
        <v>315</v>
      </c>
      <c r="N1721" t="s">
        <v>277</v>
      </c>
      <c r="O1721">
        <v>1</v>
      </c>
      <c r="P1721">
        <v>128.56</v>
      </c>
      <c r="Q1721" cm="1">
        <f t="array" ref="Q1721">SUM(--(Taureaux[[#This Row],[indice 1]:[Somme des indices]]&gt;=résultats!$E$4:$J$4))</f>
        <v>5</v>
      </c>
    </row>
    <row r="1722" spans="1:17" x14ac:dyDescent="0.25">
      <c r="A1722">
        <v>79927452</v>
      </c>
      <c r="B1722" t="s">
        <v>1812</v>
      </c>
      <c r="C1722" t="s">
        <v>195</v>
      </c>
      <c r="D1722" t="s">
        <v>414</v>
      </c>
      <c r="E1722">
        <v>735.83</v>
      </c>
      <c r="F1722">
        <v>61.02</v>
      </c>
      <c r="G1722">
        <v>63.21</v>
      </c>
      <c r="H1722">
        <v>65.41</v>
      </c>
      <c r="I1722">
        <v>69.28</v>
      </c>
      <c r="J1722">
        <v>62.39</v>
      </c>
      <c r="K1722" s="5">
        <v>321.30999999999995</v>
      </c>
      <c r="L1722" t="s">
        <v>29</v>
      </c>
      <c r="M1722" t="s">
        <v>29</v>
      </c>
      <c r="N1722" t="s">
        <v>30</v>
      </c>
      <c r="O1722">
        <v>10663</v>
      </c>
      <c r="P1722">
        <v>30</v>
      </c>
      <c r="Q1722" cm="1">
        <f t="array" ref="Q1722">SUM(--(Taureaux[[#This Row],[indice 1]:[Somme des indices]]&gt;=résultats!$E$4:$J$4))</f>
        <v>5</v>
      </c>
    </row>
    <row r="1723" spans="1:17" x14ac:dyDescent="0.25">
      <c r="A1723">
        <v>40439401</v>
      </c>
      <c r="B1723" t="s">
        <v>1813</v>
      </c>
      <c r="C1723" t="s">
        <v>106</v>
      </c>
      <c r="D1723" t="s">
        <v>36</v>
      </c>
      <c r="E1723">
        <v>1275.6099999999999</v>
      </c>
      <c r="F1723">
        <v>66.87</v>
      </c>
      <c r="G1723">
        <v>73.75</v>
      </c>
      <c r="H1723">
        <v>51.22</v>
      </c>
      <c r="I1723">
        <v>66.790000000000006</v>
      </c>
      <c r="J1723">
        <v>72.44</v>
      </c>
      <c r="K1723" s="5">
        <v>331.07</v>
      </c>
      <c r="L1723" t="s">
        <v>328</v>
      </c>
      <c r="M1723" t="s">
        <v>58</v>
      </c>
      <c r="N1723" t="s">
        <v>59</v>
      </c>
      <c r="O1723">
        <v>34775</v>
      </c>
      <c r="P1723">
        <v>60</v>
      </c>
      <c r="Q1723" cm="1">
        <f t="array" ref="Q1723">SUM(--(Taureaux[[#This Row],[indice 1]:[Somme des indices]]&gt;=résultats!$E$4:$J$4))</f>
        <v>5</v>
      </c>
    </row>
    <row r="1724" spans="1:17" x14ac:dyDescent="0.25">
      <c r="A1724">
        <v>77514608</v>
      </c>
      <c r="B1724" t="s">
        <v>1814</v>
      </c>
      <c r="C1724" t="s">
        <v>22</v>
      </c>
      <c r="D1724" t="s">
        <v>136</v>
      </c>
      <c r="E1724">
        <v>1117.08</v>
      </c>
      <c r="F1724">
        <v>52.16</v>
      </c>
      <c r="G1724">
        <v>55.44</v>
      </c>
      <c r="H1724">
        <v>84.22</v>
      </c>
      <c r="I1724">
        <v>57.35</v>
      </c>
      <c r="J1724">
        <v>51.32</v>
      </c>
      <c r="K1724" s="5">
        <v>300.49</v>
      </c>
      <c r="L1724" t="s">
        <v>364</v>
      </c>
      <c r="M1724" t="s">
        <v>364</v>
      </c>
      <c r="N1724" t="s">
        <v>365</v>
      </c>
      <c r="O1724">
        <v>12768</v>
      </c>
      <c r="P1724">
        <v>90</v>
      </c>
      <c r="Q1724" cm="1">
        <f t="array" ref="Q1724">SUM(--(Taureaux[[#This Row],[indice 1]:[Somme des indices]]&gt;=résultats!$E$4:$J$4))</f>
        <v>3</v>
      </c>
    </row>
    <row r="1725" spans="1:17" x14ac:dyDescent="0.25">
      <c r="A1725">
        <v>77383272</v>
      </c>
      <c r="B1725" t="s">
        <v>1815</v>
      </c>
      <c r="C1725" t="s">
        <v>67</v>
      </c>
      <c r="D1725" t="s">
        <v>136</v>
      </c>
      <c r="E1725">
        <v>952.99</v>
      </c>
      <c r="F1725">
        <v>74.150000000000006</v>
      </c>
      <c r="G1725">
        <v>67.319999999999993</v>
      </c>
      <c r="H1725">
        <v>62.59</v>
      </c>
      <c r="I1725">
        <v>61.05</v>
      </c>
      <c r="J1725">
        <v>70.510000000000005</v>
      </c>
      <c r="K1725" s="5">
        <v>335.62</v>
      </c>
      <c r="L1725" t="s">
        <v>133</v>
      </c>
      <c r="M1725" t="s">
        <v>133</v>
      </c>
      <c r="N1725" t="s">
        <v>134</v>
      </c>
      <c r="O1725">
        <v>672</v>
      </c>
      <c r="P1725">
        <v>90</v>
      </c>
      <c r="Q1725" cm="1">
        <f t="array" ref="Q1725">SUM(--(Taureaux[[#This Row],[indice 1]:[Somme des indices]]&gt;=résultats!$E$4:$J$4))</f>
        <v>5</v>
      </c>
    </row>
    <row r="1726" spans="1:17" x14ac:dyDescent="0.25">
      <c r="A1726">
        <v>78747197</v>
      </c>
      <c r="B1726" t="s">
        <v>1816</v>
      </c>
      <c r="C1726" t="s">
        <v>64</v>
      </c>
      <c r="D1726" t="s">
        <v>111</v>
      </c>
      <c r="E1726">
        <v>1137.8800000000001</v>
      </c>
      <c r="F1726">
        <v>69.3</v>
      </c>
      <c r="G1726">
        <v>62.94</v>
      </c>
      <c r="H1726">
        <v>70.02</v>
      </c>
      <c r="I1726">
        <v>66.48</v>
      </c>
      <c r="J1726">
        <v>75.63</v>
      </c>
      <c r="K1726" s="5">
        <v>344.37</v>
      </c>
      <c r="L1726" t="s">
        <v>93</v>
      </c>
      <c r="M1726" t="s">
        <v>93</v>
      </c>
      <c r="N1726" t="s">
        <v>30</v>
      </c>
      <c r="O1726">
        <v>26637</v>
      </c>
      <c r="P1726">
        <v>30</v>
      </c>
      <c r="Q1726" cm="1">
        <f t="array" ref="Q1726">SUM(--(Taureaux[[#This Row],[indice 1]:[Somme des indices]]&gt;=résultats!$E$4:$J$4))</f>
        <v>5</v>
      </c>
    </row>
    <row r="1727" spans="1:17" x14ac:dyDescent="0.25">
      <c r="A1727">
        <v>78800338</v>
      </c>
      <c r="B1727" t="s">
        <v>1817</v>
      </c>
      <c r="C1727" t="s">
        <v>113</v>
      </c>
      <c r="D1727" t="s">
        <v>36</v>
      </c>
      <c r="E1727">
        <v>1388.66</v>
      </c>
      <c r="F1727">
        <v>60.46</v>
      </c>
      <c r="G1727">
        <v>79.510000000000005</v>
      </c>
      <c r="H1727">
        <v>73.180000000000007</v>
      </c>
      <c r="I1727">
        <v>64.739999999999995</v>
      </c>
      <c r="J1727">
        <v>58.37</v>
      </c>
      <c r="K1727" s="5">
        <v>336.26</v>
      </c>
      <c r="L1727" t="s">
        <v>358</v>
      </c>
      <c r="M1727" t="s">
        <v>358</v>
      </c>
      <c r="N1727" t="s">
        <v>134</v>
      </c>
      <c r="O1727">
        <v>31186</v>
      </c>
      <c r="P1727">
        <v>90</v>
      </c>
      <c r="Q1727" cm="1">
        <f t="array" ref="Q1727">SUM(--(Taureaux[[#This Row],[indice 1]:[Somme des indices]]&gt;=résultats!$E$4:$J$4))</f>
        <v>4</v>
      </c>
    </row>
    <row r="1728" spans="1:17" x14ac:dyDescent="0.25">
      <c r="A1728">
        <v>78800338</v>
      </c>
      <c r="B1728" t="s">
        <v>1817</v>
      </c>
      <c r="C1728" t="s">
        <v>113</v>
      </c>
      <c r="D1728" t="s">
        <v>36</v>
      </c>
      <c r="E1728">
        <v>1388.66</v>
      </c>
      <c r="F1728">
        <v>60.46</v>
      </c>
      <c r="G1728">
        <v>79.510000000000005</v>
      </c>
      <c r="H1728">
        <v>73.180000000000007</v>
      </c>
      <c r="I1728">
        <v>64.739999999999995</v>
      </c>
      <c r="J1728">
        <v>58.37</v>
      </c>
      <c r="K1728" s="5">
        <v>336.26</v>
      </c>
      <c r="L1728" t="s">
        <v>41</v>
      </c>
      <c r="M1728" t="s">
        <v>29</v>
      </c>
      <c r="N1728" t="s">
        <v>30</v>
      </c>
      <c r="O1728">
        <v>15</v>
      </c>
      <c r="P1728">
        <v>30</v>
      </c>
      <c r="Q1728" cm="1">
        <f t="array" ref="Q1728">SUM(--(Taureaux[[#This Row],[indice 1]:[Somme des indices]]&gt;=résultats!$E$4:$J$4))</f>
        <v>4</v>
      </c>
    </row>
    <row r="1729" spans="1:17" x14ac:dyDescent="0.25">
      <c r="A1729">
        <v>78306029</v>
      </c>
      <c r="B1729" t="s">
        <v>1818</v>
      </c>
      <c r="C1729" t="s">
        <v>95</v>
      </c>
      <c r="D1729" t="s">
        <v>46</v>
      </c>
      <c r="E1729">
        <v>955.48</v>
      </c>
      <c r="F1729">
        <v>36.78</v>
      </c>
      <c r="G1729">
        <v>35.93</v>
      </c>
      <c r="H1729">
        <v>36.57</v>
      </c>
      <c r="I1729">
        <v>35.46</v>
      </c>
      <c r="J1729">
        <v>36.729999999999997</v>
      </c>
      <c r="K1729" s="5">
        <v>181.47</v>
      </c>
      <c r="L1729" t="s">
        <v>41</v>
      </c>
      <c r="M1729" t="s">
        <v>29</v>
      </c>
      <c r="N1729" t="s">
        <v>30</v>
      </c>
      <c r="O1729">
        <v>32</v>
      </c>
      <c r="P1729">
        <v>30</v>
      </c>
      <c r="Q1729" cm="1">
        <f t="array" ref="Q1729">SUM(--(Taureaux[[#This Row],[indice 1]:[Somme des indices]]&gt;=résultats!$E$4:$J$4))</f>
        <v>0</v>
      </c>
    </row>
    <row r="1730" spans="1:17" x14ac:dyDescent="0.25">
      <c r="A1730">
        <v>78306029</v>
      </c>
      <c r="B1730" t="s">
        <v>1818</v>
      </c>
      <c r="C1730" t="s">
        <v>95</v>
      </c>
      <c r="D1730" t="s">
        <v>46</v>
      </c>
      <c r="E1730">
        <v>955.48</v>
      </c>
      <c r="F1730">
        <v>36.78</v>
      </c>
      <c r="G1730">
        <v>35.93</v>
      </c>
      <c r="H1730">
        <v>36.57</v>
      </c>
      <c r="I1730">
        <v>35.46</v>
      </c>
      <c r="J1730">
        <v>36.729999999999997</v>
      </c>
      <c r="K1730" s="5">
        <v>181.47</v>
      </c>
      <c r="L1730" t="s">
        <v>41</v>
      </c>
      <c r="M1730" t="s">
        <v>97</v>
      </c>
      <c r="N1730" t="s">
        <v>98</v>
      </c>
      <c r="O1730">
        <v>30</v>
      </c>
      <c r="P1730">
        <v>240</v>
      </c>
      <c r="Q1730" cm="1">
        <f t="array" ref="Q1730">SUM(--(Taureaux[[#This Row],[indice 1]:[Somme des indices]]&gt;=résultats!$E$4:$J$4))</f>
        <v>0</v>
      </c>
    </row>
    <row r="1731" spans="1:17" x14ac:dyDescent="0.25">
      <c r="A1731">
        <v>78306029</v>
      </c>
      <c r="B1731" t="s">
        <v>1818</v>
      </c>
      <c r="C1731" t="s">
        <v>95</v>
      </c>
      <c r="D1731" t="s">
        <v>46</v>
      </c>
      <c r="E1731">
        <v>955.48</v>
      </c>
      <c r="F1731">
        <v>36.78</v>
      </c>
      <c r="G1731">
        <v>35.93</v>
      </c>
      <c r="H1731">
        <v>36.57</v>
      </c>
      <c r="I1731">
        <v>35.46</v>
      </c>
      <c r="J1731">
        <v>36.729999999999997</v>
      </c>
      <c r="K1731" s="5">
        <v>181.47</v>
      </c>
      <c r="L1731" t="s">
        <v>41</v>
      </c>
      <c r="M1731" t="s">
        <v>346</v>
      </c>
      <c r="N1731" t="s">
        <v>147</v>
      </c>
      <c r="O1731">
        <v>27</v>
      </c>
      <c r="P1731">
        <v>246.7</v>
      </c>
      <c r="Q1731" cm="1">
        <f t="array" ref="Q1731">SUM(--(Taureaux[[#This Row],[indice 1]:[Somme des indices]]&gt;=résultats!$E$4:$J$4))</f>
        <v>0</v>
      </c>
    </row>
    <row r="1732" spans="1:17" x14ac:dyDescent="0.25">
      <c r="A1732">
        <v>78306029</v>
      </c>
      <c r="B1732" t="s">
        <v>1818</v>
      </c>
      <c r="C1732" t="s">
        <v>95</v>
      </c>
      <c r="D1732" t="s">
        <v>46</v>
      </c>
      <c r="E1732">
        <v>955.48</v>
      </c>
      <c r="F1732">
        <v>36.78</v>
      </c>
      <c r="G1732">
        <v>35.93</v>
      </c>
      <c r="H1732">
        <v>36.57</v>
      </c>
      <c r="I1732">
        <v>35.46</v>
      </c>
      <c r="J1732">
        <v>36.729999999999997</v>
      </c>
      <c r="K1732" s="5">
        <v>181.47</v>
      </c>
      <c r="L1732" t="s">
        <v>41</v>
      </c>
      <c r="M1732" t="s">
        <v>101</v>
      </c>
      <c r="N1732" t="s">
        <v>102</v>
      </c>
      <c r="O1732">
        <v>5</v>
      </c>
      <c r="P1732">
        <v>111.78</v>
      </c>
      <c r="Q1732" cm="1">
        <f t="array" ref="Q1732">SUM(--(Taureaux[[#This Row],[indice 1]:[Somme des indices]]&gt;=résultats!$E$4:$J$4))</f>
        <v>0</v>
      </c>
    </row>
    <row r="1733" spans="1:17" x14ac:dyDescent="0.25">
      <c r="A1733">
        <v>29894431</v>
      </c>
      <c r="B1733" t="s">
        <v>1819</v>
      </c>
      <c r="C1733" t="s">
        <v>22</v>
      </c>
      <c r="D1733" t="s">
        <v>530</v>
      </c>
      <c r="E1733">
        <v>1070.03</v>
      </c>
      <c r="F1733">
        <v>66.489999999999995</v>
      </c>
      <c r="G1733">
        <v>65.16</v>
      </c>
      <c r="H1733">
        <v>74.89</v>
      </c>
      <c r="I1733">
        <v>59.65</v>
      </c>
      <c r="J1733">
        <v>61.43</v>
      </c>
      <c r="K1733" s="5">
        <v>327.61999999999995</v>
      </c>
      <c r="L1733" t="s">
        <v>93</v>
      </c>
      <c r="M1733" t="s">
        <v>93</v>
      </c>
      <c r="N1733" t="s">
        <v>30</v>
      </c>
      <c r="O1733">
        <v>12034</v>
      </c>
      <c r="P1733">
        <v>30</v>
      </c>
      <c r="Q1733" cm="1">
        <f t="array" ref="Q1733">SUM(--(Taureaux[[#This Row],[indice 1]:[Somme des indices]]&gt;=résultats!$E$4:$J$4))</f>
        <v>5</v>
      </c>
    </row>
    <row r="1734" spans="1:17" x14ac:dyDescent="0.25">
      <c r="A1734">
        <v>77753950</v>
      </c>
      <c r="B1734" t="s">
        <v>1820</v>
      </c>
      <c r="C1734" t="s">
        <v>77</v>
      </c>
      <c r="D1734" t="s">
        <v>232</v>
      </c>
      <c r="E1734">
        <v>1211.05</v>
      </c>
      <c r="F1734">
        <v>68.650000000000006</v>
      </c>
      <c r="G1734">
        <v>70.98</v>
      </c>
      <c r="H1734">
        <v>64.790000000000006</v>
      </c>
      <c r="I1734">
        <v>76.760000000000005</v>
      </c>
      <c r="J1734">
        <v>62.08</v>
      </c>
      <c r="K1734" s="5">
        <v>343.26</v>
      </c>
      <c r="L1734" t="s">
        <v>41</v>
      </c>
      <c r="M1734" t="s">
        <v>146</v>
      </c>
      <c r="N1734" t="s">
        <v>147</v>
      </c>
      <c r="O1734">
        <v>9</v>
      </c>
      <c r="P1734">
        <v>148.1</v>
      </c>
      <c r="Q1734" cm="1">
        <f t="array" ref="Q1734">SUM(--(Taureaux[[#This Row],[indice 1]:[Somme des indices]]&gt;=résultats!$E$4:$J$4))</f>
        <v>5</v>
      </c>
    </row>
    <row r="1735" spans="1:17" x14ac:dyDescent="0.25">
      <c r="A1735">
        <v>59635871</v>
      </c>
      <c r="B1735" t="s">
        <v>1821</v>
      </c>
      <c r="C1735" t="s">
        <v>120</v>
      </c>
      <c r="D1735" t="s">
        <v>111</v>
      </c>
      <c r="E1735">
        <v>976.62</v>
      </c>
      <c r="F1735">
        <v>61.66</v>
      </c>
      <c r="G1735">
        <v>64.41</v>
      </c>
      <c r="H1735">
        <v>61.93</v>
      </c>
      <c r="I1735">
        <v>58.32</v>
      </c>
      <c r="J1735">
        <v>68.31</v>
      </c>
      <c r="K1735" s="5">
        <v>314.63</v>
      </c>
      <c r="L1735" t="s">
        <v>93</v>
      </c>
      <c r="M1735" t="s">
        <v>93</v>
      </c>
      <c r="N1735" t="s">
        <v>30</v>
      </c>
      <c r="O1735">
        <v>24477</v>
      </c>
      <c r="P1735">
        <v>30</v>
      </c>
      <c r="Q1735" cm="1">
        <f t="array" ref="Q1735">SUM(--(Taureaux[[#This Row],[indice 1]:[Somme des indices]]&gt;=résultats!$E$4:$J$4))</f>
        <v>5</v>
      </c>
    </row>
    <row r="1736" spans="1:17" x14ac:dyDescent="0.25">
      <c r="A1736">
        <v>79451301</v>
      </c>
      <c r="B1736" t="s">
        <v>1822</v>
      </c>
      <c r="C1736" t="s">
        <v>35</v>
      </c>
      <c r="D1736" t="s">
        <v>260</v>
      </c>
      <c r="E1736">
        <v>1089.54</v>
      </c>
      <c r="F1736">
        <v>58.45</v>
      </c>
      <c r="G1736">
        <v>67.17</v>
      </c>
      <c r="H1736">
        <v>68.41</v>
      </c>
      <c r="I1736">
        <v>51.74</v>
      </c>
      <c r="J1736">
        <v>69.5</v>
      </c>
      <c r="K1736" s="5">
        <v>315.27</v>
      </c>
      <c r="L1736" t="s">
        <v>93</v>
      </c>
      <c r="M1736" t="s">
        <v>93</v>
      </c>
      <c r="N1736" t="s">
        <v>30</v>
      </c>
      <c r="O1736">
        <v>687</v>
      </c>
      <c r="P1736">
        <v>30</v>
      </c>
      <c r="Q1736" cm="1">
        <f t="array" ref="Q1736">SUM(--(Taureaux[[#This Row],[indice 1]:[Somme des indices]]&gt;=résultats!$E$4:$J$4))</f>
        <v>4</v>
      </c>
    </row>
    <row r="1737" spans="1:17" x14ac:dyDescent="0.25">
      <c r="A1737">
        <v>80147339</v>
      </c>
      <c r="B1737" t="s">
        <v>1823</v>
      </c>
      <c r="C1737" t="s">
        <v>67</v>
      </c>
      <c r="D1737" t="s">
        <v>111</v>
      </c>
      <c r="E1737">
        <v>969.17</v>
      </c>
      <c r="F1737">
        <v>56.31</v>
      </c>
      <c r="G1737">
        <v>65.2</v>
      </c>
      <c r="H1737">
        <v>70.91</v>
      </c>
      <c r="I1737">
        <v>61.13</v>
      </c>
      <c r="J1737">
        <v>63.77</v>
      </c>
      <c r="K1737" s="5">
        <v>317.32</v>
      </c>
      <c r="L1737" t="s">
        <v>93</v>
      </c>
      <c r="M1737" t="s">
        <v>93</v>
      </c>
      <c r="N1737" t="s">
        <v>30</v>
      </c>
      <c r="O1737">
        <v>29905</v>
      </c>
      <c r="P1737">
        <v>30</v>
      </c>
      <c r="Q1737" cm="1">
        <f t="array" ref="Q1737">SUM(--(Taureaux[[#This Row],[indice 1]:[Somme des indices]]&gt;=résultats!$E$4:$J$4))</f>
        <v>4</v>
      </c>
    </row>
    <row r="1738" spans="1:17" x14ac:dyDescent="0.25">
      <c r="A1738">
        <v>79886245</v>
      </c>
      <c r="B1738" t="s">
        <v>1824</v>
      </c>
      <c r="C1738" t="s">
        <v>64</v>
      </c>
      <c r="D1738" t="s">
        <v>111</v>
      </c>
      <c r="E1738">
        <v>1167.5</v>
      </c>
      <c r="F1738">
        <v>72.33</v>
      </c>
      <c r="G1738">
        <v>65.650000000000006</v>
      </c>
      <c r="H1738">
        <v>71.989999999999995</v>
      </c>
      <c r="I1738">
        <v>60.25</v>
      </c>
      <c r="J1738">
        <v>63.92</v>
      </c>
      <c r="K1738" s="5">
        <v>334.14000000000004</v>
      </c>
      <c r="L1738" t="s">
        <v>93</v>
      </c>
      <c r="M1738" t="s">
        <v>93</v>
      </c>
      <c r="N1738" t="s">
        <v>30</v>
      </c>
      <c r="O1738">
        <v>30550</v>
      </c>
      <c r="P1738">
        <v>30</v>
      </c>
      <c r="Q1738" cm="1">
        <f t="array" ref="Q1738">SUM(--(Taureaux[[#This Row],[indice 1]:[Somme des indices]]&gt;=résultats!$E$4:$J$4))</f>
        <v>5</v>
      </c>
    </row>
    <row r="1739" spans="1:17" x14ac:dyDescent="0.25">
      <c r="A1739">
        <v>80956642</v>
      </c>
      <c r="B1739" t="s">
        <v>1825</v>
      </c>
      <c r="C1739" t="s">
        <v>22</v>
      </c>
      <c r="D1739" t="s">
        <v>187</v>
      </c>
      <c r="E1739">
        <v>1187.43</v>
      </c>
      <c r="F1739">
        <v>81.05</v>
      </c>
      <c r="G1739">
        <v>72.83</v>
      </c>
      <c r="H1739">
        <v>89.82</v>
      </c>
      <c r="I1739">
        <v>69.25</v>
      </c>
      <c r="J1739">
        <v>67.12</v>
      </c>
      <c r="K1739" s="5">
        <v>380.07</v>
      </c>
      <c r="L1739" t="s">
        <v>24</v>
      </c>
      <c r="M1739" t="s">
        <v>24</v>
      </c>
      <c r="N1739" t="s">
        <v>25</v>
      </c>
      <c r="O1739">
        <v>6555</v>
      </c>
      <c r="P1739">
        <v>90</v>
      </c>
      <c r="Q1739" cm="1">
        <f t="array" ref="Q1739">SUM(--(Taureaux[[#This Row],[indice 1]:[Somme des indices]]&gt;=résultats!$E$4:$J$4))</f>
        <v>6</v>
      </c>
    </row>
    <row r="1740" spans="1:17" x14ac:dyDescent="0.25">
      <c r="A1740">
        <v>80956642</v>
      </c>
      <c r="B1740" t="s">
        <v>1825</v>
      </c>
      <c r="C1740" t="s">
        <v>22</v>
      </c>
      <c r="D1740" t="s">
        <v>187</v>
      </c>
      <c r="E1740">
        <v>1187.43</v>
      </c>
      <c r="F1740">
        <v>81.05</v>
      </c>
      <c r="G1740">
        <v>72.83</v>
      </c>
      <c r="H1740">
        <v>89.82</v>
      </c>
      <c r="I1740">
        <v>69.25</v>
      </c>
      <c r="J1740">
        <v>67.12</v>
      </c>
      <c r="K1740" s="5">
        <v>380.07</v>
      </c>
      <c r="L1740" t="s">
        <v>41</v>
      </c>
      <c r="M1740" t="s">
        <v>140</v>
      </c>
      <c r="N1740" t="s">
        <v>141</v>
      </c>
      <c r="O1740">
        <v>7</v>
      </c>
      <c r="P1740">
        <v>270.61</v>
      </c>
      <c r="Q1740" cm="1">
        <f t="array" ref="Q1740">SUM(--(Taureaux[[#This Row],[indice 1]:[Somme des indices]]&gt;=résultats!$E$4:$J$4))</f>
        <v>6</v>
      </c>
    </row>
    <row r="1741" spans="1:17" x14ac:dyDescent="0.25">
      <c r="A1741">
        <v>45145901</v>
      </c>
      <c r="B1741" t="s">
        <v>1826</v>
      </c>
      <c r="C1741" t="s">
        <v>64</v>
      </c>
      <c r="D1741" t="s">
        <v>388</v>
      </c>
      <c r="E1741">
        <v>1173.82</v>
      </c>
      <c r="F1741">
        <v>70.319999999999993</v>
      </c>
      <c r="G1741">
        <v>61.11</v>
      </c>
      <c r="H1741">
        <v>68.709999999999994</v>
      </c>
      <c r="I1741">
        <v>62.74</v>
      </c>
      <c r="J1741">
        <v>65.48</v>
      </c>
      <c r="K1741" s="5">
        <v>328.36</v>
      </c>
      <c r="L1741" t="s">
        <v>93</v>
      </c>
      <c r="M1741" t="s">
        <v>93</v>
      </c>
      <c r="N1741" t="s">
        <v>30</v>
      </c>
      <c r="O1741">
        <v>6267</v>
      </c>
      <c r="P1741">
        <v>30</v>
      </c>
      <c r="Q1741" cm="1">
        <f t="array" ref="Q1741">SUM(--(Taureaux[[#This Row],[indice 1]:[Somme des indices]]&gt;=résultats!$E$4:$J$4))</f>
        <v>5</v>
      </c>
    </row>
    <row r="1742" spans="1:17" x14ac:dyDescent="0.25">
      <c r="A1742">
        <v>58559941</v>
      </c>
      <c r="B1742" t="s">
        <v>1827</v>
      </c>
      <c r="C1742" t="s">
        <v>77</v>
      </c>
      <c r="D1742" t="s">
        <v>50</v>
      </c>
      <c r="E1742">
        <v>1091.67</v>
      </c>
      <c r="F1742">
        <v>49.8</v>
      </c>
      <c r="G1742">
        <v>65.739999999999995</v>
      </c>
      <c r="H1742">
        <v>61.02</v>
      </c>
      <c r="I1742">
        <v>72.290000000000006</v>
      </c>
      <c r="J1742">
        <v>62.22</v>
      </c>
      <c r="K1742" s="5">
        <v>311.07000000000005</v>
      </c>
      <c r="L1742" t="s">
        <v>93</v>
      </c>
      <c r="M1742" t="s">
        <v>93</v>
      </c>
      <c r="N1742" t="s">
        <v>30</v>
      </c>
      <c r="O1742">
        <v>29347</v>
      </c>
      <c r="P1742">
        <v>30</v>
      </c>
      <c r="Q1742" cm="1">
        <f t="array" ref="Q1742">SUM(--(Taureaux[[#This Row],[indice 1]:[Somme des indices]]&gt;=résultats!$E$4:$J$4))</f>
        <v>4</v>
      </c>
    </row>
    <row r="1743" spans="1:17" x14ac:dyDescent="0.25">
      <c r="A1743">
        <v>22900441</v>
      </c>
      <c r="B1743" t="s">
        <v>1828</v>
      </c>
      <c r="C1743" t="s">
        <v>77</v>
      </c>
      <c r="D1743" t="s">
        <v>36</v>
      </c>
      <c r="E1743">
        <v>1177.57</v>
      </c>
      <c r="F1743">
        <v>67.989999999999995</v>
      </c>
      <c r="G1743">
        <v>55.79</v>
      </c>
      <c r="H1743">
        <v>54.33</v>
      </c>
      <c r="I1743">
        <v>73.61</v>
      </c>
      <c r="J1743">
        <v>64.69</v>
      </c>
      <c r="K1743" s="5">
        <v>316.41000000000003</v>
      </c>
      <c r="L1743" t="s">
        <v>41</v>
      </c>
      <c r="M1743" t="s">
        <v>47</v>
      </c>
      <c r="N1743" t="s">
        <v>48</v>
      </c>
      <c r="O1743">
        <v>16</v>
      </c>
      <c r="P1743">
        <v>130</v>
      </c>
      <c r="Q1743" cm="1">
        <f t="array" ref="Q1743">SUM(--(Taureaux[[#This Row],[indice 1]:[Somme des indices]]&gt;=résultats!$E$4:$J$4))</f>
        <v>5</v>
      </c>
    </row>
    <row r="1744" spans="1:17" x14ac:dyDescent="0.25">
      <c r="A1744">
        <v>60220241</v>
      </c>
      <c r="B1744" t="s">
        <v>1829</v>
      </c>
      <c r="C1744" t="s">
        <v>195</v>
      </c>
      <c r="D1744" t="s">
        <v>638</v>
      </c>
      <c r="E1744">
        <v>853.83</v>
      </c>
      <c r="F1744">
        <v>65.72</v>
      </c>
      <c r="G1744">
        <v>63.73</v>
      </c>
      <c r="H1744">
        <v>70.19</v>
      </c>
      <c r="I1744">
        <v>66.87</v>
      </c>
      <c r="J1744">
        <v>57.3</v>
      </c>
      <c r="K1744" s="5">
        <v>323.81</v>
      </c>
      <c r="L1744" t="s">
        <v>41</v>
      </c>
      <c r="M1744" t="s">
        <v>29</v>
      </c>
      <c r="N1744" t="s">
        <v>30</v>
      </c>
      <c r="O1744">
        <v>9</v>
      </c>
      <c r="P1744">
        <v>30</v>
      </c>
      <c r="Q1744" cm="1">
        <f t="array" ref="Q1744">SUM(--(Taureaux[[#This Row],[indice 1]:[Somme des indices]]&gt;=résultats!$E$4:$J$4))</f>
        <v>4</v>
      </c>
    </row>
    <row r="1745" spans="1:17" x14ac:dyDescent="0.25">
      <c r="A1745">
        <v>82781135</v>
      </c>
      <c r="B1745" t="s">
        <v>1830</v>
      </c>
      <c r="C1745" t="s">
        <v>32</v>
      </c>
      <c r="D1745" t="s">
        <v>100</v>
      </c>
      <c r="E1745">
        <v>1086.73</v>
      </c>
      <c r="F1745">
        <v>35.74</v>
      </c>
      <c r="G1745">
        <v>37.64</v>
      </c>
      <c r="H1745">
        <v>36.43</v>
      </c>
      <c r="I1745">
        <v>38.89</v>
      </c>
      <c r="J1745">
        <v>35.479999999999997</v>
      </c>
      <c r="K1745" s="5">
        <v>184.17999999999998</v>
      </c>
      <c r="L1745" t="s">
        <v>337</v>
      </c>
      <c r="M1745" t="s">
        <v>337</v>
      </c>
      <c r="N1745" t="s">
        <v>230</v>
      </c>
      <c r="O1745">
        <v>270</v>
      </c>
      <c r="P1745">
        <v>30</v>
      </c>
      <c r="Q1745" cm="1">
        <f t="array" ref="Q1745">SUM(--(Taureaux[[#This Row],[indice 1]:[Somme des indices]]&gt;=résultats!$E$4:$J$4))</f>
        <v>0</v>
      </c>
    </row>
    <row r="1746" spans="1:17" x14ac:dyDescent="0.25">
      <c r="A1746">
        <v>77491188</v>
      </c>
      <c r="B1746" t="s">
        <v>1831</v>
      </c>
      <c r="C1746" t="s">
        <v>169</v>
      </c>
      <c r="D1746" t="s">
        <v>33</v>
      </c>
      <c r="E1746">
        <v>970.35</v>
      </c>
      <c r="F1746">
        <v>73.69</v>
      </c>
      <c r="G1746">
        <v>64.099999999999994</v>
      </c>
      <c r="H1746">
        <v>60.91</v>
      </c>
      <c r="I1746">
        <v>55.58</v>
      </c>
      <c r="J1746">
        <v>57.39</v>
      </c>
      <c r="K1746" s="5">
        <v>311.66999999999996</v>
      </c>
      <c r="L1746" t="s">
        <v>133</v>
      </c>
      <c r="M1746" t="s">
        <v>133</v>
      </c>
      <c r="N1746" t="s">
        <v>134</v>
      </c>
      <c r="O1746">
        <v>386</v>
      </c>
      <c r="P1746">
        <v>90</v>
      </c>
      <c r="Q1746" cm="1">
        <f t="array" ref="Q1746">SUM(--(Taureaux[[#This Row],[indice 1]:[Somme des indices]]&gt;=résultats!$E$4:$J$4))</f>
        <v>3</v>
      </c>
    </row>
    <row r="1747" spans="1:17" x14ac:dyDescent="0.25">
      <c r="A1747">
        <v>78888324</v>
      </c>
      <c r="B1747" t="s">
        <v>1832</v>
      </c>
      <c r="C1747" t="s">
        <v>67</v>
      </c>
      <c r="D1747" t="s">
        <v>287</v>
      </c>
      <c r="E1747">
        <v>999.46</v>
      </c>
      <c r="F1747">
        <v>74.69</v>
      </c>
      <c r="G1747">
        <v>70.77</v>
      </c>
      <c r="H1747">
        <v>68.180000000000007</v>
      </c>
      <c r="I1747">
        <v>66.069999999999993</v>
      </c>
      <c r="J1747">
        <v>64.89</v>
      </c>
      <c r="K1747" s="5">
        <v>344.59999999999997</v>
      </c>
      <c r="L1747" t="s">
        <v>62</v>
      </c>
      <c r="M1747" t="s">
        <v>62</v>
      </c>
      <c r="N1747" t="s">
        <v>25</v>
      </c>
      <c r="O1747">
        <v>9076</v>
      </c>
      <c r="P1747">
        <v>90</v>
      </c>
      <c r="Q1747" cm="1">
        <f t="array" ref="Q1747">SUM(--(Taureaux[[#This Row],[indice 1]:[Somme des indices]]&gt;=résultats!$E$4:$J$4))</f>
        <v>5</v>
      </c>
    </row>
    <row r="1748" spans="1:17" x14ac:dyDescent="0.25">
      <c r="A1748">
        <v>58663471</v>
      </c>
      <c r="B1748" t="s">
        <v>1833</v>
      </c>
      <c r="C1748" t="s">
        <v>113</v>
      </c>
      <c r="D1748" t="s">
        <v>149</v>
      </c>
      <c r="E1748">
        <v>1360.34</v>
      </c>
      <c r="F1748">
        <v>64.38</v>
      </c>
      <c r="G1748">
        <v>49.73</v>
      </c>
      <c r="H1748">
        <v>64.23</v>
      </c>
      <c r="I1748">
        <v>66.39</v>
      </c>
      <c r="J1748">
        <v>40.090000000000003</v>
      </c>
      <c r="K1748" s="5">
        <v>284.81999999999994</v>
      </c>
      <c r="L1748" t="s">
        <v>124</v>
      </c>
      <c r="M1748" t="s">
        <v>124</v>
      </c>
      <c r="N1748" t="s">
        <v>38</v>
      </c>
      <c r="O1748">
        <v>1025</v>
      </c>
      <c r="P1748">
        <v>30</v>
      </c>
      <c r="Q1748" cm="1">
        <f t="array" ref="Q1748">SUM(--(Taureaux[[#This Row],[indice 1]:[Somme des indices]]&gt;=résultats!$E$4:$J$4))</f>
        <v>2</v>
      </c>
    </row>
    <row r="1749" spans="1:17" x14ac:dyDescent="0.25">
      <c r="A1749">
        <v>33699261</v>
      </c>
      <c r="B1749" t="s">
        <v>1834</v>
      </c>
      <c r="C1749" t="s">
        <v>22</v>
      </c>
      <c r="D1749" t="s">
        <v>156</v>
      </c>
      <c r="E1749">
        <v>1149.1500000000001</v>
      </c>
      <c r="F1749">
        <v>66.91</v>
      </c>
      <c r="G1749">
        <v>66.28</v>
      </c>
      <c r="H1749">
        <v>77.03</v>
      </c>
      <c r="I1749">
        <v>65.87</v>
      </c>
      <c r="J1749">
        <v>58.82</v>
      </c>
      <c r="K1749" s="5">
        <v>334.91</v>
      </c>
      <c r="L1749" t="s">
        <v>24</v>
      </c>
      <c r="M1749" t="s">
        <v>24</v>
      </c>
      <c r="N1749" t="s">
        <v>25</v>
      </c>
      <c r="O1749">
        <v>5612</v>
      </c>
      <c r="P1749">
        <v>90</v>
      </c>
      <c r="Q1749" cm="1">
        <f t="array" ref="Q1749">SUM(--(Taureaux[[#This Row],[indice 1]:[Somme des indices]]&gt;=résultats!$E$4:$J$4))</f>
        <v>5</v>
      </c>
    </row>
    <row r="1750" spans="1:17" x14ac:dyDescent="0.25">
      <c r="A1750">
        <v>77825372</v>
      </c>
      <c r="B1750" t="s">
        <v>1835</v>
      </c>
      <c r="C1750" t="s">
        <v>106</v>
      </c>
      <c r="D1750" t="s">
        <v>336</v>
      </c>
      <c r="E1750">
        <v>1150.3800000000001</v>
      </c>
      <c r="F1750">
        <v>69.459999999999994</v>
      </c>
      <c r="G1750">
        <v>71.760000000000005</v>
      </c>
      <c r="H1750">
        <v>50.26</v>
      </c>
      <c r="I1750">
        <v>69.19</v>
      </c>
      <c r="J1750">
        <v>64.209999999999994</v>
      </c>
      <c r="K1750" s="5">
        <v>324.87999999999994</v>
      </c>
      <c r="L1750" t="s">
        <v>57</v>
      </c>
      <c r="M1750" t="s">
        <v>58</v>
      </c>
      <c r="N1750" t="s">
        <v>59</v>
      </c>
      <c r="O1750">
        <v>10348</v>
      </c>
      <c r="P1750">
        <v>70</v>
      </c>
      <c r="Q1750" cm="1">
        <f t="array" ref="Q1750">SUM(--(Taureaux[[#This Row],[indice 1]:[Somme des indices]]&gt;=résultats!$E$4:$J$4))</f>
        <v>5</v>
      </c>
    </row>
    <row r="1751" spans="1:17" x14ac:dyDescent="0.25">
      <c r="A1751">
        <v>78832392</v>
      </c>
      <c r="B1751" t="s">
        <v>1836</v>
      </c>
      <c r="C1751" t="s">
        <v>67</v>
      </c>
      <c r="D1751" t="s">
        <v>68</v>
      </c>
      <c r="E1751">
        <v>988.38</v>
      </c>
      <c r="F1751">
        <v>69.84</v>
      </c>
      <c r="G1751">
        <v>66.209999999999994</v>
      </c>
      <c r="H1751">
        <v>67.17</v>
      </c>
      <c r="I1751">
        <v>65.55</v>
      </c>
      <c r="J1751">
        <v>64.42</v>
      </c>
      <c r="K1751" s="5">
        <v>333.19000000000005</v>
      </c>
      <c r="L1751" t="s">
        <v>93</v>
      </c>
      <c r="M1751" t="s">
        <v>93</v>
      </c>
      <c r="N1751" t="s">
        <v>30</v>
      </c>
      <c r="O1751">
        <v>29021</v>
      </c>
      <c r="P1751">
        <v>30</v>
      </c>
      <c r="Q1751" cm="1">
        <f t="array" ref="Q1751">SUM(--(Taureaux[[#This Row],[indice 1]:[Somme des indices]]&gt;=résultats!$E$4:$J$4))</f>
        <v>5</v>
      </c>
    </row>
    <row r="1752" spans="1:17" x14ac:dyDescent="0.25">
      <c r="A1752">
        <v>58599801</v>
      </c>
      <c r="B1752" t="s">
        <v>1837</v>
      </c>
      <c r="C1752" t="s">
        <v>113</v>
      </c>
      <c r="D1752" t="s">
        <v>149</v>
      </c>
      <c r="E1752">
        <v>1354.91</v>
      </c>
      <c r="F1752">
        <v>64.17</v>
      </c>
      <c r="G1752">
        <v>54.84</v>
      </c>
      <c r="H1752">
        <v>72.150000000000006</v>
      </c>
      <c r="I1752">
        <v>55.33</v>
      </c>
      <c r="J1752">
        <v>34.299999999999997</v>
      </c>
      <c r="K1752" s="5">
        <v>280.79000000000002</v>
      </c>
      <c r="L1752" t="s">
        <v>124</v>
      </c>
      <c r="M1752" t="s">
        <v>124</v>
      </c>
      <c r="N1752" t="s">
        <v>38</v>
      </c>
      <c r="O1752">
        <v>1042</v>
      </c>
      <c r="P1752">
        <v>30</v>
      </c>
      <c r="Q1752" cm="1">
        <f t="array" ref="Q1752">SUM(--(Taureaux[[#This Row],[indice 1]:[Somme des indices]]&gt;=résultats!$E$4:$J$4))</f>
        <v>2</v>
      </c>
    </row>
    <row r="1753" spans="1:17" x14ac:dyDescent="0.25">
      <c r="A1753">
        <v>82244359</v>
      </c>
      <c r="B1753" t="s">
        <v>1838</v>
      </c>
      <c r="C1753" t="s">
        <v>190</v>
      </c>
      <c r="D1753" t="s">
        <v>363</v>
      </c>
      <c r="E1753">
        <v>1172.74</v>
      </c>
      <c r="F1753">
        <v>69.73</v>
      </c>
      <c r="G1753">
        <v>66.2</v>
      </c>
      <c r="H1753">
        <v>68.91</v>
      </c>
      <c r="I1753">
        <v>64.58</v>
      </c>
      <c r="J1753">
        <v>62.58</v>
      </c>
      <c r="K1753" s="5">
        <v>332</v>
      </c>
      <c r="L1753" t="s">
        <v>93</v>
      </c>
      <c r="M1753" t="s">
        <v>93</v>
      </c>
      <c r="N1753" t="s">
        <v>30</v>
      </c>
      <c r="O1753">
        <v>9537</v>
      </c>
      <c r="P1753">
        <v>30</v>
      </c>
      <c r="Q1753" cm="1">
        <f t="array" ref="Q1753">SUM(--(Taureaux[[#This Row],[indice 1]:[Somme des indices]]&gt;=résultats!$E$4:$J$4))</f>
        <v>5</v>
      </c>
    </row>
    <row r="1754" spans="1:17" x14ac:dyDescent="0.25">
      <c r="A1754">
        <v>6424547</v>
      </c>
      <c r="B1754" t="s">
        <v>1839</v>
      </c>
      <c r="C1754" t="s">
        <v>22</v>
      </c>
      <c r="D1754" t="s">
        <v>182</v>
      </c>
      <c r="E1754">
        <v>1121.55</v>
      </c>
      <c r="F1754">
        <v>62.27</v>
      </c>
      <c r="G1754">
        <v>69.44</v>
      </c>
      <c r="H1754">
        <v>63.83</v>
      </c>
      <c r="I1754">
        <v>61.57</v>
      </c>
      <c r="J1754">
        <v>54.27</v>
      </c>
      <c r="K1754" s="5">
        <v>311.38</v>
      </c>
      <c r="L1754" t="s">
        <v>24</v>
      </c>
      <c r="M1754" t="s">
        <v>24</v>
      </c>
      <c r="N1754" t="s">
        <v>25</v>
      </c>
      <c r="O1754">
        <v>7082</v>
      </c>
      <c r="P1754">
        <v>90</v>
      </c>
      <c r="Q1754" cm="1">
        <f t="array" ref="Q1754">SUM(--(Taureaux[[#This Row],[indice 1]:[Somme des indices]]&gt;=résultats!$E$4:$J$4))</f>
        <v>4</v>
      </c>
    </row>
    <row r="1755" spans="1:17" x14ac:dyDescent="0.25">
      <c r="A1755">
        <v>78672049</v>
      </c>
      <c r="B1755" t="s">
        <v>1840</v>
      </c>
      <c r="C1755" t="s">
        <v>87</v>
      </c>
      <c r="D1755" t="s">
        <v>50</v>
      </c>
      <c r="E1755">
        <v>1011.17</v>
      </c>
      <c r="F1755">
        <v>62.06</v>
      </c>
      <c r="G1755">
        <v>61.82</v>
      </c>
      <c r="H1755">
        <v>72.17</v>
      </c>
      <c r="I1755">
        <v>63.15</v>
      </c>
      <c r="J1755">
        <v>71.44</v>
      </c>
      <c r="K1755" s="5">
        <v>330.64</v>
      </c>
      <c r="L1755" t="s">
        <v>93</v>
      </c>
      <c r="M1755" t="s">
        <v>93</v>
      </c>
      <c r="N1755" t="s">
        <v>30</v>
      </c>
      <c r="O1755">
        <v>25772</v>
      </c>
      <c r="P1755">
        <v>30</v>
      </c>
      <c r="Q1755" cm="1">
        <f t="array" ref="Q1755">SUM(--(Taureaux[[#This Row],[indice 1]:[Somme des indices]]&gt;=résultats!$E$4:$J$4))</f>
        <v>5</v>
      </c>
    </row>
    <row r="1756" spans="1:17" x14ac:dyDescent="0.25">
      <c r="A1756">
        <v>58555741</v>
      </c>
      <c r="B1756" t="s">
        <v>1841</v>
      </c>
      <c r="C1756" t="s">
        <v>115</v>
      </c>
      <c r="D1756" t="s">
        <v>182</v>
      </c>
      <c r="E1756">
        <v>1017.95</v>
      </c>
      <c r="F1756">
        <v>68.41</v>
      </c>
      <c r="G1756">
        <v>62.91</v>
      </c>
      <c r="H1756">
        <v>63.3</v>
      </c>
      <c r="I1756">
        <v>46.1</v>
      </c>
      <c r="J1756">
        <v>70.489999999999995</v>
      </c>
      <c r="K1756" s="5">
        <v>311.20999999999998</v>
      </c>
      <c r="L1756" t="s">
        <v>93</v>
      </c>
      <c r="M1756" t="s">
        <v>93</v>
      </c>
      <c r="N1756" t="s">
        <v>30</v>
      </c>
      <c r="O1756">
        <v>30150</v>
      </c>
      <c r="P1756">
        <v>30</v>
      </c>
      <c r="Q1756" cm="1">
        <f t="array" ref="Q1756">SUM(--(Taureaux[[#This Row],[indice 1]:[Somme des indices]]&gt;=résultats!$E$4:$J$4))</f>
        <v>4</v>
      </c>
    </row>
    <row r="1757" spans="1:17" x14ac:dyDescent="0.25">
      <c r="A1757">
        <v>78751062</v>
      </c>
      <c r="B1757" t="s">
        <v>1842</v>
      </c>
      <c r="C1757" t="s">
        <v>22</v>
      </c>
      <c r="D1757" t="s">
        <v>36</v>
      </c>
      <c r="E1757">
        <v>1168.76</v>
      </c>
      <c r="F1757">
        <v>75.08</v>
      </c>
      <c r="G1757">
        <v>72.45</v>
      </c>
      <c r="H1757">
        <v>78.599999999999994</v>
      </c>
      <c r="I1757">
        <v>63.44</v>
      </c>
      <c r="J1757">
        <v>61.4</v>
      </c>
      <c r="K1757" s="5">
        <v>350.96999999999997</v>
      </c>
      <c r="L1757" t="s">
        <v>972</v>
      </c>
      <c r="M1757" t="s">
        <v>972</v>
      </c>
      <c r="N1757" t="s">
        <v>573</v>
      </c>
      <c r="O1757">
        <v>2022</v>
      </c>
      <c r="P1757">
        <v>30</v>
      </c>
      <c r="Q1757" cm="1">
        <f t="array" ref="Q1757">SUM(--(Taureaux[[#This Row],[indice 1]:[Somme des indices]]&gt;=résultats!$E$4:$J$4))</f>
        <v>6</v>
      </c>
    </row>
    <row r="1758" spans="1:17" x14ac:dyDescent="0.25">
      <c r="A1758">
        <v>80492857</v>
      </c>
      <c r="B1758" t="s">
        <v>1843</v>
      </c>
      <c r="C1758" t="s">
        <v>67</v>
      </c>
      <c r="D1758" t="s">
        <v>111</v>
      </c>
      <c r="E1758">
        <v>1019.49</v>
      </c>
      <c r="F1758">
        <v>70.67</v>
      </c>
      <c r="G1758">
        <v>67.72</v>
      </c>
      <c r="H1758">
        <v>65.819999999999993</v>
      </c>
      <c r="I1758">
        <v>54.83</v>
      </c>
      <c r="J1758">
        <v>68.34</v>
      </c>
      <c r="K1758" s="5">
        <v>327.38</v>
      </c>
      <c r="L1758" t="s">
        <v>93</v>
      </c>
      <c r="M1758" t="s">
        <v>93</v>
      </c>
      <c r="N1758" t="s">
        <v>30</v>
      </c>
      <c r="O1758">
        <v>29171</v>
      </c>
      <c r="P1758">
        <v>30</v>
      </c>
      <c r="Q1758" cm="1">
        <f t="array" ref="Q1758">SUM(--(Taureaux[[#This Row],[indice 1]:[Somme des indices]]&gt;=résultats!$E$4:$J$4))</f>
        <v>4</v>
      </c>
    </row>
    <row r="1759" spans="1:17" x14ac:dyDescent="0.25">
      <c r="A1759">
        <v>22567781</v>
      </c>
      <c r="B1759" t="s">
        <v>1844</v>
      </c>
      <c r="C1759" t="s">
        <v>115</v>
      </c>
      <c r="D1759" t="s">
        <v>132</v>
      </c>
      <c r="E1759">
        <v>914.09</v>
      </c>
      <c r="F1759">
        <v>61.07</v>
      </c>
      <c r="G1759">
        <v>65.5</v>
      </c>
      <c r="H1759">
        <v>56.09</v>
      </c>
      <c r="I1759">
        <v>57.07</v>
      </c>
      <c r="J1759">
        <v>64.62</v>
      </c>
      <c r="K1759" s="5">
        <v>304.35000000000002</v>
      </c>
      <c r="L1759" t="s">
        <v>41</v>
      </c>
      <c r="M1759" t="s">
        <v>47</v>
      </c>
      <c r="N1759" t="s">
        <v>48</v>
      </c>
      <c r="O1759">
        <v>10</v>
      </c>
      <c r="P1759">
        <v>130</v>
      </c>
      <c r="Q1759" cm="1">
        <f t="array" ref="Q1759">SUM(--(Taureaux[[#This Row],[indice 1]:[Somme des indices]]&gt;=résultats!$E$4:$J$4))</f>
        <v>4</v>
      </c>
    </row>
    <row r="1760" spans="1:17" x14ac:dyDescent="0.25">
      <c r="A1760">
        <v>58590181</v>
      </c>
      <c r="B1760" t="s">
        <v>1845</v>
      </c>
      <c r="C1760" t="s">
        <v>115</v>
      </c>
      <c r="D1760" t="s">
        <v>182</v>
      </c>
      <c r="E1760">
        <v>992.55</v>
      </c>
      <c r="F1760">
        <v>57.21</v>
      </c>
      <c r="G1760">
        <v>63.94</v>
      </c>
      <c r="H1760">
        <v>61.71</v>
      </c>
      <c r="I1760">
        <v>62.58</v>
      </c>
      <c r="J1760">
        <v>68.97</v>
      </c>
      <c r="K1760" s="5">
        <v>314.40999999999997</v>
      </c>
      <c r="L1760" t="s">
        <v>93</v>
      </c>
      <c r="M1760" t="s">
        <v>93</v>
      </c>
      <c r="N1760" t="s">
        <v>30</v>
      </c>
      <c r="O1760">
        <v>24432</v>
      </c>
      <c r="P1760">
        <v>30</v>
      </c>
      <c r="Q1760" cm="1">
        <f t="array" ref="Q1760">SUM(--(Taureaux[[#This Row],[indice 1]:[Somme des indices]]&gt;=résultats!$E$4:$J$4))</f>
        <v>5</v>
      </c>
    </row>
    <row r="1761" spans="1:17" x14ac:dyDescent="0.25">
      <c r="A1761">
        <v>81717832</v>
      </c>
      <c r="B1761" t="s">
        <v>1846</v>
      </c>
      <c r="C1761" t="s">
        <v>120</v>
      </c>
      <c r="D1761" t="s">
        <v>486</v>
      </c>
      <c r="E1761">
        <v>1022.39</v>
      </c>
      <c r="F1761">
        <v>71.53</v>
      </c>
      <c r="G1761">
        <v>66.64</v>
      </c>
      <c r="H1761">
        <v>69.8</v>
      </c>
      <c r="I1761">
        <v>65.489999999999995</v>
      </c>
      <c r="J1761">
        <v>59.73</v>
      </c>
      <c r="K1761" s="5">
        <v>333.19000000000005</v>
      </c>
      <c r="L1761" t="s">
        <v>93</v>
      </c>
      <c r="M1761" t="s">
        <v>93</v>
      </c>
      <c r="N1761" t="s">
        <v>30</v>
      </c>
      <c r="O1761">
        <v>15748</v>
      </c>
      <c r="P1761">
        <v>30</v>
      </c>
      <c r="Q1761" cm="1">
        <f t="array" ref="Q1761">SUM(--(Taureaux[[#This Row],[indice 1]:[Somme des indices]]&gt;=résultats!$E$4:$J$4))</f>
        <v>5</v>
      </c>
    </row>
    <row r="1762" spans="1:17" x14ac:dyDescent="0.25">
      <c r="A1762">
        <v>77714515</v>
      </c>
      <c r="B1762" t="s">
        <v>1847</v>
      </c>
      <c r="C1762" t="s">
        <v>22</v>
      </c>
      <c r="D1762" t="s">
        <v>1041</v>
      </c>
      <c r="E1762">
        <v>1016.98</v>
      </c>
      <c r="F1762">
        <v>72.72</v>
      </c>
      <c r="G1762">
        <v>69.42</v>
      </c>
      <c r="H1762">
        <v>74.290000000000006</v>
      </c>
      <c r="I1762">
        <v>67.95</v>
      </c>
      <c r="J1762">
        <v>65.88</v>
      </c>
      <c r="K1762" s="5">
        <v>350.26</v>
      </c>
      <c r="L1762" t="s">
        <v>133</v>
      </c>
      <c r="M1762" t="s">
        <v>133</v>
      </c>
      <c r="N1762" t="s">
        <v>134</v>
      </c>
      <c r="O1762">
        <v>365</v>
      </c>
      <c r="P1762">
        <v>90</v>
      </c>
      <c r="Q1762" cm="1">
        <f t="array" ref="Q1762">SUM(--(Taureaux[[#This Row],[indice 1]:[Somme des indices]]&gt;=résultats!$E$4:$J$4))</f>
        <v>5</v>
      </c>
    </row>
    <row r="1763" spans="1:17" x14ac:dyDescent="0.25">
      <c r="A1763">
        <v>77218590</v>
      </c>
      <c r="B1763" t="s">
        <v>1848</v>
      </c>
      <c r="C1763" t="s">
        <v>115</v>
      </c>
      <c r="D1763" t="s">
        <v>224</v>
      </c>
      <c r="E1763">
        <v>1003.25</v>
      </c>
      <c r="F1763">
        <v>61.74</v>
      </c>
      <c r="G1763">
        <v>68.010000000000005</v>
      </c>
      <c r="H1763">
        <v>62.67</v>
      </c>
      <c r="I1763">
        <v>69.02</v>
      </c>
      <c r="J1763">
        <v>68.36</v>
      </c>
      <c r="K1763" s="5">
        <v>329.8</v>
      </c>
      <c r="L1763" t="s">
        <v>41</v>
      </c>
      <c r="M1763" t="s">
        <v>29</v>
      </c>
      <c r="N1763" t="s">
        <v>30</v>
      </c>
      <c r="O1763">
        <v>3</v>
      </c>
      <c r="P1763">
        <v>30</v>
      </c>
      <c r="Q1763" cm="1">
        <f t="array" ref="Q1763">SUM(--(Taureaux[[#This Row],[indice 1]:[Somme des indices]]&gt;=résultats!$E$4:$J$4))</f>
        <v>5</v>
      </c>
    </row>
    <row r="1764" spans="1:17" x14ac:dyDescent="0.25">
      <c r="A1764">
        <v>77218590</v>
      </c>
      <c r="B1764" t="s">
        <v>1848</v>
      </c>
      <c r="C1764" t="s">
        <v>115</v>
      </c>
      <c r="D1764" t="s">
        <v>224</v>
      </c>
      <c r="E1764">
        <v>1003.25</v>
      </c>
      <c r="F1764">
        <v>61.74</v>
      </c>
      <c r="G1764">
        <v>68.010000000000005</v>
      </c>
      <c r="H1764">
        <v>62.67</v>
      </c>
      <c r="I1764">
        <v>69.02</v>
      </c>
      <c r="J1764">
        <v>68.36</v>
      </c>
      <c r="K1764" s="5">
        <v>329.8</v>
      </c>
      <c r="L1764" t="s">
        <v>41</v>
      </c>
      <c r="M1764" t="s">
        <v>47</v>
      </c>
      <c r="N1764" t="s">
        <v>48</v>
      </c>
      <c r="O1764">
        <v>10</v>
      </c>
      <c r="P1764">
        <v>150</v>
      </c>
      <c r="Q1764" cm="1">
        <f t="array" ref="Q1764">SUM(--(Taureaux[[#This Row],[indice 1]:[Somme des indices]]&gt;=résultats!$E$4:$J$4))</f>
        <v>5</v>
      </c>
    </row>
    <row r="1765" spans="1:17" x14ac:dyDescent="0.25">
      <c r="A1765">
        <v>81049150</v>
      </c>
      <c r="B1765" t="s">
        <v>1849</v>
      </c>
      <c r="C1765" t="s">
        <v>195</v>
      </c>
      <c r="D1765" t="s">
        <v>252</v>
      </c>
      <c r="E1765">
        <v>771.18</v>
      </c>
      <c r="F1765">
        <v>64.599999999999994</v>
      </c>
      <c r="G1765">
        <v>60.48</v>
      </c>
      <c r="H1765">
        <v>73.400000000000006</v>
      </c>
      <c r="I1765">
        <v>67.42</v>
      </c>
      <c r="J1765">
        <v>59.65</v>
      </c>
      <c r="K1765" s="5">
        <v>325.54999999999995</v>
      </c>
      <c r="L1765" t="s">
        <v>731</v>
      </c>
      <c r="M1765" t="s">
        <v>731</v>
      </c>
      <c r="N1765" t="s">
        <v>30</v>
      </c>
      <c r="O1765">
        <v>5342</v>
      </c>
      <c r="P1765">
        <v>30</v>
      </c>
      <c r="Q1765" cm="1">
        <f t="array" ref="Q1765">SUM(--(Taureaux[[#This Row],[indice 1]:[Somme des indices]]&gt;=résultats!$E$4:$J$4))</f>
        <v>5</v>
      </c>
    </row>
    <row r="1766" spans="1:17" x14ac:dyDescent="0.25">
      <c r="A1766">
        <v>81469244</v>
      </c>
      <c r="B1766" t="s">
        <v>1850</v>
      </c>
      <c r="C1766" t="s">
        <v>115</v>
      </c>
      <c r="D1766" t="s">
        <v>325</v>
      </c>
      <c r="E1766">
        <v>1003.5</v>
      </c>
      <c r="F1766">
        <v>60.5</v>
      </c>
      <c r="G1766">
        <v>61.12</v>
      </c>
      <c r="H1766">
        <v>63.64</v>
      </c>
      <c r="I1766">
        <v>72.7</v>
      </c>
      <c r="J1766">
        <v>66.64</v>
      </c>
      <c r="K1766" s="5">
        <v>324.59999999999997</v>
      </c>
      <c r="L1766" t="s">
        <v>315</v>
      </c>
      <c r="M1766" t="s">
        <v>315</v>
      </c>
      <c r="N1766" t="s">
        <v>277</v>
      </c>
      <c r="O1766">
        <v>695</v>
      </c>
      <c r="P1766">
        <v>30</v>
      </c>
      <c r="Q1766" cm="1">
        <f t="array" ref="Q1766">SUM(--(Taureaux[[#This Row],[indice 1]:[Somme des indices]]&gt;=résultats!$E$4:$J$4))</f>
        <v>5</v>
      </c>
    </row>
    <row r="1767" spans="1:17" x14ac:dyDescent="0.25">
      <c r="A1767">
        <v>58527831</v>
      </c>
      <c r="B1767" t="s">
        <v>1851</v>
      </c>
      <c r="C1767" t="s">
        <v>115</v>
      </c>
      <c r="D1767" t="s">
        <v>182</v>
      </c>
      <c r="E1767">
        <v>993.15</v>
      </c>
      <c r="F1767">
        <v>57.68</v>
      </c>
      <c r="G1767">
        <v>61.15</v>
      </c>
      <c r="H1767">
        <v>61.74</v>
      </c>
      <c r="I1767">
        <v>66.400000000000006</v>
      </c>
      <c r="J1767">
        <v>63.93</v>
      </c>
      <c r="K1767" s="5">
        <v>310.89999999999998</v>
      </c>
      <c r="L1767" t="s">
        <v>93</v>
      </c>
      <c r="M1767" t="s">
        <v>93</v>
      </c>
      <c r="N1767" t="s">
        <v>30</v>
      </c>
      <c r="O1767">
        <v>29908</v>
      </c>
      <c r="P1767">
        <v>30</v>
      </c>
      <c r="Q1767" cm="1">
        <f t="array" ref="Q1767">SUM(--(Taureaux[[#This Row],[indice 1]:[Somme des indices]]&gt;=résultats!$E$4:$J$4))</f>
        <v>5</v>
      </c>
    </row>
    <row r="1768" spans="1:17" x14ac:dyDescent="0.25">
      <c r="A1768">
        <v>76638073</v>
      </c>
      <c r="B1768" t="s">
        <v>1852</v>
      </c>
      <c r="C1768" t="s">
        <v>491</v>
      </c>
      <c r="D1768" t="s">
        <v>96</v>
      </c>
      <c r="E1768">
        <v>515.01</v>
      </c>
      <c r="F1768">
        <v>36.15</v>
      </c>
      <c r="G1768">
        <v>35.21</v>
      </c>
      <c r="H1768">
        <v>33.96</v>
      </c>
      <c r="I1768">
        <v>35.08</v>
      </c>
      <c r="J1768">
        <v>34.49</v>
      </c>
      <c r="K1768" s="5">
        <v>174.89</v>
      </c>
      <c r="L1768" t="s">
        <v>41</v>
      </c>
      <c r="M1768" t="s">
        <v>146</v>
      </c>
      <c r="N1768" t="s">
        <v>147</v>
      </c>
      <c r="O1768">
        <v>10</v>
      </c>
      <c r="P1768">
        <v>245.99</v>
      </c>
      <c r="Q1768" cm="1">
        <f t="array" ref="Q1768">SUM(--(Taureaux[[#This Row],[indice 1]:[Somme des indices]]&gt;=résultats!$E$4:$J$4))</f>
        <v>0</v>
      </c>
    </row>
    <row r="1769" spans="1:17" x14ac:dyDescent="0.25">
      <c r="A1769">
        <v>6697903</v>
      </c>
      <c r="B1769" t="s">
        <v>1853</v>
      </c>
      <c r="C1769" t="s">
        <v>22</v>
      </c>
      <c r="D1769" t="s">
        <v>177</v>
      </c>
      <c r="E1769">
        <v>1081.3499999999999</v>
      </c>
      <c r="F1769">
        <v>49.38</v>
      </c>
      <c r="G1769">
        <v>72.09</v>
      </c>
      <c r="H1769">
        <v>59.54</v>
      </c>
      <c r="I1769">
        <v>48.4</v>
      </c>
      <c r="J1769">
        <v>60.59</v>
      </c>
      <c r="K1769" s="5">
        <v>290</v>
      </c>
      <c r="L1769" t="s">
        <v>24</v>
      </c>
      <c r="M1769" t="s">
        <v>24</v>
      </c>
      <c r="N1769" t="s">
        <v>25</v>
      </c>
      <c r="O1769">
        <v>6345</v>
      </c>
      <c r="P1769">
        <v>70</v>
      </c>
      <c r="Q1769" cm="1">
        <f t="array" ref="Q1769">SUM(--(Taureaux[[#This Row],[indice 1]:[Somme des indices]]&gt;=résultats!$E$4:$J$4))</f>
        <v>2</v>
      </c>
    </row>
    <row r="1770" spans="1:17" x14ac:dyDescent="0.25">
      <c r="A1770">
        <v>6819660</v>
      </c>
      <c r="B1770" t="s">
        <v>1854</v>
      </c>
      <c r="C1770" t="s">
        <v>22</v>
      </c>
      <c r="D1770" t="s">
        <v>425</v>
      </c>
      <c r="E1770">
        <v>1151.3800000000001</v>
      </c>
      <c r="F1770">
        <v>72.7</v>
      </c>
      <c r="G1770">
        <v>55.12</v>
      </c>
      <c r="H1770">
        <v>57.06</v>
      </c>
      <c r="I1770">
        <v>66.56</v>
      </c>
      <c r="J1770">
        <v>37.78</v>
      </c>
      <c r="K1770" s="5">
        <v>289.22000000000003</v>
      </c>
      <c r="L1770" t="s">
        <v>24</v>
      </c>
      <c r="M1770" t="s">
        <v>24</v>
      </c>
      <c r="N1770" t="s">
        <v>25</v>
      </c>
      <c r="O1770">
        <v>5394</v>
      </c>
      <c r="P1770">
        <v>69.22</v>
      </c>
      <c r="Q1770" cm="1">
        <f t="array" ref="Q1770">SUM(--(Taureaux[[#This Row],[indice 1]:[Somme des indices]]&gt;=résultats!$E$4:$J$4))</f>
        <v>3</v>
      </c>
    </row>
    <row r="1771" spans="1:17" x14ac:dyDescent="0.25">
      <c r="A1771">
        <v>78196282</v>
      </c>
      <c r="B1771" t="s">
        <v>1855</v>
      </c>
      <c r="C1771" t="s">
        <v>27</v>
      </c>
      <c r="D1771" t="s">
        <v>166</v>
      </c>
      <c r="E1771">
        <v>1303.31</v>
      </c>
      <c r="F1771">
        <v>67.55</v>
      </c>
      <c r="G1771">
        <v>69.52</v>
      </c>
      <c r="H1771">
        <v>70.290000000000006</v>
      </c>
      <c r="I1771">
        <v>37.299999999999997</v>
      </c>
      <c r="J1771">
        <v>62.73</v>
      </c>
      <c r="K1771" s="5">
        <v>307.39000000000004</v>
      </c>
      <c r="L1771" t="s">
        <v>205</v>
      </c>
      <c r="M1771" t="s">
        <v>205</v>
      </c>
      <c r="N1771" t="s">
        <v>162</v>
      </c>
      <c r="O1771">
        <v>1376</v>
      </c>
      <c r="P1771">
        <v>90</v>
      </c>
      <c r="Q1771" cm="1">
        <f t="array" ref="Q1771">SUM(--(Taureaux[[#This Row],[indice 1]:[Somme des indices]]&gt;=résultats!$E$4:$J$4))</f>
        <v>4</v>
      </c>
    </row>
    <row r="1772" spans="1:17" x14ac:dyDescent="0.25">
      <c r="A1772">
        <v>81871167</v>
      </c>
      <c r="B1772" t="s">
        <v>1856</v>
      </c>
      <c r="C1772" t="s">
        <v>67</v>
      </c>
      <c r="D1772" t="s">
        <v>213</v>
      </c>
      <c r="E1772">
        <v>970.48</v>
      </c>
      <c r="F1772">
        <v>57.84</v>
      </c>
      <c r="G1772">
        <v>72.25</v>
      </c>
      <c r="H1772">
        <v>64.86</v>
      </c>
      <c r="I1772">
        <v>59.25</v>
      </c>
      <c r="J1772">
        <v>71.510000000000005</v>
      </c>
      <c r="K1772" s="5">
        <v>325.70999999999998</v>
      </c>
      <c r="L1772" t="s">
        <v>93</v>
      </c>
      <c r="M1772" t="s">
        <v>93</v>
      </c>
      <c r="N1772" t="s">
        <v>30</v>
      </c>
      <c r="O1772">
        <v>14076</v>
      </c>
      <c r="P1772">
        <v>30</v>
      </c>
      <c r="Q1772" cm="1">
        <f t="array" ref="Q1772">SUM(--(Taureaux[[#This Row],[indice 1]:[Somme des indices]]&gt;=résultats!$E$4:$J$4))</f>
        <v>5</v>
      </c>
    </row>
    <row r="1773" spans="1:17" x14ac:dyDescent="0.25">
      <c r="A1773">
        <v>82864401</v>
      </c>
      <c r="B1773" t="s">
        <v>1857</v>
      </c>
      <c r="C1773" t="s">
        <v>120</v>
      </c>
      <c r="D1773" t="s">
        <v>149</v>
      </c>
      <c r="E1773">
        <v>1016.48</v>
      </c>
      <c r="F1773">
        <v>72.38</v>
      </c>
      <c r="G1773">
        <v>66.59</v>
      </c>
      <c r="H1773">
        <v>68.97</v>
      </c>
      <c r="I1773">
        <v>63.83</v>
      </c>
      <c r="J1773">
        <v>66.25</v>
      </c>
      <c r="K1773" s="5">
        <v>338.02</v>
      </c>
      <c r="L1773" t="s">
        <v>93</v>
      </c>
      <c r="M1773" t="s">
        <v>93</v>
      </c>
      <c r="N1773" t="s">
        <v>30</v>
      </c>
      <c r="O1773">
        <v>690</v>
      </c>
      <c r="P1773">
        <v>30</v>
      </c>
      <c r="Q1773" cm="1">
        <f t="array" ref="Q1773">SUM(--(Taureaux[[#This Row],[indice 1]:[Somme des indices]]&gt;=résultats!$E$4:$J$4))</f>
        <v>5</v>
      </c>
    </row>
    <row r="1774" spans="1:17" x14ac:dyDescent="0.25">
      <c r="A1774">
        <v>62366021</v>
      </c>
      <c r="B1774" t="s">
        <v>1858</v>
      </c>
      <c r="C1774" t="s">
        <v>22</v>
      </c>
      <c r="D1774" t="s">
        <v>36</v>
      </c>
      <c r="E1774">
        <v>1162.5999999999999</v>
      </c>
      <c r="F1774">
        <v>75.739999999999995</v>
      </c>
      <c r="G1774">
        <v>69.09</v>
      </c>
      <c r="H1774">
        <v>79.97</v>
      </c>
      <c r="I1774">
        <v>68.31</v>
      </c>
      <c r="J1774">
        <v>61.93</v>
      </c>
      <c r="K1774" s="5">
        <v>355.04</v>
      </c>
      <c r="L1774" t="s">
        <v>24</v>
      </c>
      <c r="M1774" t="s">
        <v>24</v>
      </c>
      <c r="N1774" t="s">
        <v>25</v>
      </c>
      <c r="O1774">
        <v>3775</v>
      </c>
      <c r="P1774">
        <v>90</v>
      </c>
      <c r="Q1774" cm="1">
        <f t="array" ref="Q1774">SUM(--(Taureaux[[#This Row],[indice 1]:[Somme des indices]]&gt;=résultats!$E$4:$J$4))</f>
        <v>6</v>
      </c>
    </row>
    <row r="1775" spans="1:17" x14ac:dyDescent="0.25">
      <c r="A1775">
        <v>59973881</v>
      </c>
      <c r="B1775" t="s">
        <v>1859</v>
      </c>
      <c r="C1775" t="s">
        <v>87</v>
      </c>
      <c r="D1775" t="s">
        <v>182</v>
      </c>
      <c r="E1775">
        <v>990.79</v>
      </c>
      <c r="F1775">
        <v>64.599999999999994</v>
      </c>
      <c r="G1775">
        <v>60.2</v>
      </c>
      <c r="H1775">
        <v>66.95</v>
      </c>
      <c r="I1775">
        <v>66.180000000000007</v>
      </c>
      <c r="J1775">
        <v>62.47</v>
      </c>
      <c r="K1775" s="5">
        <v>320.39999999999998</v>
      </c>
      <c r="L1775" t="s">
        <v>93</v>
      </c>
      <c r="M1775" t="s">
        <v>93</v>
      </c>
      <c r="N1775" t="s">
        <v>30</v>
      </c>
      <c r="O1775">
        <v>26237</v>
      </c>
      <c r="P1775">
        <v>30</v>
      </c>
      <c r="Q1775" cm="1">
        <f t="array" ref="Q1775">SUM(--(Taureaux[[#This Row],[indice 1]:[Somme des indices]]&gt;=résultats!$E$4:$J$4))</f>
        <v>5</v>
      </c>
    </row>
    <row r="1776" spans="1:17" x14ac:dyDescent="0.25">
      <c r="A1776">
        <v>58301351</v>
      </c>
      <c r="B1776" t="s">
        <v>1860</v>
      </c>
      <c r="C1776" t="s">
        <v>52</v>
      </c>
      <c r="D1776" t="s">
        <v>36</v>
      </c>
      <c r="E1776">
        <v>1025.8599999999999</v>
      </c>
      <c r="F1776">
        <v>55.71</v>
      </c>
      <c r="G1776">
        <v>65.8</v>
      </c>
      <c r="H1776">
        <v>70.2</v>
      </c>
      <c r="I1776">
        <v>63.19</v>
      </c>
      <c r="J1776">
        <v>64.510000000000005</v>
      </c>
      <c r="K1776" s="5">
        <v>319.40999999999997</v>
      </c>
      <c r="L1776" t="s">
        <v>229</v>
      </c>
      <c r="M1776" t="s">
        <v>229</v>
      </c>
      <c r="N1776" t="s">
        <v>230</v>
      </c>
      <c r="O1776">
        <v>10912</v>
      </c>
      <c r="P1776">
        <v>30</v>
      </c>
      <c r="Q1776" cm="1">
        <f t="array" ref="Q1776">SUM(--(Taureaux[[#This Row],[indice 1]:[Somme des indices]]&gt;=résultats!$E$4:$J$4))</f>
        <v>4</v>
      </c>
    </row>
    <row r="1777" spans="1:17" x14ac:dyDescent="0.25">
      <c r="A1777">
        <v>77392823</v>
      </c>
      <c r="B1777" t="s">
        <v>1861</v>
      </c>
      <c r="C1777" t="s">
        <v>95</v>
      </c>
      <c r="D1777" t="s">
        <v>36</v>
      </c>
      <c r="E1777">
        <v>973.89</v>
      </c>
      <c r="F1777">
        <v>36.61</v>
      </c>
      <c r="G1777">
        <v>35.450000000000003</v>
      </c>
      <c r="H1777">
        <v>33.31</v>
      </c>
      <c r="I1777">
        <v>36.15</v>
      </c>
      <c r="J1777">
        <v>35.49</v>
      </c>
      <c r="K1777" s="5">
        <v>177.01000000000002</v>
      </c>
      <c r="L1777" t="s">
        <v>276</v>
      </c>
      <c r="M1777" t="s">
        <v>276</v>
      </c>
      <c r="N1777" t="s">
        <v>277</v>
      </c>
      <c r="O1777">
        <v>4270</v>
      </c>
      <c r="P1777">
        <v>90</v>
      </c>
      <c r="Q1777" cm="1">
        <f t="array" ref="Q1777">SUM(--(Taureaux[[#This Row],[indice 1]:[Somme des indices]]&gt;=résultats!$E$4:$J$4))</f>
        <v>0</v>
      </c>
    </row>
    <row r="1778" spans="1:17" x14ac:dyDescent="0.25">
      <c r="A1778">
        <v>81366927</v>
      </c>
      <c r="B1778" t="s">
        <v>1862</v>
      </c>
      <c r="C1778" t="s">
        <v>106</v>
      </c>
      <c r="D1778" t="s">
        <v>336</v>
      </c>
      <c r="E1778">
        <v>1331.44</v>
      </c>
      <c r="F1778">
        <v>80.67</v>
      </c>
      <c r="G1778">
        <v>75.59</v>
      </c>
      <c r="H1778">
        <v>53.78</v>
      </c>
      <c r="I1778">
        <v>77.86</v>
      </c>
      <c r="J1778">
        <v>71.94</v>
      </c>
      <c r="K1778" s="5">
        <v>359.84</v>
      </c>
      <c r="L1778" t="s">
        <v>101</v>
      </c>
      <c r="M1778" t="s">
        <v>101</v>
      </c>
      <c r="N1778" t="s">
        <v>102</v>
      </c>
      <c r="O1778">
        <v>1942</v>
      </c>
      <c r="P1778">
        <v>30</v>
      </c>
      <c r="Q1778" cm="1">
        <f t="array" ref="Q1778">SUM(--(Taureaux[[#This Row],[indice 1]:[Somme des indices]]&gt;=résultats!$E$4:$J$4))</f>
        <v>5</v>
      </c>
    </row>
    <row r="1779" spans="1:17" x14ac:dyDescent="0.25">
      <c r="A1779">
        <v>80000941</v>
      </c>
      <c r="B1779" t="s">
        <v>1863</v>
      </c>
      <c r="C1779" t="s">
        <v>67</v>
      </c>
      <c r="D1779" t="s">
        <v>111</v>
      </c>
      <c r="E1779">
        <v>1002.65</v>
      </c>
      <c r="F1779">
        <v>66.86</v>
      </c>
      <c r="G1779">
        <v>68.209999999999994</v>
      </c>
      <c r="H1779">
        <v>71.36</v>
      </c>
      <c r="I1779">
        <v>55.47</v>
      </c>
      <c r="J1779">
        <v>61.82</v>
      </c>
      <c r="K1779" s="5">
        <v>323.71999999999997</v>
      </c>
      <c r="L1779" t="s">
        <v>93</v>
      </c>
      <c r="M1779" t="s">
        <v>93</v>
      </c>
      <c r="N1779" t="s">
        <v>30</v>
      </c>
      <c r="O1779">
        <v>29572</v>
      </c>
      <c r="P1779">
        <v>30</v>
      </c>
      <c r="Q1779" cm="1">
        <f t="array" ref="Q1779">SUM(--(Taureaux[[#This Row],[indice 1]:[Somme des indices]]&gt;=résultats!$E$4:$J$4))</f>
        <v>4</v>
      </c>
    </row>
    <row r="1780" spans="1:17" x14ac:dyDescent="0.25">
      <c r="A1780">
        <v>81383743</v>
      </c>
      <c r="B1780" t="s">
        <v>1864</v>
      </c>
      <c r="C1780" t="s">
        <v>120</v>
      </c>
      <c r="D1780" t="s">
        <v>121</v>
      </c>
      <c r="E1780">
        <v>1057.8399999999999</v>
      </c>
      <c r="F1780">
        <v>80.2</v>
      </c>
      <c r="G1780">
        <v>69.22</v>
      </c>
      <c r="H1780">
        <v>61.45</v>
      </c>
      <c r="I1780">
        <v>61.54</v>
      </c>
      <c r="J1780">
        <v>68.55</v>
      </c>
      <c r="K1780" s="5">
        <v>340.96000000000004</v>
      </c>
      <c r="L1780" t="s">
        <v>117</v>
      </c>
      <c r="M1780" t="s">
        <v>117</v>
      </c>
      <c r="N1780" t="s">
        <v>118</v>
      </c>
      <c r="O1780">
        <v>6766</v>
      </c>
      <c r="P1780">
        <v>30</v>
      </c>
      <c r="Q1780" cm="1">
        <f t="array" ref="Q1780">SUM(--(Taureaux[[#This Row],[indice 1]:[Somme des indices]]&gt;=résultats!$E$4:$J$4))</f>
        <v>5</v>
      </c>
    </row>
    <row r="1781" spans="1:17" x14ac:dyDescent="0.25">
      <c r="A1781">
        <v>82350243</v>
      </c>
      <c r="B1781" t="s">
        <v>1865</v>
      </c>
      <c r="C1781" t="s">
        <v>115</v>
      </c>
      <c r="D1781" t="s">
        <v>149</v>
      </c>
      <c r="E1781">
        <v>1051.48</v>
      </c>
      <c r="F1781">
        <v>75.58</v>
      </c>
      <c r="G1781">
        <v>53.34</v>
      </c>
      <c r="H1781">
        <v>76.31</v>
      </c>
      <c r="I1781">
        <v>63.13</v>
      </c>
      <c r="J1781">
        <v>69.72</v>
      </c>
      <c r="K1781" s="5">
        <v>338.08000000000004</v>
      </c>
      <c r="L1781" t="s">
        <v>117</v>
      </c>
      <c r="M1781" t="s">
        <v>117</v>
      </c>
      <c r="N1781" t="s">
        <v>118</v>
      </c>
      <c r="O1781">
        <v>1451</v>
      </c>
      <c r="P1781">
        <v>30</v>
      </c>
      <c r="Q1781" cm="1">
        <f t="array" ref="Q1781">SUM(--(Taureaux[[#This Row],[indice 1]:[Somme des indices]]&gt;=résultats!$E$4:$J$4))</f>
        <v>5</v>
      </c>
    </row>
    <row r="1782" spans="1:17" x14ac:dyDescent="0.25">
      <c r="A1782">
        <v>81175148</v>
      </c>
      <c r="B1782" t="s">
        <v>1866</v>
      </c>
      <c r="C1782" t="s">
        <v>115</v>
      </c>
      <c r="D1782" t="s">
        <v>262</v>
      </c>
      <c r="E1782">
        <v>1051.6199999999999</v>
      </c>
      <c r="F1782">
        <v>65.06</v>
      </c>
      <c r="G1782">
        <v>68.209999999999994</v>
      </c>
      <c r="H1782">
        <v>58.54</v>
      </c>
      <c r="I1782">
        <v>69.599999999999994</v>
      </c>
      <c r="J1782">
        <v>69.61</v>
      </c>
      <c r="K1782" s="5">
        <v>331.02</v>
      </c>
      <c r="L1782" t="s">
        <v>117</v>
      </c>
      <c r="M1782" t="s">
        <v>117</v>
      </c>
      <c r="N1782" t="s">
        <v>118</v>
      </c>
      <c r="O1782">
        <v>1433</v>
      </c>
      <c r="P1782">
        <v>30</v>
      </c>
      <c r="Q1782" cm="1">
        <f t="array" ref="Q1782">SUM(--(Taureaux[[#This Row],[indice 1]:[Somme des indices]]&gt;=résultats!$E$4:$J$4))</f>
        <v>5</v>
      </c>
    </row>
    <row r="1783" spans="1:17" x14ac:dyDescent="0.25">
      <c r="A1783">
        <v>73473401</v>
      </c>
      <c r="B1783" t="s">
        <v>1867</v>
      </c>
      <c r="C1783" t="s">
        <v>22</v>
      </c>
      <c r="D1783" t="s">
        <v>323</v>
      </c>
      <c r="E1783">
        <v>1219.5899999999999</v>
      </c>
      <c r="F1783">
        <v>96.23</v>
      </c>
      <c r="G1783">
        <v>34.99</v>
      </c>
      <c r="H1783">
        <v>46.55</v>
      </c>
      <c r="I1783">
        <v>52.69</v>
      </c>
      <c r="J1783">
        <v>49.29</v>
      </c>
      <c r="K1783" s="5">
        <v>279.75</v>
      </c>
      <c r="L1783" t="s">
        <v>24</v>
      </c>
      <c r="M1783" t="s">
        <v>24</v>
      </c>
      <c r="N1783" t="s">
        <v>25</v>
      </c>
      <c r="O1783">
        <v>6267</v>
      </c>
      <c r="P1783">
        <v>69.75</v>
      </c>
      <c r="Q1783" cm="1">
        <f t="array" ref="Q1783">SUM(--(Taureaux[[#This Row],[indice 1]:[Somme des indices]]&gt;=résultats!$E$4:$J$4))</f>
        <v>1</v>
      </c>
    </row>
    <row r="1784" spans="1:17" x14ac:dyDescent="0.25">
      <c r="A1784">
        <v>80177944</v>
      </c>
      <c r="B1784" t="s">
        <v>1868</v>
      </c>
      <c r="C1784" t="s">
        <v>35</v>
      </c>
      <c r="D1784" t="s">
        <v>111</v>
      </c>
      <c r="E1784">
        <v>1135.8800000000001</v>
      </c>
      <c r="F1784">
        <v>64.150000000000006</v>
      </c>
      <c r="G1784">
        <v>59.24</v>
      </c>
      <c r="H1784">
        <v>74.290000000000006</v>
      </c>
      <c r="I1784">
        <v>57.63</v>
      </c>
      <c r="J1784">
        <v>72.680000000000007</v>
      </c>
      <c r="K1784" s="5">
        <v>327.99</v>
      </c>
      <c r="L1784" t="s">
        <v>364</v>
      </c>
      <c r="M1784" t="s">
        <v>364</v>
      </c>
      <c r="N1784" t="s">
        <v>365</v>
      </c>
      <c r="O1784">
        <v>289</v>
      </c>
      <c r="P1784">
        <v>90</v>
      </c>
      <c r="Q1784" cm="1">
        <f t="array" ref="Q1784">SUM(--(Taureaux[[#This Row],[indice 1]:[Somme des indices]]&gt;=résultats!$E$4:$J$4))</f>
        <v>5</v>
      </c>
    </row>
    <row r="1785" spans="1:17" x14ac:dyDescent="0.25">
      <c r="A1785">
        <v>80837680</v>
      </c>
      <c r="B1785" t="s">
        <v>1869</v>
      </c>
      <c r="C1785" t="s">
        <v>22</v>
      </c>
      <c r="D1785" t="s">
        <v>370</v>
      </c>
      <c r="E1785">
        <v>1176.29</v>
      </c>
      <c r="F1785">
        <v>78.47</v>
      </c>
      <c r="G1785">
        <v>74.89</v>
      </c>
      <c r="H1785">
        <v>86.05</v>
      </c>
      <c r="I1785">
        <v>72.819999999999993</v>
      </c>
      <c r="J1785">
        <v>65.97</v>
      </c>
      <c r="K1785" s="5">
        <v>378.20000000000005</v>
      </c>
      <c r="L1785" t="s">
        <v>24</v>
      </c>
      <c r="M1785" t="s">
        <v>24</v>
      </c>
      <c r="N1785" t="s">
        <v>25</v>
      </c>
      <c r="O1785">
        <v>2037</v>
      </c>
      <c r="P1785">
        <v>90</v>
      </c>
      <c r="Q1785" cm="1">
        <f t="array" ref="Q1785">SUM(--(Taureaux[[#This Row],[indice 1]:[Somme des indices]]&gt;=résultats!$E$4:$J$4))</f>
        <v>6</v>
      </c>
    </row>
    <row r="1786" spans="1:17" x14ac:dyDescent="0.25">
      <c r="A1786">
        <v>28126851</v>
      </c>
      <c r="B1786" t="s">
        <v>1870</v>
      </c>
      <c r="C1786" t="s">
        <v>22</v>
      </c>
      <c r="D1786" t="s">
        <v>461</v>
      </c>
      <c r="E1786">
        <v>1158.56</v>
      </c>
      <c r="F1786">
        <v>72.010000000000005</v>
      </c>
      <c r="G1786">
        <v>70.010000000000005</v>
      </c>
      <c r="H1786">
        <v>72.33</v>
      </c>
      <c r="I1786">
        <v>63.03</v>
      </c>
      <c r="J1786">
        <v>55.13</v>
      </c>
      <c r="K1786" s="5">
        <v>332.51</v>
      </c>
      <c r="L1786" t="s">
        <v>24</v>
      </c>
      <c r="M1786" t="s">
        <v>24</v>
      </c>
      <c r="N1786" t="s">
        <v>25</v>
      </c>
      <c r="O1786">
        <v>6206</v>
      </c>
      <c r="P1786">
        <v>90</v>
      </c>
      <c r="Q1786" cm="1">
        <f t="array" ref="Q1786">SUM(--(Taureaux[[#This Row],[indice 1]:[Somme des indices]]&gt;=résultats!$E$4:$J$4))</f>
        <v>4</v>
      </c>
    </row>
    <row r="1787" spans="1:17" x14ac:dyDescent="0.25">
      <c r="A1787">
        <v>80213982</v>
      </c>
      <c r="B1787" t="s">
        <v>1871</v>
      </c>
      <c r="C1787" t="s">
        <v>35</v>
      </c>
      <c r="D1787" t="s">
        <v>255</v>
      </c>
      <c r="E1787">
        <v>1010.28</v>
      </c>
      <c r="F1787">
        <v>58.06</v>
      </c>
      <c r="G1787">
        <v>68.180000000000007</v>
      </c>
      <c r="H1787">
        <v>67.62</v>
      </c>
      <c r="I1787">
        <v>64.33</v>
      </c>
      <c r="J1787">
        <v>75.150000000000006</v>
      </c>
      <c r="K1787" s="5">
        <v>333.34000000000003</v>
      </c>
      <c r="L1787" t="s">
        <v>238</v>
      </c>
      <c r="M1787" t="s">
        <v>238</v>
      </c>
      <c r="N1787" t="s">
        <v>230</v>
      </c>
      <c r="O1787">
        <v>30633</v>
      </c>
      <c r="P1787">
        <v>30</v>
      </c>
      <c r="Q1787" cm="1">
        <f t="array" ref="Q1787">SUM(--(Taureaux[[#This Row],[indice 1]:[Somme des indices]]&gt;=résultats!$E$4:$J$4))</f>
        <v>5</v>
      </c>
    </row>
    <row r="1788" spans="1:17" x14ac:dyDescent="0.25">
      <c r="A1788">
        <v>76871193</v>
      </c>
      <c r="B1788" t="s">
        <v>1872</v>
      </c>
      <c r="C1788" t="s">
        <v>22</v>
      </c>
      <c r="D1788" t="s">
        <v>530</v>
      </c>
      <c r="E1788">
        <v>1127.1600000000001</v>
      </c>
      <c r="F1788">
        <v>71.430000000000007</v>
      </c>
      <c r="G1788">
        <v>62.6</v>
      </c>
      <c r="H1788">
        <v>83.56</v>
      </c>
      <c r="I1788">
        <v>65.78</v>
      </c>
      <c r="J1788">
        <v>61.45</v>
      </c>
      <c r="K1788" s="5">
        <v>344.82</v>
      </c>
      <c r="L1788" t="s">
        <v>29</v>
      </c>
      <c r="M1788" t="s">
        <v>29</v>
      </c>
      <c r="N1788" t="s">
        <v>30</v>
      </c>
      <c r="O1788">
        <v>28</v>
      </c>
      <c r="P1788">
        <v>30</v>
      </c>
      <c r="Q1788" cm="1">
        <f t="array" ref="Q1788">SUM(--(Taureaux[[#This Row],[indice 1]:[Somme des indices]]&gt;=résultats!$E$4:$J$4))</f>
        <v>6</v>
      </c>
    </row>
    <row r="1789" spans="1:17" x14ac:dyDescent="0.25">
      <c r="A1789">
        <v>58496801</v>
      </c>
      <c r="B1789" t="s">
        <v>1873</v>
      </c>
      <c r="C1789" t="s">
        <v>106</v>
      </c>
      <c r="D1789" t="s">
        <v>182</v>
      </c>
      <c r="E1789">
        <v>1348.38</v>
      </c>
      <c r="F1789">
        <v>73.17</v>
      </c>
      <c r="G1789">
        <v>63.75</v>
      </c>
      <c r="H1789">
        <v>62.4</v>
      </c>
      <c r="I1789">
        <v>64.239999999999995</v>
      </c>
      <c r="J1789">
        <v>61.66</v>
      </c>
      <c r="K1789" s="5">
        <v>325.22000000000003</v>
      </c>
      <c r="L1789" t="s">
        <v>93</v>
      </c>
      <c r="M1789" t="s">
        <v>93</v>
      </c>
      <c r="N1789" t="s">
        <v>30</v>
      </c>
      <c r="O1789">
        <v>29993</v>
      </c>
      <c r="P1789">
        <v>30</v>
      </c>
      <c r="Q1789" cm="1">
        <f t="array" ref="Q1789">SUM(--(Taureaux[[#This Row],[indice 1]:[Somme des indices]]&gt;=résultats!$E$4:$J$4))</f>
        <v>5</v>
      </c>
    </row>
    <row r="1790" spans="1:17" x14ac:dyDescent="0.25">
      <c r="A1790">
        <v>81103954</v>
      </c>
      <c r="B1790" t="s">
        <v>1874</v>
      </c>
      <c r="C1790" t="s">
        <v>115</v>
      </c>
      <c r="D1790" t="s">
        <v>541</v>
      </c>
      <c r="E1790">
        <v>961.37</v>
      </c>
      <c r="F1790">
        <v>68.69</v>
      </c>
      <c r="G1790">
        <v>58.48</v>
      </c>
      <c r="H1790">
        <v>64.98</v>
      </c>
      <c r="I1790">
        <v>70.760000000000005</v>
      </c>
      <c r="J1790">
        <v>71</v>
      </c>
      <c r="K1790" s="5">
        <v>333.90999999999997</v>
      </c>
      <c r="L1790" t="s">
        <v>29</v>
      </c>
      <c r="M1790" t="s">
        <v>29</v>
      </c>
      <c r="N1790" t="s">
        <v>30</v>
      </c>
      <c r="O1790">
        <v>9980</v>
      </c>
      <c r="P1790">
        <v>30</v>
      </c>
      <c r="Q1790" cm="1">
        <f t="array" ref="Q1790">SUM(--(Taureaux[[#This Row],[indice 1]:[Somme des indices]]&gt;=résultats!$E$4:$J$4))</f>
        <v>5</v>
      </c>
    </row>
    <row r="1791" spans="1:17" x14ac:dyDescent="0.25">
      <c r="A1791">
        <v>79639362</v>
      </c>
      <c r="B1791" t="s">
        <v>1875</v>
      </c>
      <c r="C1791" t="s">
        <v>64</v>
      </c>
      <c r="D1791" t="s">
        <v>332</v>
      </c>
      <c r="E1791">
        <v>1128.3</v>
      </c>
      <c r="F1791">
        <v>73.77</v>
      </c>
      <c r="G1791">
        <v>66.22</v>
      </c>
      <c r="H1791">
        <v>61.12</v>
      </c>
      <c r="I1791">
        <v>48.47</v>
      </c>
      <c r="J1791">
        <v>76.31</v>
      </c>
      <c r="K1791" s="5">
        <v>325.89</v>
      </c>
      <c r="L1791" t="s">
        <v>108</v>
      </c>
      <c r="M1791" t="s">
        <v>108</v>
      </c>
      <c r="N1791" t="s">
        <v>109</v>
      </c>
      <c r="O1791">
        <v>1856</v>
      </c>
      <c r="P1791">
        <v>60</v>
      </c>
      <c r="Q1791" cm="1">
        <f t="array" ref="Q1791">SUM(--(Taureaux[[#This Row],[indice 1]:[Somme des indices]]&gt;=résultats!$E$4:$J$4))</f>
        <v>4</v>
      </c>
    </row>
    <row r="1792" spans="1:17" x14ac:dyDescent="0.25">
      <c r="A1792">
        <v>82099515</v>
      </c>
      <c r="B1792" t="s">
        <v>1876</v>
      </c>
      <c r="C1792" t="s">
        <v>491</v>
      </c>
      <c r="D1792" t="s">
        <v>177</v>
      </c>
      <c r="E1792">
        <v>529.85</v>
      </c>
      <c r="F1792">
        <v>32.299999999999997</v>
      </c>
      <c r="G1792">
        <v>33.42</v>
      </c>
      <c r="H1792">
        <v>36.89</v>
      </c>
      <c r="I1792">
        <v>32.79</v>
      </c>
      <c r="J1792">
        <v>32.83</v>
      </c>
      <c r="K1792" s="5">
        <v>168.23000000000002</v>
      </c>
      <c r="L1792" t="s">
        <v>214</v>
      </c>
      <c r="M1792" t="s">
        <v>214</v>
      </c>
      <c r="N1792" t="s">
        <v>162</v>
      </c>
      <c r="O1792">
        <v>11578</v>
      </c>
      <c r="P1792">
        <v>30</v>
      </c>
      <c r="Q1792" cm="1">
        <f t="array" ref="Q1792">SUM(--(Taureaux[[#This Row],[indice 1]:[Somme des indices]]&gt;=résultats!$E$4:$J$4))</f>
        <v>0</v>
      </c>
    </row>
    <row r="1793" spans="1:17" x14ac:dyDescent="0.25">
      <c r="A1793">
        <v>59224251</v>
      </c>
      <c r="B1793" t="s">
        <v>1877</v>
      </c>
      <c r="C1793" t="s">
        <v>115</v>
      </c>
      <c r="D1793" t="s">
        <v>50</v>
      </c>
      <c r="E1793">
        <v>1007.1</v>
      </c>
      <c r="F1793">
        <v>61.47</v>
      </c>
      <c r="G1793">
        <v>63.47</v>
      </c>
      <c r="H1793">
        <v>64.62</v>
      </c>
      <c r="I1793">
        <v>52.6</v>
      </c>
      <c r="J1793">
        <v>70.42</v>
      </c>
      <c r="K1793" s="5">
        <v>312.58</v>
      </c>
      <c r="L1793" t="s">
        <v>93</v>
      </c>
      <c r="M1793" t="s">
        <v>93</v>
      </c>
      <c r="N1793" t="s">
        <v>30</v>
      </c>
      <c r="O1793">
        <v>24632</v>
      </c>
      <c r="P1793">
        <v>30</v>
      </c>
      <c r="Q1793" cm="1">
        <f t="array" ref="Q1793">SUM(--(Taureaux[[#This Row],[indice 1]:[Somme des indices]]&gt;=résultats!$E$4:$J$4))</f>
        <v>4</v>
      </c>
    </row>
    <row r="1794" spans="1:17" x14ac:dyDescent="0.25">
      <c r="A1794">
        <v>59633011</v>
      </c>
      <c r="B1794" t="s">
        <v>1878</v>
      </c>
      <c r="C1794" t="s">
        <v>113</v>
      </c>
      <c r="D1794" t="s">
        <v>130</v>
      </c>
      <c r="E1794">
        <v>1351.92</v>
      </c>
      <c r="F1794">
        <v>64.31</v>
      </c>
      <c r="G1794">
        <v>54.23</v>
      </c>
      <c r="H1794">
        <v>74.39</v>
      </c>
      <c r="I1794">
        <v>55.63</v>
      </c>
      <c r="J1794">
        <v>34.97</v>
      </c>
      <c r="K1794" s="5">
        <v>283.52999999999997</v>
      </c>
      <c r="L1794" t="s">
        <v>124</v>
      </c>
      <c r="M1794" t="s">
        <v>124</v>
      </c>
      <c r="N1794" t="s">
        <v>38</v>
      </c>
      <c r="O1794">
        <v>5116</v>
      </c>
      <c r="P1794">
        <v>30</v>
      </c>
      <c r="Q1794" cm="1">
        <f t="array" ref="Q1794">SUM(--(Taureaux[[#This Row],[indice 1]:[Somme des indices]]&gt;=résultats!$E$4:$J$4))</f>
        <v>2</v>
      </c>
    </row>
    <row r="1795" spans="1:17" x14ac:dyDescent="0.25">
      <c r="A1795">
        <v>81674309</v>
      </c>
      <c r="B1795" t="s">
        <v>1879</v>
      </c>
      <c r="C1795" t="s">
        <v>491</v>
      </c>
      <c r="D1795" t="s">
        <v>96</v>
      </c>
      <c r="E1795">
        <v>525.85</v>
      </c>
      <c r="F1795">
        <v>33.24</v>
      </c>
      <c r="G1795">
        <v>39.200000000000003</v>
      </c>
      <c r="H1795">
        <v>31.87</v>
      </c>
      <c r="I1795">
        <v>32.840000000000003</v>
      </c>
      <c r="J1795">
        <v>34.89</v>
      </c>
      <c r="K1795" s="5">
        <v>172.04000000000002</v>
      </c>
      <c r="L1795" t="s">
        <v>97</v>
      </c>
      <c r="M1795" t="s">
        <v>97</v>
      </c>
      <c r="N1795" t="s">
        <v>98</v>
      </c>
      <c r="O1795">
        <v>394</v>
      </c>
      <c r="P1795">
        <v>90</v>
      </c>
      <c r="Q1795" cm="1">
        <f t="array" ref="Q1795">SUM(--(Taureaux[[#This Row],[indice 1]:[Somme des indices]]&gt;=résultats!$E$4:$J$4))</f>
        <v>0</v>
      </c>
    </row>
    <row r="1796" spans="1:17" x14ac:dyDescent="0.25">
      <c r="A1796">
        <v>16552371</v>
      </c>
      <c r="B1796" t="s">
        <v>1880</v>
      </c>
      <c r="C1796" t="s">
        <v>22</v>
      </c>
      <c r="D1796" t="s">
        <v>247</v>
      </c>
      <c r="E1796">
        <v>1134.47</v>
      </c>
      <c r="F1796">
        <v>62.7</v>
      </c>
      <c r="G1796">
        <v>59.73</v>
      </c>
      <c r="H1796">
        <v>77.489999999999995</v>
      </c>
      <c r="I1796">
        <v>59.5</v>
      </c>
      <c r="J1796">
        <v>46.22</v>
      </c>
      <c r="K1796" s="5">
        <v>305.64</v>
      </c>
      <c r="L1796" t="s">
        <v>24</v>
      </c>
      <c r="M1796" t="s">
        <v>24</v>
      </c>
      <c r="N1796" t="s">
        <v>25</v>
      </c>
      <c r="O1796">
        <v>3840</v>
      </c>
      <c r="P1796">
        <v>85.64</v>
      </c>
      <c r="Q1796" cm="1">
        <f t="array" ref="Q1796">SUM(--(Taureaux[[#This Row],[indice 1]:[Somme des indices]]&gt;=résultats!$E$4:$J$4))</f>
        <v>4</v>
      </c>
    </row>
    <row r="1797" spans="1:17" x14ac:dyDescent="0.25">
      <c r="A1797">
        <v>6891302</v>
      </c>
      <c r="B1797" t="s">
        <v>1881</v>
      </c>
      <c r="C1797" t="s">
        <v>22</v>
      </c>
      <c r="D1797" t="s">
        <v>104</v>
      </c>
      <c r="E1797">
        <v>1155.99</v>
      </c>
      <c r="F1797">
        <v>74.45</v>
      </c>
      <c r="G1797">
        <v>47.04</v>
      </c>
      <c r="H1797">
        <v>56.97</v>
      </c>
      <c r="I1797">
        <v>67.489999999999995</v>
      </c>
      <c r="J1797">
        <v>56.77</v>
      </c>
      <c r="K1797" s="5">
        <v>302.71999999999997</v>
      </c>
      <c r="L1797" t="s">
        <v>24</v>
      </c>
      <c r="M1797" t="s">
        <v>24</v>
      </c>
      <c r="N1797" t="s">
        <v>25</v>
      </c>
      <c r="O1797">
        <v>9196</v>
      </c>
      <c r="P1797">
        <v>82.72</v>
      </c>
      <c r="Q1797" cm="1">
        <f t="array" ref="Q1797">SUM(--(Taureaux[[#This Row],[indice 1]:[Somme des indices]]&gt;=résultats!$E$4:$J$4))</f>
        <v>3</v>
      </c>
    </row>
    <row r="1798" spans="1:17" x14ac:dyDescent="0.25">
      <c r="A1798">
        <v>21369091</v>
      </c>
      <c r="B1798" t="s">
        <v>1882</v>
      </c>
      <c r="C1798" t="s">
        <v>77</v>
      </c>
      <c r="D1798" t="s">
        <v>216</v>
      </c>
      <c r="E1798">
        <v>1182.6600000000001</v>
      </c>
      <c r="F1798">
        <v>55.78</v>
      </c>
      <c r="G1798">
        <v>57.06</v>
      </c>
      <c r="H1798">
        <v>56.3</v>
      </c>
      <c r="I1798">
        <v>68.099999999999994</v>
      </c>
      <c r="J1798">
        <v>54.07</v>
      </c>
      <c r="K1798" s="5">
        <v>291.31</v>
      </c>
      <c r="L1798" t="s">
        <v>47</v>
      </c>
      <c r="M1798" t="s">
        <v>47</v>
      </c>
      <c r="N1798" t="s">
        <v>48</v>
      </c>
      <c r="O1798">
        <v>10831</v>
      </c>
      <c r="P1798">
        <v>30</v>
      </c>
      <c r="Q1798" cm="1">
        <f t="array" ref="Q1798">SUM(--(Taureaux[[#This Row],[indice 1]:[Somme des indices]]&gt;=résultats!$E$4:$J$4))</f>
        <v>2</v>
      </c>
    </row>
    <row r="1799" spans="1:17" x14ac:dyDescent="0.25">
      <c r="A1799">
        <v>43954311</v>
      </c>
      <c r="B1799" t="s">
        <v>1883</v>
      </c>
      <c r="C1799" t="s">
        <v>169</v>
      </c>
      <c r="D1799" t="s">
        <v>36</v>
      </c>
      <c r="E1799">
        <v>957.62</v>
      </c>
      <c r="F1799">
        <v>62.53</v>
      </c>
      <c r="G1799">
        <v>63.2</v>
      </c>
      <c r="H1799">
        <v>63.36</v>
      </c>
      <c r="I1799">
        <v>68.36</v>
      </c>
      <c r="J1799">
        <v>42.8</v>
      </c>
      <c r="K1799" s="5">
        <v>300.25</v>
      </c>
      <c r="L1799" t="s">
        <v>41</v>
      </c>
      <c r="M1799" t="s">
        <v>497</v>
      </c>
      <c r="N1799" t="s">
        <v>147</v>
      </c>
      <c r="O1799">
        <v>10</v>
      </c>
      <c r="P1799">
        <v>261.02999999999997</v>
      </c>
      <c r="Q1799" cm="1">
        <f t="array" ref="Q1799">SUM(--(Taureaux[[#This Row],[indice 1]:[Somme des indices]]&gt;=résultats!$E$4:$J$4))</f>
        <v>3</v>
      </c>
    </row>
    <row r="1800" spans="1:17" x14ac:dyDescent="0.25">
      <c r="A1800">
        <v>6866772</v>
      </c>
      <c r="B1800" t="s">
        <v>1884</v>
      </c>
      <c r="C1800" t="s">
        <v>22</v>
      </c>
      <c r="D1800" t="s">
        <v>154</v>
      </c>
      <c r="E1800">
        <v>1114.96</v>
      </c>
      <c r="F1800">
        <v>61.63</v>
      </c>
      <c r="G1800">
        <v>53.05</v>
      </c>
      <c r="H1800">
        <v>59.89</v>
      </c>
      <c r="I1800">
        <v>68.56</v>
      </c>
      <c r="J1800">
        <v>60.54</v>
      </c>
      <c r="K1800" s="5">
        <v>303.67</v>
      </c>
      <c r="L1800" t="s">
        <v>24</v>
      </c>
      <c r="M1800" t="s">
        <v>24</v>
      </c>
      <c r="N1800" t="s">
        <v>25</v>
      </c>
      <c r="O1800">
        <v>5061</v>
      </c>
      <c r="P1800">
        <v>83.67</v>
      </c>
      <c r="Q1800" cm="1">
        <f t="array" ref="Q1800">SUM(--(Taureaux[[#This Row],[indice 1]:[Somme des indices]]&gt;=résultats!$E$4:$J$4))</f>
        <v>5</v>
      </c>
    </row>
    <row r="1801" spans="1:17" x14ac:dyDescent="0.25">
      <c r="A1801">
        <v>80553237</v>
      </c>
      <c r="B1801" t="s">
        <v>1885</v>
      </c>
      <c r="C1801" t="s">
        <v>87</v>
      </c>
      <c r="D1801" t="s">
        <v>111</v>
      </c>
      <c r="E1801">
        <v>986.58</v>
      </c>
      <c r="F1801">
        <v>61.23</v>
      </c>
      <c r="G1801">
        <v>61.42</v>
      </c>
      <c r="H1801">
        <v>75.260000000000005</v>
      </c>
      <c r="I1801">
        <v>62.79</v>
      </c>
      <c r="J1801">
        <v>63.22</v>
      </c>
      <c r="K1801" s="5">
        <v>323.92000000000007</v>
      </c>
      <c r="L1801" t="s">
        <v>93</v>
      </c>
      <c r="M1801" t="s">
        <v>93</v>
      </c>
      <c r="N1801" t="s">
        <v>30</v>
      </c>
      <c r="O1801">
        <v>29315</v>
      </c>
      <c r="P1801">
        <v>30</v>
      </c>
      <c r="Q1801" cm="1">
        <f t="array" ref="Q1801">SUM(--(Taureaux[[#This Row],[indice 1]:[Somme des indices]]&gt;=résultats!$E$4:$J$4))</f>
        <v>5</v>
      </c>
    </row>
    <row r="1802" spans="1:17" x14ac:dyDescent="0.25">
      <c r="A1802">
        <v>6059539</v>
      </c>
      <c r="B1802" t="s">
        <v>1886</v>
      </c>
      <c r="C1802" t="s">
        <v>169</v>
      </c>
      <c r="D1802" t="s">
        <v>36</v>
      </c>
      <c r="E1802">
        <v>1030.2</v>
      </c>
      <c r="F1802">
        <v>71.38</v>
      </c>
      <c r="G1802">
        <v>65.25</v>
      </c>
      <c r="H1802">
        <v>54.55</v>
      </c>
      <c r="I1802">
        <v>59.05</v>
      </c>
      <c r="J1802">
        <v>31.2</v>
      </c>
      <c r="K1802" s="5">
        <v>281.43</v>
      </c>
      <c r="L1802" t="s">
        <v>41</v>
      </c>
      <c r="M1802" t="s">
        <v>24</v>
      </c>
      <c r="N1802" t="s">
        <v>25</v>
      </c>
      <c r="O1802">
        <v>8</v>
      </c>
      <c r="P1802">
        <v>180</v>
      </c>
      <c r="Q1802" cm="1">
        <f t="array" ref="Q1802">SUM(--(Taureaux[[#This Row],[indice 1]:[Somme des indices]]&gt;=résultats!$E$4:$J$4))</f>
        <v>3</v>
      </c>
    </row>
    <row r="1803" spans="1:17" x14ac:dyDescent="0.25">
      <c r="A1803">
        <v>82319600</v>
      </c>
      <c r="B1803" t="s">
        <v>1887</v>
      </c>
      <c r="C1803" t="s">
        <v>115</v>
      </c>
      <c r="D1803" t="s">
        <v>262</v>
      </c>
      <c r="E1803">
        <v>1022.23</v>
      </c>
      <c r="F1803">
        <v>62.22</v>
      </c>
      <c r="G1803">
        <v>70.569999999999993</v>
      </c>
      <c r="H1803">
        <v>56.37</v>
      </c>
      <c r="I1803">
        <v>65.930000000000007</v>
      </c>
      <c r="J1803">
        <v>75.34</v>
      </c>
      <c r="K1803" s="5">
        <v>330.43</v>
      </c>
      <c r="L1803" t="s">
        <v>117</v>
      </c>
      <c r="M1803" t="s">
        <v>117</v>
      </c>
      <c r="N1803" t="s">
        <v>118</v>
      </c>
      <c r="O1803">
        <v>1820</v>
      </c>
      <c r="P1803">
        <v>30</v>
      </c>
      <c r="Q1803" cm="1">
        <f t="array" ref="Q1803">SUM(--(Taureaux[[#This Row],[indice 1]:[Somme des indices]]&gt;=résultats!$E$4:$J$4))</f>
        <v>5</v>
      </c>
    </row>
    <row r="1804" spans="1:17" x14ac:dyDescent="0.25">
      <c r="A1804">
        <v>7596800</v>
      </c>
      <c r="B1804" t="s">
        <v>1888</v>
      </c>
      <c r="C1804" t="s">
        <v>35</v>
      </c>
      <c r="D1804" t="s">
        <v>414</v>
      </c>
      <c r="E1804">
        <v>1105.75</v>
      </c>
      <c r="F1804">
        <v>58</v>
      </c>
      <c r="G1804">
        <v>63.36</v>
      </c>
      <c r="H1804">
        <v>56.92</v>
      </c>
      <c r="I1804">
        <v>49.77</v>
      </c>
      <c r="J1804">
        <v>70.39</v>
      </c>
      <c r="K1804" s="5">
        <v>298.44</v>
      </c>
      <c r="L1804" t="s">
        <v>24</v>
      </c>
      <c r="M1804" t="s">
        <v>24</v>
      </c>
      <c r="N1804" t="s">
        <v>25</v>
      </c>
      <c r="O1804">
        <v>9321</v>
      </c>
      <c r="P1804">
        <v>78.44</v>
      </c>
      <c r="Q1804" cm="1">
        <f t="array" ref="Q1804">SUM(--(Taureaux[[#This Row],[indice 1]:[Somme des indices]]&gt;=résultats!$E$4:$J$4))</f>
        <v>3</v>
      </c>
    </row>
    <row r="1805" spans="1:17" x14ac:dyDescent="0.25">
      <c r="A1805">
        <v>5669298</v>
      </c>
      <c r="B1805" t="s">
        <v>1889</v>
      </c>
      <c r="C1805" t="s">
        <v>106</v>
      </c>
      <c r="D1805" t="s">
        <v>36</v>
      </c>
      <c r="E1805">
        <v>1326</v>
      </c>
      <c r="F1805">
        <v>63.89</v>
      </c>
      <c r="G1805">
        <v>67.099999999999994</v>
      </c>
      <c r="H1805">
        <v>45.83</v>
      </c>
      <c r="I1805">
        <v>67.599999999999994</v>
      </c>
      <c r="J1805">
        <v>66.63</v>
      </c>
      <c r="K1805" s="5">
        <v>311.04999999999995</v>
      </c>
      <c r="L1805" t="s">
        <v>24</v>
      </c>
      <c r="M1805" t="s">
        <v>24</v>
      </c>
      <c r="N1805" t="s">
        <v>25</v>
      </c>
      <c r="O1805">
        <v>9949</v>
      </c>
      <c r="P1805">
        <v>90</v>
      </c>
      <c r="Q1805" cm="1">
        <f t="array" ref="Q1805">SUM(--(Taureaux[[#This Row],[indice 1]:[Somme des indices]]&gt;=résultats!$E$4:$J$4))</f>
        <v>5</v>
      </c>
    </row>
    <row r="1806" spans="1:17" x14ac:dyDescent="0.25">
      <c r="A1806">
        <v>27796861</v>
      </c>
      <c r="B1806" t="s">
        <v>1890</v>
      </c>
      <c r="C1806" t="s">
        <v>77</v>
      </c>
      <c r="D1806" t="s">
        <v>36</v>
      </c>
      <c r="E1806">
        <v>1197.9000000000001</v>
      </c>
      <c r="F1806">
        <v>70.42</v>
      </c>
      <c r="G1806">
        <v>68.010000000000005</v>
      </c>
      <c r="H1806">
        <v>52.32</v>
      </c>
      <c r="I1806">
        <v>67.73</v>
      </c>
      <c r="J1806">
        <v>58.26</v>
      </c>
      <c r="K1806" s="5">
        <v>316.74</v>
      </c>
      <c r="L1806" t="s">
        <v>41</v>
      </c>
      <c r="M1806" t="s">
        <v>47</v>
      </c>
      <c r="N1806" t="s">
        <v>48</v>
      </c>
      <c r="O1806">
        <v>10</v>
      </c>
      <c r="P1806">
        <v>130</v>
      </c>
      <c r="Q1806" cm="1">
        <f t="array" ref="Q1806">SUM(--(Taureaux[[#This Row],[indice 1]:[Somme des indices]]&gt;=résultats!$E$4:$J$4))</f>
        <v>4</v>
      </c>
    </row>
    <row r="1807" spans="1:17" x14ac:dyDescent="0.25">
      <c r="A1807">
        <v>77658742</v>
      </c>
      <c r="B1807" t="s">
        <v>1891</v>
      </c>
      <c r="C1807" t="s">
        <v>77</v>
      </c>
      <c r="D1807" t="s">
        <v>291</v>
      </c>
      <c r="E1807">
        <v>1198.3599999999999</v>
      </c>
      <c r="F1807">
        <v>73.78</v>
      </c>
      <c r="G1807">
        <v>49.31</v>
      </c>
      <c r="H1807">
        <v>53.14</v>
      </c>
      <c r="I1807">
        <v>62.03</v>
      </c>
      <c r="J1807">
        <v>62</v>
      </c>
      <c r="K1807" s="5">
        <v>300.26</v>
      </c>
      <c r="L1807" t="s">
        <v>1505</v>
      </c>
      <c r="M1807" t="s">
        <v>1505</v>
      </c>
      <c r="N1807" t="s">
        <v>30</v>
      </c>
      <c r="O1807">
        <v>4110</v>
      </c>
      <c r="P1807">
        <v>30</v>
      </c>
      <c r="Q1807" cm="1">
        <f t="array" ref="Q1807">SUM(--(Taureaux[[#This Row],[indice 1]:[Somme des indices]]&gt;=résultats!$E$4:$J$4))</f>
        <v>3</v>
      </c>
    </row>
    <row r="1808" spans="1:17" x14ac:dyDescent="0.25">
      <c r="A1808">
        <v>77825019</v>
      </c>
      <c r="B1808" t="s">
        <v>1892</v>
      </c>
      <c r="C1808" t="s">
        <v>77</v>
      </c>
      <c r="D1808" t="s">
        <v>314</v>
      </c>
      <c r="E1808">
        <v>1163.19</v>
      </c>
      <c r="F1808">
        <v>61.54</v>
      </c>
      <c r="G1808">
        <v>57.13</v>
      </c>
      <c r="H1808">
        <v>52.25</v>
      </c>
      <c r="I1808">
        <v>68.88</v>
      </c>
      <c r="J1808">
        <v>61.41</v>
      </c>
      <c r="K1808" s="5">
        <v>301.21000000000004</v>
      </c>
      <c r="L1808" t="s">
        <v>1505</v>
      </c>
      <c r="M1808" t="s">
        <v>1505</v>
      </c>
      <c r="N1808" t="s">
        <v>30</v>
      </c>
      <c r="O1808">
        <v>4181</v>
      </c>
      <c r="P1808">
        <v>30</v>
      </c>
      <c r="Q1808" cm="1">
        <f t="array" ref="Q1808">SUM(--(Taureaux[[#This Row],[indice 1]:[Somme des indices]]&gt;=résultats!$E$4:$J$4))</f>
        <v>4</v>
      </c>
    </row>
    <row r="1809" spans="1:17" x14ac:dyDescent="0.25">
      <c r="A1809">
        <v>77835745</v>
      </c>
      <c r="B1809" t="s">
        <v>1893</v>
      </c>
      <c r="C1809" t="s">
        <v>77</v>
      </c>
      <c r="D1809" t="s">
        <v>196</v>
      </c>
      <c r="E1809">
        <v>1160.1300000000001</v>
      </c>
      <c r="F1809">
        <v>60.96</v>
      </c>
      <c r="G1809">
        <v>58.39</v>
      </c>
      <c r="H1809">
        <v>52.24</v>
      </c>
      <c r="I1809">
        <v>69.34</v>
      </c>
      <c r="J1809">
        <v>60.72</v>
      </c>
      <c r="K1809" s="5">
        <v>301.64999999999998</v>
      </c>
      <c r="L1809" t="s">
        <v>1505</v>
      </c>
      <c r="M1809" t="s">
        <v>1505</v>
      </c>
      <c r="N1809" t="s">
        <v>30</v>
      </c>
      <c r="O1809">
        <v>4238</v>
      </c>
      <c r="P1809">
        <v>30</v>
      </c>
      <c r="Q1809" cm="1">
        <f t="array" ref="Q1809">SUM(--(Taureaux[[#This Row],[indice 1]:[Somme des indices]]&gt;=résultats!$E$4:$J$4))</f>
        <v>4</v>
      </c>
    </row>
    <row r="1810" spans="1:17" x14ac:dyDescent="0.25">
      <c r="A1810">
        <v>77845856</v>
      </c>
      <c r="B1810" t="s">
        <v>1894</v>
      </c>
      <c r="C1810" t="s">
        <v>77</v>
      </c>
      <c r="D1810" t="s">
        <v>196</v>
      </c>
      <c r="E1810">
        <v>1182.08</v>
      </c>
      <c r="F1810">
        <v>60.98</v>
      </c>
      <c r="G1810">
        <v>55.21</v>
      </c>
      <c r="H1810">
        <v>52.8</v>
      </c>
      <c r="I1810">
        <v>72.67</v>
      </c>
      <c r="J1810">
        <v>60.5</v>
      </c>
      <c r="K1810" s="5">
        <v>302.16000000000003</v>
      </c>
      <c r="L1810" t="s">
        <v>1505</v>
      </c>
      <c r="M1810" t="s">
        <v>1505</v>
      </c>
      <c r="N1810" t="s">
        <v>30</v>
      </c>
      <c r="O1810">
        <v>3405</v>
      </c>
      <c r="P1810">
        <v>30</v>
      </c>
      <c r="Q1810" cm="1">
        <f t="array" ref="Q1810">SUM(--(Taureaux[[#This Row],[indice 1]:[Somme des indices]]&gt;=résultats!$E$4:$J$4))</f>
        <v>4</v>
      </c>
    </row>
    <row r="1811" spans="1:17" x14ac:dyDescent="0.25">
      <c r="A1811">
        <v>77946136</v>
      </c>
      <c r="B1811" t="s">
        <v>1895</v>
      </c>
      <c r="C1811" t="s">
        <v>77</v>
      </c>
      <c r="D1811" t="s">
        <v>170</v>
      </c>
      <c r="E1811">
        <v>1188.07</v>
      </c>
      <c r="F1811">
        <v>67.45</v>
      </c>
      <c r="G1811">
        <v>57.31</v>
      </c>
      <c r="H1811">
        <v>51.28</v>
      </c>
      <c r="I1811">
        <v>65.8</v>
      </c>
      <c r="J1811">
        <v>64.69</v>
      </c>
      <c r="K1811" s="5">
        <v>306.53000000000003</v>
      </c>
      <c r="L1811" t="s">
        <v>1505</v>
      </c>
      <c r="M1811" t="s">
        <v>1505</v>
      </c>
      <c r="N1811" t="s">
        <v>30</v>
      </c>
      <c r="O1811">
        <v>19325</v>
      </c>
      <c r="P1811">
        <v>30</v>
      </c>
      <c r="Q1811" cm="1">
        <f t="array" ref="Q1811">SUM(--(Taureaux[[#This Row],[indice 1]:[Somme des indices]]&gt;=résultats!$E$4:$J$4))</f>
        <v>5</v>
      </c>
    </row>
    <row r="1812" spans="1:17" x14ac:dyDescent="0.25">
      <c r="A1812">
        <v>78155266</v>
      </c>
      <c r="B1812" t="s">
        <v>1896</v>
      </c>
      <c r="C1812" t="s">
        <v>77</v>
      </c>
      <c r="D1812" t="s">
        <v>100</v>
      </c>
      <c r="E1812">
        <v>1183.78</v>
      </c>
      <c r="F1812">
        <v>61.68</v>
      </c>
      <c r="G1812">
        <v>59.1</v>
      </c>
      <c r="H1812">
        <v>52.12</v>
      </c>
      <c r="I1812">
        <v>69.64</v>
      </c>
      <c r="J1812">
        <v>60.87</v>
      </c>
      <c r="K1812" s="5">
        <v>303.41000000000003</v>
      </c>
      <c r="L1812" t="s">
        <v>1505</v>
      </c>
      <c r="M1812" t="s">
        <v>1505</v>
      </c>
      <c r="N1812" t="s">
        <v>30</v>
      </c>
      <c r="O1812">
        <v>2107</v>
      </c>
      <c r="P1812">
        <v>30</v>
      </c>
      <c r="Q1812" cm="1">
        <f t="array" ref="Q1812">SUM(--(Taureaux[[#This Row],[indice 1]:[Somme des indices]]&gt;=résultats!$E$4:$J$4))</f>
        <v>5</v>
      </c>
    </row>
    <row r="1813" spans="1:17" x14ac:dyDescent="0.25">
      <c r="A1813">
        <v>6709206</v>
      </c>
      <c r="B1813" t="s">
        <v>1897</v>
      </c>
      <c r="C1813" t="s">
        <v>22</v>
      </c>
      <c r="D1813" t="s">
        <v>428</v>
      </c>
      <c r="E1813">
        <v>1138.06</v>
      </c>
      <c r="F1813">
        <v>65.209999999999994</v>
      </c>
      <c r="G1813">
        <v>52.78</v>
      </c>
      <c r="H1813">
        <v>55.84</v>
      </c>
      <c r="I1813">
        <v>67.010000000000005</v>
      </c>
      <c r="J1813">
        <v>58.67</v>
      </c>
      <c r="K1813" s="5">
        <v>299.51</v>
      </c>
      <c r="L1813" t="s">
        <v>24</v>
      </c>
      <c r="M1813" t="s">
        <v>24</v>
      </c>
      <c r="N1813" t="s">
        <v>25</v>
      </c>
      <c r="O1813">
        <v>5579</v>
      </c>
      <c r="P1813">
        <v>79.510000000000005</v>
      </c>
      <c r="Q1813" cm="1">
        <f t="array" ref="Q1813">SUM(--(Taureaux[[#This Row],[indice 1]:[Somme des indices]]&gt;=résultats!$E$4:$J$4))</f>
        <v>4</v>
      </c>
    </row>
    <row r="1814" spans="1:17" x14ac:dyDescent="0.25">
      <c r="A1814">
        <v>6017390</v>
      </c>
      <c r="B1814" t="s">
        <v>1898</v>
      </c>
      <c r="C1814" t="s">
        <v>22</v>
      </c>
      <c r="D1814" t="s">
        <v>36</v>
      </c>
      <c r="E1814">
        <v>1125.67</v>
      </c>
      <c r="F1814">
        <v>65.290000000000006</v>
      </c>
      <c r="G1814">
        <v>68.75</v>
      </c>
      <c r="H1814">
        <v>63.77</v>
      </c>
      <c r="I1814">
        <v>62.04</v>
      </c>
      <c r="J1814">
        <v>55.08</v>
      </c>
      <c r="K1814" s="5">
        <v>314.93</v>
      </c>
      <c r="L1814" t="s">
        <v>41</v>
      </c>
      <c r="M1814" t="s">
        <v>37</v>
      </c>
      <c r="N1814" t="s">
        <v>38</v>
      </c>
      <c r="O1814">
        <v>3</v>
      </c>
      <c r="P1814">
        <v>262.79000000000002</v>
      </c>
      <c r="Q1814" cm="1">
        <f t="array" ref="Q1814">SUM(--(Taureaux[[#This Row],[indice 1]:[Somme des indices]]&gt;=résultats!$E$4:$J$4))</f>
        <v>4</v>
      </c>
    </row>
    <row r="1815" spans="1:17" x14ac:dyDescent="0.25">
      <c r="A1815">
        <v>80252061</v>
      </c>
      <c r="B1815" t="s">
        <v>1899</v>
      </c>
      <c r="C1815" t="s">
        <v>27</v>
      </c>
      <c r="D1815" t="s">
        <v>216</v>
      </c>
      <c r="E1815">
        <v>1342.77</v>
      </c>
      <c r="F1815">
        <v>75.040000000000006</v>
      </c>
      <c r="G1815">
        <v>71.53</v>
      </c>
      <c r="H1815">
        <v>71.84</v>
      </c>
      <c r="I1815">
        <v>78.39</v>
      </c>
      <c r="J1815">
        <v>71.7</v>
      </c>
      <c r="K1815" s="5">
        <v>368.5</v>
      </c>
      <c r="L1815" t="s">
        <v>41</v>
      </c>
      <c r="M1815" t="s">
        <v>346</v>
      </c>
      <c r="N1815" t="s">
        <v>147</v>
      </c>
      <c r="O1815">
        <v>5</v>
      </c>
      <c r="P1815">
        <v>269.2</v>
      </c>
      <c r="Q1815" cm="1">
        <f t="array" ref="Q1815">SUM(--(Taureaux[[#This Row],[indice 1]:[Somme des indices]]&gt;=résultats!$E$4:$J$4))</f>
        <v>5</v>
      </c>
    </row>
    <row r="1816" spans="1:17" x14ac:dyDescent="0.25">
      <c r="A1816">
        <v>27793211</v>
      </c>
      <c r="B1816" t="s">
        <v>1900</v>
      </c>
      <c r="C1816" t="s">
        <v>77</v>
      </c>
      <c r="D1816" t="s">
        <v>216</v>
      </c>
      <c r="E1816">
        <v>1199.69</v>
      </c>
      <c r="F1816">
        <v>70.64</v>
      </c>
      <c r="G1816">
        <v>67.05</v>
      </c>
      <c r="H1816">
        <v>57.84</v>
      </c>
      <c r="I1816">
        <v>68.239999999999995</v>
      </c>
      <c r="J1816">
        <v>54.52</v>
      </c>
      <c r="K1816" s="5">
        <v>318.28999999999996</v>
      </c>
      <c r="L1816" t="s">
        <v>41</v>
      </c>
      <c r="M1816" t="s">
        <v>47</v>
      </c>
      <c r="N1816" t="s">
        <v>48</v>
      </c>
      <c r="O1816">
        <v>11</v>
      </c>
      <c r="P1816">
        <v>130</v>
      </c>
      <c r="Q1816" cm="1">
        <f t="array" ref="Q1816">SUM(--(Taureaux[[#This Row],[indice 1]:[Somme des indices]]&gt;=résultats!$E$4:$J$4))</f>
        <v>4</v>
      </c>
    </row>
    <row r="1817" spans="1:17" x14ac:dyDescent="0.25">
      <c r="A1817">
        <v>78446254</v>
      </c>
      <c r="B1817" t="s">
        <v>1901</v>
      </c>
      <c r="C1817" t="s">
        <v>491</v>
      </c>
      <c r="D1817" t="s">
        <v>36</v>
      </c>
      <c r="E1817">
        <v>513.03</v>
      </c>
      <c r="F1817">
        <v>35.549999999999997</v>
      </c>
      <c r="G1817">
        <v>36.549999999999997</v>
      </c>
      <c r="H1817">
        <v>36.26</v>
      </c>
      <c r="I1817">
        <v>35.08</v>
      </c>
      <c r="J1817">
        <v>35.9</v>
      </c>
      <c r="K1817" s="5">
        <v>179.34</v>
      </c>
      <c r="L1817" t="s">
        <v>41</v>
      </c>
      <c r="M1817" t="s">
        <v>29</v>
      </c>
      <c r="N1817" t="s">
        <v>30</v>
      </c>
      <c r="O1817">
        <v>21</v>
      </c>
      <c r="P1817">
        <v>30</v>
      </c>
      <c r="Q1817" cm="1">
        <f t="array" ref="Q1817">SUM(--(Taureaux[[#This Row],[indice 1]:[Somme des indices]]&gt;=résultats!$E$4:$J$4))</f>
        <v>0</v>
      </c>
    </row>
    <row r="1818" spans="1:17" x14ac:dyDescent="0.25">
      <c r="A1818">
        <v>78446254</v>
      </c>
      <c r="B1818" t="s">
        <v>1901</v>
      </c>
      <c r="C1818" t="s">
        <v>491</v>
      </c>
      <c r="D1818" t="s">
        <v>36</v>
      </c>
      <c r="E1818">
        <v>513.03</v>
      </c>
      <c r="F1818">
        <v>35.549999999999997</v>
      </c>
      <c r="G1818">
        <v>36.549999999999997</v>
      </c>
      <c r="H1818">
        <v>36.26</v>
      </c>
      <c r="I1818">
        <v>35.08</v>
      </c>
      <c r="J1818">
        <v>35.9</v>
      </c>
      <c r="K1818" s="5">
        <v>179.34</v>
      </c>
      <c r="L1818" t="s">
        <v>41</v>
      </c>
      <c r="M1818" t="s">
        <v>346</v>
      </c>
      <c r="N1818" t="s">
        <v>147</v>
      </c>
      <c r="O1818">
        <v>3</v>
      </c>
      <c r="P1818">
        <v>246.5</v>
      </c>
      <c r="Q1818" cm="1">
        <f t="array" ref="Q1818">SUM(--(Taureaux[[#This Row],[indice 1]:[Somme des indices]]&gt;=résultats!$E$4:$J$4))</f>
        <v>0</v>
      </c>
    </row>
    <row r="1819" spans="1:17" x14ac:dyDescent="0.25">
      <c r="A1819">
        <v>27873361</v>
      </c>
      <c r="B1819" t="s">
        <v>1902</v>
      </c>
      <c r="C1819" t="s">
        <v>77</v>
      </c>
      <c r="D1819" t="s">
        <v>36</v>
      </c>
      <c r="E1819">
        <v>1185.98</v>
      </c>
      <c r="F1819">
        <v>64.739999999999995</v>
      </c>
      <c r="G1819">
        <v>68</v>
      </c>
      <c r="H1819">
        <v>58.04</v>
      </c>
      <c r="I1819">
        <v>68.25</v>
      </c>
      <c r="J1819">
        <v>59.08</v>
      </c>
      <c r="K1819" s="5">
        <v>318.10999999999996</v>
      </c>
      <c r="L1819" t="s">
        <v>41</v>
      </c>
      <c r="M1819" t="s">
        <v>47</v>
      </c>
      <c r="N1819" t="s">
        <v>48</v>
      </c>
      <c r="O1819">
        <v>11</v>
      </c>
      <c r="P1819">
        <v>130</v>
      </c>
      <c r="Q1819" cm="1">
        <f t="array" ref="Q1819">SUM(--(Taureaux[[#This Row],[indice 1]:[Somme des indices]]&gt;=résultats!$E$4:$J$4))</f>
        <v>5</v>
      </c>
    </row>
    <row r="1820" spans="1:17" x14ac:dyDescent="0.25">
      <c r="A1820">
        <v>34325791</v>
      </c>
      <c r="B1820" t="s">
        <v>1903</v>
      </c>
      <c r="C1820" t="s">
        <v>77</v>
      </c>
      <c r="D1820" t="s">
        <v>216</v>
      </c>
      <c r="E1820">
        <v>1185.58</v>
      </c>
      <c r="F1820">
        <v>60.07</v>
      </c>
      <c r="G1820">
        <v>53.8</v>
      </c>
      <c r="H1820">
        <v>53.89</v>
      </c>
      <c r="I1820">
        <v>65.83</v>
      </c>
      <c r="J1820">
        <v>56.53</v>
      </c>
      <c r="K1820" s="5">
        <v>290.12</v>
      </c>
      <c r="L1820" t="s">
        <v>47</v>
      </c>
      <c r="M1820" t="s">
        <v>47</v>
      </c>
      <c r="N1820" t="s">
        <v>48</v>
      </c>
      <c r="O1820">
        <v>4655</v>
      </c>
      <c r="P1820">
        <v>30</v>
      </c>
      <c r="Q1820" cm="1">
        <f t="array" ref="Q1820">SUM(--(Taureaux[[#This Row],[indice 1]:[Somme des indices]]&gt;=résultats!$E$4:$J$4))</f>
        <v>3</v>
      </c>
    </row>
    <row r="1821" spans="1:17" x14ac:dyDescent="0.25">
      <c r="A1821">
        <v>6520966</v>
      </c>
      <c r="B1821" t="s">
        <v>1904</v>
      </c>
      <c r="C1821" t="s">
        <v>22</v>
      </c>
      <c r="D1821" t="s">
        <v>336</v>
      </c>
      <c r="E1821">
        <v>1120.48</v>
      </c>
      <c r="F1821">
        <v>61.41</v>
      </c>
      <c r="G1821">
        <v>60.45</v>
      </c>
      <c r="H1821">
        <v>55.32</v>
      </c>
      <c r="I1821">
        <v>66.11</v>
      </c>
      <c r="J1821">
        <v>55.37</v>
      </c>
      <c r="K1821" s="5">
        <v>298.66000000000003</v>
      </c>
      <c r="L1821" t="s">
        <v>24</v>
      </c>
      <c r="M1821" t="s">
        <v>24</v>
      </c>
      <c r="N1821" t="s">
        <v>25</v>
      </c>
      <c r="O1821">
        <v>5796</v>
      </c>
      <c r="P1821">
        <v>78.66</v>
      </c>
      <c r="Q1821" cm="1">
        <f t="array" ref="Q1821">SUM(--(Taureaux[[#This Row],[indice 1]:[Somme des indices]]&gt;=résultats!$E$4:$J$4))</f>
        <v>3</v>
      </c>
    </row>
    <row r="1822" spans="1:17" x14ac:dyDescent="0.25">
      <c r="A1822">
        <v>81228027</v>
      </c>
      <c r="B1822" t="s">
        <v>1905</v>
      </c>
      <c r="C1822" t="s">
        <v>195</v>
      </c>
      <c r="D1822" t="s">
        <v>591</v>
      </c>
      <c r="E1822">
        <v>808.51</v>
      </c>
      <c r="F1822">
        <v>66.42</v>
      </c>
      <c r="G1822">
        <v>65.97</v>
      </c>
      <c r="H1822">
        <v>54.81</v>
      </c>
      <c r="I1822">
        <v>77.459999999999994</v>
      </c>
      <c r="J1822">
        <v>68.599999999999994</v>
      </c>
      <c r="K1822" s="5">
        <v>333.26</v>
      </c>
      <c r="L1822" t="s">
        <v>126</v>
      </c>
      <c r="M1822" t="s">
        <v>126</v>
      </c>
      <c r="N1822" t="s">
        <v>59</v>
      </c>
      <c r="O1822">
        <v>8298</v>
      </c>
      <c r="P1822">
        <v>30</v>
      </c>
      <c r="Q1822" cm="1">
        <f t="array" ref="Q1822">SUM(--(Taureaux[[#This Row],[indice 1]:[Somme des indices]]&gt;=résultats!$E$4:$J$4))</f>
        <v>5</v>
      </c>
    </row>
    <row r="1823" spans="1:17" x14ac:dyDescent="0.25">
      <c r="A1823">
        <v>82863197</v>
      </c>
      <c r="B1823" t="s">
        <v>1906</v>
      </c>
      <c r="C1823" t="s">
        <v>22</v>
      </c>
      <c r="D1823" t="s">
        <v>149</v>
      </c>
      <c r="E1823">
        <v>1153.81</v>
      </c>
      <c r="F1823">
        <v>80.53</v>
      </c>
      <c r="G1823">
        <v>73.56</v>
      </c>
      <c r="H1823">
        <v>75.010000000000005</v>
      </c>
      <c r="I1823">
        <v>72.05</v>
      </c>
      <c r="J1823">
        <v>67.3</v>
      </c>
      <c r="K1823" s="5">
        <v>368.45000000000005</v>
      </c>
      <c r="L1823" t="s">
        <v>93</v>
      </c>
      <c r="M1823" t="s">
        <v>93</v>
      </c>
      <c r="N1823" t="s">
        <v>30</v>
      </c>
      <c r="O1823">
        <v>1355</v>
      </c>
      <c r="P1823">
        <v>30</v>
      </c>
      <c r="Q1823" cm="1">
        <f t="array" ref="Q1823">SUM(--(Taureaux[[#This Row],[indice 1]:[Somme des indices]]&gt;=résultats!$E$4:$J$4))</f>
        <v>5</v>
      </c>
    </row>
    <row r="1824" spans="1:17" x14ac:dyDescent="0.25">
      <c r="A1824">
        <v>77753542</v>
      </c>
      <c r="B1824" t="s">
        <v>1907</v>
      </c>
      <c r="C1824" t="s">
        <v>77</v>
      </c>
      <c r="D1824" t="s">
        <v>50</v>
      </c>
      <c r="E1824">
        <v>1216.06</v>
      </c>
      <c r="F1824">
        <v>66.540000000000006</v>
      </c>
      <c r="G1824">
        <v>80.430000000000007</v>
      </c>
      <c r="H1824">
        <v>62.51</v>
      </c>
      <c r="I1824">
        <v>73.959999999999994</v>
      </c>
      <c r="J1824">
        <v>59.7</v>
      </c>
      <c r="K1824" s="5">
        <v>343.14</v>
      </c>
      <c r="L1824" t="s">
        <v>41</v>
      </c>
      <c r="M1824" t="s">
        <v>146</v>
      </c>
      <c r="N1824" t="s">
        <v>147</v>
      </c>
      <c r="O1824">
        <v>9</v>
      </c>
      <c r="P1824">
        <v>148.09</v>
      </c>
      <c r="Q1824" cm="1">
        <f t="array" ref="Q1824">SUM(--(Taureaux[[#This Row],[indice 1]:[Somme des indices]]&gt;=résultats!$E$4:$J$4))</f>
        <v>5</v>
      </c>
    </row>
    <row r="1825" spans="1:17" x14ac:dyDescent="0.25">
      <c r="A1825">
        <v>81868052</v>
      </c>
      <c r="B1825" t="s">
        <v>1908</v>
      </c>
      <c r="C1825" t="s">
        <v>87</v>
      </c>
      <c r="D1825" t="s">
        <v>396</v>
      </c>
      <c r="E1825">
        <v>988.44</v>
      </c>
      <c r="F1825">
        <v>64.37</v>
      </c>
      <c r="G1825">
        <v>54.62</v>
      </c>
      <c r="H1825">
        <v>84.09</v>
      </c>
      <c r="I1825">
        <v>64.95</v>
      </c>
      <c r="J1825">
        <v>72.099999999999994</v>
      </c>
      <c r="K1825" s="5">
        <v>340.13</v>
      </c>
      <c r="L1825" t="s">
        <v>97</v>
      </c>
      <c r="M1825" t="s">
        <v>97</v>
      </c>
      <c r="N1825" t="s">
        <v>98</v>
      </c>
      <c r="O1825">
        <v>424</v>
      </c>
      <c r="P1825">
        <v>90</v>
      </c>
      <c r="Q1825" cm="1">
        <f t="array" ref="Q1825">SUM(--(Taureaux[[#This Row],[indice 1]:[Somme des indices]]&gt;=résultats!$E$4:$J$4))</f>
        <v>6</v>
      </c>
    </row>
    <row r="1826" spans="1:17" x14ac:dyDescent="0.25">
      <c r="A1826">
        <v>77953342</v>
      </c>
      <c r="B1826" t="s">
        <v>1909</v>
      </c>
      <c r="C1826" t="s">
        <v>106</v>
      </c>
      <c r="D1826" t="s">
        <v>196</v>
      </c>
      <c r="E1826">
        <v>1380.87</v>
      </c>
      <c r="F1826">
        <v>73.31</v>
      </c>
      <c r="G1826">
        <v>73.430000000000007</v>
      </c>
      <c r="H1826">
        <v>55.36</v>
      </c>
      <c r="I1826">
        <v>76.62</v>
      </c>
      <c r="J1826">
        <v>63.27</v>
      </c>
      <c r="K1826" s="5">
        <v>341.99</v>
      </c>
      <c r="L1826" t="s">
        <v>389</v>
      </c>
      <c r="M1826" t="s">
        <v>389</v>
      </c>
      <c r="N1826" t="s">
        <v>118</v>
      </c>
      <c r="O1826">
        <v>4117</v>
      </c>
      <c r="P1826">
        <v>90</v>
      </c>
      <c r="Q1826" cm="1">
        <f t="array" ref="Q1826">SUM(--(Taureaux[[#This Row],[indice 1]:[Somme des indices]]&gt;=résultats!$E$4:$J$4))</f>
        <v>5</v>
      </c>
    </row>
    <row r="1827" spans="1:17" x14ac:dyDescent="0.25">
      <c r="A1827">
        <v>50106181</v>
      </c>
      <c r="B1827" t="s">
        <v>1910</v>
      </c>
      <c r="C1827" t="s">
        <v>64</v>
      </c>
      <c r="D1827" t="s">
        <v>36</v>
      </c>
      <c r="E1827">
        <v>1187.67</v>
      </c>
      <c r="F1827">
        <v>78.08</v>
      </c>
      <c r="G1827">
        <v>59.7</v>
      </c>
      <c r="H1827">
        <v>65.17</v>
      </c>
      <c r="I1827">
        <v>65.430000000000007</v>
      </c>
      <c r="J1827">
        <v>69.78</v>
      </c>
      <c r="K1827" s="5">
        <v>338.15999999999997</v>
      </c>
      <c r="L1827" t="s">
        <v>276</v>
      </c>
      <c r="M1827" t="s">
        <v>276</v>
      </c>
      <c r="N1827" t="s">
        <v>277</v>
      </c>
      <c r="O1827">
        <v>4073</v>
      </c>
      <c r="P1827">
        <v>90</v>
      </c>
      <c r="Q1827" cm="1">
        <f t="array" ref="Q1827">SUM(--(Taureaux[[#This Row],[indice 1]:[Somme des indices]]&gt;=résultats!$E$4:$J$4))</f>
        <v>5</v>
      </c>
    </row>
    <row r="1828" spans="1:17" x14ac:dyDescent="0.25">
      <c r="A1828">
        <v>71828411</v>
      </c>
      <c r="B1828" t="s">
        <v>1911</v>
      </c>
      <c r="C1828" t="s">
        <v>22</v>
      </c>
      <c r="D1828" t="s">
        <v>269</v>
      </c>
      <c r="E1828">
        <v>1152.1600000000001</v>
      </c>
      <c r="F1828">
        <v>74.2</v>
      </c>
      <c r="G1828">
        <v>67.22</v>
      </c>
      <c r="H1828">
        <v>83.06</v>
      </c>
      <c r="I1828">
        <v>69.53</v>
      </c>
      <c r="J1828">
        <v>61.54</v>
      </c>
      <c r="K1828" s="5">
        <v>355.55</v>
      </c>
      <c r="L1828" t="s">
        <v>24</v>
      </c>
      <c r="M1828" t="s">
        <v>24</v>
      </c>
      <c r="N1828" t="s">
        <v>25</v>
      </c>
      <c r="O1828">
        <v>6089</v>
      </c>
      <c r="P1828">
        <v>90</v>
      </c>
      <c r="Q1828" cm="1">
        <f t="array" ref="Q1828">SUM(--(Taureaux[[#This Row],[indice 1]:[Somme des indices]]&gt;=résultats!$E$4:$J$4))</f>
        <v>6</v>
      </c>
    </row>
    <row r="1829" spans="1:17" x14ac:dyDescent="0.25">
      <c r="A1829">
        <v>80843783</v>
      </c>
      <c r="B1829" t="s">
        <v>1912</v>
      </c>
      <c r="C1829" t="s">
        <v>120</v>
      </c>
      <c r="D1829" t="s">
        <v>396</v>
      </c>
      <c r="E1829">
        <v>1033.1199999999999</v>
      </c>
      <c r="F1829">
        <v>79.56</v>
      </c>
      <c r="G1829">
        <v>71.42</v>
      </c>
      <c r="H1829">
        <v>67.48</v>
      </c>
      <c r="I1829">
        <v>61.35</v>
      </c>
      <c r="J1829">
        <v>59.28</v>
      </c>
      <c r="K1829" s="5">
        <v>339.09000000000003</v>
      </c>
      <c r="L1829" t="s">
        <v>117</v>
      </c>
      <c r="M1829" t="s">
        <v>117</v>
      </c>
      <c r="N1829" t="s">
        <v>118</v>
      </c>
      <c r="O1829">
        <v>4576</v>
      </c>
      <c r="P1829">
        <v>30</v>
      </c>
      <c r="Q1829" cm="1">
        <f t="array" ref="Q1829">SUM(--(Taureaux[[#This Row],[indice 1]:[Somme des indices]]&gt;=résultats!$E$4:$J$4))</f>
        <v>5</v>
      </c>
    </row>
    <row r="1830" spans="1:17" x14ac:dyDescent="0.25">
      <c r="A1830">
        <v>76852900</v>
      </c>
      <c r="B1830" t="s">
        <v>1913</v>
      </c>
      <c r="C1830" t="s">
        <v>115</v>
      </c>
      <c r="D1830" t="s">
        <v>332</v>
      </c>
      <c r="E1830">
        <v>944.22</v>
      </c>
      <c r="F1830">
        <v>37.9</v>
      </c>
      <c r="G1830">
        <v>43.5</v>
      </c>
      <c r="H1830">
        <v>68.510000000000005</v>
      </c>
      <c r="I1830">
        <v>50.71</v>
      </c>
      <c r="J1830">
        <v>50.48</v>
      </c>
      <c r="K1830" s="5">
        <v>251.10000000000002</v>
      </c>
      <c r="L1830" t="s">
        <v>58</v>
      </c>
      <c r="M1830" t="s">
        <v>58</v>
      </c>
      <c r="N1830" t="s">
        <v>59</v>
      </c>
      <c r="O1830">
        <v>24527</v>
      </c>
      <c r="P1830">
        <v>50</v>
      </c>
      <c r="Q1830" cm="1">
        <f t="array" ref="Q1830">SUM(--(Taureaux[[#This Row],[indice 1]:[Somme des indices]]&gt;=résultats!$E$4:$J$4))</f>
        <v>0</v>
      </c>
    </row>
    <row r="1831" spans="1:17" x14ac:dyDescent="0.25">
      <c r="A1831">
        <v>23215341</v>
      </c>
      <c r="B1831" t="s">
        <v>1914</v>
      </c>
      <c r="C1831" t="s">
        <v>22</v>
      </c>
      <c r="D1831" t="s">
        <v>662</v>
      </c>
      <c r="E1831">
        <v>1125.55</v>
      </c>
      <c r="F1831">
        <v>63.48</v>
      </c>
      <c r="G1831">
        <v>47.13</v>
      </c>
      <c r="H1831">
        <v>62.3</v>
      </c>
      <c r="I1831">
        <v>39.19</v>
      </c>
      <c r="J1831">
        <v>77.489999999999995</v>
      </c>
      <c r="K1831" s="5">
        <v>289.58999999999997</v>
      </c>
      <c r="L1831" t="s">
        <v>24</v>
      </c>
      <c r="M1831" t="s">
        <v>24</v>
      </c>
      <c r="N1831" t="s">
        <v>25</v>
      </c>
      <c r="O1831">
        <v>6013</v>
      </c>
      <c r="P1831">
        <v>69.59</v>
      </c>
      <c r="Q1831" cm="1">
        <f t="array" ref="Q1831">SUM(--(Taureaux[[#This Row],[indice 1]:[Somme des indices]]&gt;=résultats!$E$4:$J$4))</f>
        <v>2</v>
      </c>
    </row>
    <row r="1832" spans="1:17" x14ac:dyDescent="0.25">
      <c r="A1832">
        <v>82231165</v>
      </c>
      <c r="B1832" t="s">
        <v>1915</v>
      </c>
      <c r="C1832" t="s">
        <v>120</v>
      </c>
      <c r="D1832" t="s">
        <v>451</v>
      </c>
      <c r="E1832">
        <v>1018.92</v>
      </c>
      <c r="F1832">
        <v>69.900000000000006</v>
      </c>
      <c r="G1832">
        <v>66.3</v>
      </c>
      <c r="H1832">
        <v>70.81</v>
      </c>
      <c r="I1832">
        <v>55.75</v>
      </c>
      <c r="J1832">
        <v>72.349999999999994</v>
      </c>
      <c r="K1832" s="5">
        <v>335.11</v>
      </c>
      <c r="L1832" t="s">
        <v>93</v>
      </c>
      <c r="M1832" t="s">
        <v>93</v>
      </c>
      <c r="N1832" t="s">
        <v>30</v>
      </c>
      <c r="O1832">
        <v>9709</v>
      </c>
      <c r="P1832">
        <v>30</v>
      </c>
      <c r="Q1832" cm="1">
        <f t="array" ref="Q1832">SUM(--(Taureaux[[#This Row],[indice 1]:[Somme des indices]]&gt;=résultats!$E$4:$J$4))</f>
        <v>4</v>
      </c>
    </row>
    <row r="1833" spans="1:17" x14ac:dyDescent="0.25">
      <c r="A1833">
        <v>77976380</v>
      </c>
      <c r="B1833" t="s">
        <v>1916</v>
      </c>
      <c r="C1833" t="s">
        <v>77</v>
      </c>
      <c r="D1833" t="s">
        <v>416</v>
      </c>
      <c r="E1833">
        <v>1202.24</v>
      </c>
      <c r="F1833">
        <v>67.34</v>
      </c>
      <c r="G1833">
        <v>60.89</v>
      </c>
      <c r="H1833">
        <v>64.56</v>
      </c>
      <c r="I1833">
        <v>70.98</v>
      </c>
      <c r="J1833">
        <v>55.86</v>
      </c>
      <c r="K1833" s="5">
        <v>319.63000000000005</v>
      </c>
      <c r="L1833" t="s">
        <v>389</v>
      </c>
      <c r="M1833" t="s">
        <v>389</v>
      </c>
      <c r="N1833" t="s">
        <v>118</v>
      </c>
      <c r="O1833">
        <v>19779</v>
      </c>
      <c r="P1833">
        <v>90</v>
      </c>
      <c r="Q1833" cm="1">
        <f t="array" ref="Q1833">SUM(--(Taureaux[[#This Row],[indice 1]:[Somme des indices]]&gt;=résultats!$E$4:$J$4))</f>
        <v>4</v>
      </c>
    </row>
    <row r="1834" spans="1:17" x14ac:dyDescent="0.25">
      <c r="A1834">
        <v>81140766</v>
      </c>
      <c r="B1834" t="s">
        <v>1917</v>
      </c>
      <c r="C1834" t="s">
        <v>22</v>
      </c>
      <c r="D1834" t="s">
        <v>61</v>
      </c>
      <c r="E1834">
        <v>1183.56</v>
      </c>
      <c r="F1834">
        <v>81.17</v>
      </c>
      <c r="G1834">
        <v>73.09</v>
      </c>
      <c r="H1834">
        <v>89.34</v>
      </c>
      <c r="I1834">
        <v>70.489999999999995</v>
      </c>
      <c r="J1834">
        <v>66.41</v>
      </c>
      <c r="K1834" s="5">
        <v>380.5</v>
      </c>
      <c r="L1834" t="s">
        <v>24</v>
      </c>
      <c r="M1834" t="s">
        <v>24</v>
      </c>
      <c r="N1834" t="s">
        <v>25</v>
      </c>
      <c r="O1834">
        <v>6664</v>
      </c>
      <c r="P1834">
        <v>90</v>
      </c>
      <c r="Q1834" cm="1">
        <f t="array" ref="Q1834">SUM(--(Taureaux[[#This Row],[indice 1]:[Somme des indices]]&gt;=résultats!$E$4:$J$4))</f>
        <v>6</v>
      </c>
    </row>
    <row r="1835" spans="1:17" x14ac:dyDescent="0.25">
      <c r="A1835">
        <v>81140766</v>
      </c>
      <c r="B1835" t="s">
        <v>1917</v>
      </c>
      <c r="C1835" t="s">
        <v>22</v>
      </c>
      <c r="D1835" t="s">
        <v>61</v>
      </c>
      <c r="E1835">
        <v>1183.56</v>
      </c>
      <c r="F1835">
        <v>81.17</v>
      </c>
      <c r="G1835">
        <v>73.09</v>
      </c>
      <c r="H1835">
        <v>89.34</v>
      </c>
      <c r="I1835">
        <v>70.489999999999995</v>
      </c>
      <c r="J1835">
        <v>66.41</v>
      </c>
      <c r="K1835" s="5">
        <v>380.5</v>
      </c>
      <c r="L1835" t="s">
        <v>41</v>
      </c>
      <c r="M1835" t="s">
        <v>140</v>
      </c>
      <c r="N1835" t="s">
        <v>141</v>
      </c>
      <c r="O1835">
        <v>10</v>
      </c>
      <c r="P1835">
        <v>270.66000000000003</v>
      </c>
      <c r="Q1835" cm="1">
        <f t="array" ref="Q1835">SUM(--(Taureaux[[#This Row],[indice 1]:[Somme des indices]]&gt;=résultats!$E$4:$J$4))</f>
        <v>6</v>
      </c>
    </row>
    <row r="1836" spans="1:17" x14ac:dyDescent="0.25">
      <c r="A1836">
        <v>80456223</v>
      </c>
      <c r="B1836" t="s">
        <v>1918</v>
      </c>
      <c r="C1836" t="s">
        <v>22</v>
      </c>
      <c r="D1836" t="s">
        <v>247</v>
      </c>
      <c r="E1836">
        <v>1136.68</v>
      </c>
      <c r="F1836">
        <v>78.31</v>
      </c>
      <c r="G1836">
        <v>74.72</v>
      </c>
      <c r="H1836">
        <v>84.6</v>
      </c>
      <c r="I1836">
        <v>71.510000000000005</v>
      </c>
      <c r="J1836">
        <v>67.650000000000006</v>
      </c>
      <c r="K1836" s="5">
        <v>376.78999999999996</v>
      </c>
      <c r="L1836" t="s">
        <v>24</v>
      </c>
      <c r="M1836" t="s">
        <v>24</v>
      </c>
      <c r="N1836" t="s">
        <v>25</v>
      </c>
      <c r="O1836">
        <v>6728</v>
      </c>
      <c r="P1836">
        <v>90</v>
      </c>
      <c r="Q1836" cm="1">
        <f t="array" ref="Q1836">SUM(--(Taureaux[[#This Row],[indice 1]:[Somme des indices]]&gt;=résultats!$E$4:$J$4))</f>
        <v>6</v>
      </c>
    </row>
    <row r="1837" spans="1:17" x14ac:dyDescent="0.25">
      <c r="A1837">
        <v>6014169</v>
      </c>
      <c r="B1837" t="s">
        <v>1919</v>
      </c>
      <c r="C1837" t="s">
        <v>22</v>
      </c>
      <c r="D1837" t="s">
        <v>451</v>
      </c>
      <c r="E1837">
        <v>1128.71</v>
      </c>
      <c r="F1837">
        <v>62.25</v>
      </c>
      <c r="G1837">
        <v>50.78</v>
      </c>
      <c r="H1837">
        <v>44.81</v>
      </c>
      <c r="I1837">
        <v>61.39</v>
      </c>
      <c r="J1837">
        <v>58.01</v>
      </c>
      <c r="K1837" s="5">
        <v>277.24</v>
      </c>
      <c r="L1837" t="s">
        <v>24</v>
      </c>
      <c r="M1837" t="s">
        <v>24</v>
      </c>
      <c r="N1837" t="s">
        <v>25</v>
      </c>
      <c r="O1837">
        <v>9153</v>
      </c>
      <c r="P1837">
        <v>57.24</v>
      </c>
      <c r="Q1837" cm="1">
        <f t="array" ref="Q1837">SUM(--(Taureaux[[#This Row],[indice 1]:[Somme des indices]]&gt;=résultats!$E$4:$J$4))</f>
        <v>2</v>
      </c>
    </row>
    <row r="1838" spans="1:17" x14ac:dyDescent="0.25">
      <c r="A1838">
        <v>6807068</v>
      </c>
      <c r="B1838" t="s">
        <v>1920</v>
      </c>
      <c r="C1838" t="s">
        <v>22</v>
      </c>
      <c r="D1838" t="s">
        <v>325</v>
      </c>
      <c r="E1838">
        <v>1100.8599999999999</v>
      </c>
      <c r="F1838">
        <v>50.84</v>
      </c>
      <c r="G1838">
        <v>65.28</v>
      </c>
      <c r="H1838">
        <v>69.22</v>
      </c>
      <c r="I1838">
        <v>64.25</v>
      </c>
      <c r="J1838">
        <v>49.12</v>
      </c>
      <c r="K1838" s="5">
        <v>298.70999999999998</v>
      </c>
      <c r="L1838" t="s">
        <v>24</v>
      </c>
      <c r="M1838" t="s">
        <v>24</v>
      </c>
      <c r="N1838" t="s">
        <v>25</v>
      </c>
      <c r="O1838">
        <v>5831</v>
      </c>
      <c r="P1838">
        <v>78.709999999999994</v>
      </c>
      <c r="Q1838" cm="1">
        <f t="array" ref="Q1838">SUM(--(Taureaux[[#This Row],[indice 1]:[Somme des indices]]&gt;=résultats!$E$4:$J$4))</f>
        <v>2</v>
      </c>
    </row>
    <row r="1839" spans="1:17" x14ac:dyDescent="0.25">
      <c r="A1839">
        <v>6708900</v>
      </c>
      <c r="B1839" t="s">
        <v>1921</v>
      </c>
      <c r="C1839" t="s">
        <v>22</v>
      </c>
      <c r="D1839" t="s">
        <v>428</v>
      </c>
      <c r="E1839">
        <v>1150.8</v>
      </c>
      <c r="F1839">
        <v>73.62</v>
      </c>
      <c r="G1839">
        <v>57.19</v>
      </c>
      <c r="H1839">
        <v>46.8</v>
      </c>
      <c r="I1839">
        <v>62.46</v>
      </c>
      <c r="J1839">
        <v>58.72</v>
      </c>
      <c r="K1839" s="5">
        <v>298.79000000000002</v>
      </c>
      <c r="L1839" t="s">
        <v>24</v>
      </c>
      <c r="M1839" t="s">
        <v>24</v>
      </c>
      <c r="N1839" t="s">
        <v>25</v>
      </c>
      <c r="O1839">
        <v>5610</v>
      </c>
      <c r="P1839">
        <v>78.790000000000006</v>
      </c>
      <c r="Q1839" cm="1">
        <f t="array" ref="Q1839">SUM(--(Taureaux[[#This Row],[indice 1]:[Somme des indices]]&gt;=résultats!$E$4:$J$4))</f>
        <v>4</v>
      </c>
    </row>
    <row r="1840" spans="1:17" x14ac:dyDescent="0.25">
      <c r="A1840">
        <v>7526625</v>
      </c>
      <c r="B1840" t="s">
        <v>1922</v>
      </c>
      <c r="C1840" t="s">
        <v>64</v>
      </c>
      <c r="D1840" t="s">
        <v>156</v>
      </c>
      <c r="E1840">
        <v>1110.83</v>
      </c>
      <c r="F1840">
        <v>69.3</v>
      </c>
      <c r="G1840">
        <v>59.7</v>
      </c>
      <c r="H1840">
        <v>62.7</v>
      </c>
      <c r="I1840">
        <v>59.1</v>
      </c>
      <c r="J1840">
        <v>67.2</v>
      </c>
      <c r="K1840" s="5">
        <v>318</v>
      </c>
      <c r="L1840" t="s">
        <v>167</v>
      </c>
      <c r="M1840" t="s">
        <v>167</v>
      </c>
      <c r="N1840" t="s">
        <v>30</v>
      </c>
      <c r="O1840">
        <v>4843</v>
      </c>
      <c r="P1840">
        <v>30</v>
      </c>
      <c r="Q1840" cm="1">
        <f t="array" ref="Q1840">SUM(--(Taureaux[[#This Row],[indice 1]:[Somme des indices]]&gt;=résultats!$E$4:$J$4))</f>
        <v>5</v>
      </c>
    </row>
    <row r="1841" spans="1:17" x14ac:dyDescent="0.25">
      <c r="A1841">
        <v>82379511</v>
      </c>
      <c r="B1841" t="s">
        <v>1923</v>
      </c>
      <c r="C1841" t="s">
        <v>115</v>
      </c>
      <c r="D1841" t="s">
        <v>128</v>
      </c>
      <c r="E1841">
        <v>1060.76</v>
      </c>
      <c r="F1841">
        <v>72.05</v>
      </c>
      <c r="G1841">
        <v>52.83</v>
      </c>
      <c r="H1841">
        <v>80.59</v>
      </c>
      <c r="I1841">
        <v>61.29</v>
      </c>
      <c r="J1841">
        <v>70.7</v>
      </c>
      <c r="K1841" s="5">
        <v>337.46</v>
      </c>
      <c r="L1841" t="s">
        <v>117</v>
      </c>
      <c r="M1841" t="s">
        <v>117</v>
      </c>
      <c r="N1841" t="s">
        <v>118</v>
      </c>
      <c r="O1841">
        <v>1021</v>
      </c>
      <c r="P1841">
        <v>30</v>
      </c>
      <c r="Q1841" cm="1">
        <f t="array" ref="Q1841">SUM(--(Taureaux[[#This Row],[indice 1]:[Somme des indices]]&gt;=résultats!$E$4:$J$4))</f>
        <v>6</v>
      </c>
    </row>
    <row r="1842" spans="1:17" x14ac:dyDescent="0.25">
      <c r="A1842">
        <v>6111455</v>
      </c>
      <c r="B1842" t="s">
        <v>1924</v>
      </c>
      <c r="C1842" t="s">
        <v>22</v>
      </c>
      <c r="D1842" t="s">
        <v>388</v>
      </c>
      <c r="E1842">
        <v>1086.17</v>
      </c>
      <c r="F1842">
        <v>49.83</v>
      </c>
      <c r="G1842">
        <v>67.77</v>
      </c>
      <c r="H1842">
        <v>58.05</v>
      </c>
      <c r="I1842">
        <v>33.1</v>
      </c>
      <c r="J1842">
        <v>62.34</v>
      </c>
      <c r="K1842" s="5">
        <v>271.08999999999997</v>
      </c>
      <c r="L1842" t="s">
        <v>24</v>
      </c>
      <c r="M1842" t="s">
        <v>24</v>
      </c>
      <c r="N1842" t="s">
        <v>25</v>
      </c>
      <c r="O1842">
        <v>6566</v>
      </c>
      <c r="P1842">
        <v>51.09</v>
      </c>
      <c r="Q1842" cm="1">
        <f t="array" ref="Q1842">SUM(--(Taureaux[[#This Row],[indice 1]:[Somme des indices]]&gt;=résultats!$E$4:$J$4))</f>
        <v>2</v>
      </c>
    </row>
    <row r="1843" spans="1:17" x14ac:dyDescent="0.25">
      <c r="A1843">
        <v>5628970</v>
      </c>
      <c r="B1843" t="s">
        <v>1925</v>
      </c>
      <c r="C1843" t="s">
        <v>22</v>
      </c>
      <c r="D1843" t="s">
        <v>247</v>
      </c>
      <c r="E1843">
        <v>1119.97</v>
      </c>
      <c r="F1843">
        <v>63.3</v>
      </c>
      <c r="G1843">
        <v>62.9</v>
      </c>
      <c r="H1843">
        <v>59.39</v>
      </c>
      <c r="I1843">
        <v>56.96</v>
      </c>
      <c r="J1843">
        <v>55.93</v>
      </c>
      <c r="K1843" s="5">
        <v>298.47999999999996</v>
      </c>
      <c r="L1843" t="s">
        <v>24</v>
      </c>
      <c r="M1843" t="s">
        <v>24</v>
      </c>
      <c r="N1843" t="s">
        <v>25</v>
      </c>
      <c r="O1843">
        <v>6549</v>
      </c>
      <c r="P1843">
        <v>78.48</v>
      </c>
      <c r="Q1843" cm="1">
        <f t="array" ref="Q1843">SUM(--(Taureaux[[#This Row],[indice 1]:[Somme des indices]]&gt;=résultats!$E$4:$J$4))</f>
        <v>2</v>
      </c>
    </row>
    <row r="1844" spans="1:17" x14ac:dyDescent="0.25">
      <c r="A1844">
        <v>82523792</v>
      </c>
      <c r="B1844" t="s">
        <v>1926</v>
      </c>
      <c r="C1844" t="s">
        <v>120</v>
      </c>
      <c r="D1844" t="s">
        <v>100</v>
      </c>
      <c r="E1844">
        <v>1033.48</v>
      </c>
      <c r="F1844">
        <v>75.959999999999994</v>
      </c>
      <c r="G1844">
        <v>55.99</v>
      </c>
      <c r="H1844">
        <v>73.319999999999993</v>
      </c>
      <c r="I1844">
        <v>64.790000000000006</v>
      </c>
      <c r="J1844">
        <v>72.599999999999994</v>
      </c>
      <c r="K1844" s="5">
        <v>342.65999999999997</v>
      </c>
      <c r="L1844" t="s">
        <v>101</v>
      </c>
      <c r="M1844" t="s">
        <v>101</v>
      </c>
      <c r="N1844" t="s">
        <v>102</v>
      </c>
      <c r="O1844">
        <v>1967</v>
      </c>
      <c r="P1844">
        <v>30</v>
      </c>
      <c r="Q1844" cm="1">
        <f t="array" ref="Q1844">SUM(--(Taureaux[[#This Row],[indice 1]:[Somme des indices]]&gt;=résultats!$E$4:$J$4))</f>
        <v>5</v>
      </c>
    </row>
    <row r="1845" spans="1:17" x14ac:dyDescent="0.25">
      <c r="A1845">
        <v>79866638</v>
      </c>
      <c r="B1845" t="s">
        <v>1927</v>
      </c>
      <c r="C1845" t="s">
        <v>120</v>
      </c>
      <c r="D1845" t="s">
        <v>170</v>
      </c>
      <c r="E1845">
        <v>1056.8</v>
      </c>
      <c r="F1845">
        <v>73.959999999999994</v>
      </c>
      <c r="G1845">
        <v>66.430000000000007</v>
      </c>
      <c r="H1845">
        <v>68.56</v>
      </c>
      <c r="I1845">
        <v>62.05</v>
      </c>
      <c r="J1845">
        <v>70.290000000000006</v>
      </c>
      <c r="K1845" s="5">
        <v>341.29</v>
      </c>
      <c r="L1845" t="s">
        <v>41</v>
      </c>
      <c r="M1845" t="s">
        <v>183</v>
      </c>
      <c r="N1845" t="s">
        <v>48</v>
      </c>
      <c r="O1845">
        <v>19</v>
      </c>
      <c r="P1845">
        <v>130.94999999999999</v>
      </c>
      <c r="Q1845" cm="1">
        <f t="array" ref="Q1845">SUM(--(Taureaux[[#This Row],[indice 1]:[Somme des indices]]&gt;=résultats!$E$4:$J$4))</f>
        <v>5</v>
      </c>
    </row>
    <row r="1846" spans="1:17" x14ac:dyDescent="0.25">
      <c r="A1846">
        <v>79866638</v>
      </c>
      <c r="B1846" t="s">
        <v>1927</v>
      </c>
      <c r="C1846" t="s">
        <v>120</v>
      </c>
      <c r="D1846" t="s">
        <v>170</v>
      </c>
      <c r="E1846">
        <v>1056.8</v>
      </c>
      <c r="F1846">
        <v>73.959999999999994</v>
      </c>
      <c r="G1846">
        <v>66.430000000000007</v>
      </c>
      <c r="H1846">
        <v>68.56</v>
      </c>
      <c r="I1846">
        <v>62.05</v>
      </c>
      <c r="J1846">
        <v>70.290000000000006</v>
      </c>
      <c r="K1846" s="5">
        <v>341.29</v>
      </c>
      <c r="L1846" t="s">
        <v>62</v>
      </c>
      <c r="M1846" t="s">
        <v>62</v>
      </c>
      <c r="N1846" t="s">
        <v>25</v>
      </c>
      <c r="O1846">
        <v>19245</v>
      </c>
      <c r="P1846">
        <v>90</v>
      </c>
      <c r="Q1846" cm="1">
        <f t="array" ref="Q1846">SUM(--(Taureaux[[#This Row],[indice 1]:[Somme des indices]]&gt;=résultats!$E$4:$J$4))</f>
        <v>5</v>
      </c>
    </row>
    <row r="1847" spans="1:17" x14ac:dyDescent="0.25">
      <c r="A1847">
        <v>54941861</v>
      </c>
      <c r="B1847" t="s">
        <v>1928</v>
      </c>
      <c r="C1847" t="s">
        <v>77</v>
      </c>
      <c r="D1847" t="s">
        <v>36</v>
      </c>
      <c r="E1847">
        <v>1202.8499999999999</v>
      </c>
      <c r="F1847">
        <v>65.42</v>
      </c>
      <c r="G1847">
        <v>74.67</v>
      </c>
      <c r="H1847">
        <v>62.68</v>
      </c>
      <c r="I1847">
        <v>74</v>
      </c>
      <c r="J1847">
        <v>58.46</v>
      </c>
      <c r="K1847" s="5">
        <v>335.22999999999996</v>
      </c>
      <c r="L1847" t="s">
        <v>41</v>
      </c>
      <c r="M1847" t="s">
        <v>47</v>
      </c>
      <c r="N1847" t="s">
        <v>48</v>
      </c>
      <c r="O1847">
        <v>6</v>
      </c>
      <c r="P1847">
        <v>150</v>
      </c>
      <c r="Q1847" cm="1">
        <f t="array" ref="Q1847">SUM(--(Taureaux[[#This Row],[indice 1]:[Somme des indices]]&gt;=résultats!$E$4:$J$4))</f>
        <v>4</v>
      </c>
    </row>
    <row r="1848" spans="1:17" x14ac:dyDescent="0.25">
      <c r="A1848">
        <v>5999661</v>
      </c>
      <c r="B1848" t="s">
        <v>1929</v>
      </c>
      <c r="C1848" t="s">
        <v>22</v>
      </c>
      <c r="D1848" t="s">
        <v>533</v>
      </c>
      <c r="E1848">
        <v>1078.1600000000001</v>
      </c>
      <c r="F1848">
        <v>47.68</v>
      </c>
      <c r="G1848">
        <v>57.24</v>
      </c>
      <c r="H1848">
        <v>61.5</v>
      </c>
      <c r="I1848">
        <v>37.840000000000003</v>
      </c>
      <c r="J1848">
        <v>59.72</v>
      </c>
      <c r="K1848" s="5">
        <v>263.98</v>
      </c>
      <c r="L1848" t="s">
        <v>24</v>
      </c>
      <c r="M1848" t="s">
        <v>24</v>
      </c>
      <c r="N1848" t="s">
        <v>25</v>
      </c>
      <c r="O1848">
        <v>7077</v>
      </c>
      <c r="P1848">
        <v>43.98</v>
      </c>
      <c r="Q1848" cm="1">
        <f t="array" ref="Q1848">SUM(--(Taureaux[[#This Row],[indice 1]:[Somme des indices]]&gt;=résultats!$E$4:$J$4))</f>
        <v>2</v>
      </c>
    </row>
    <row r="1849" spans="1:17" x14ac:dyDescent="0.25">
      <c r="A1849">
        <v>76841481</v>
      </c>
      <c r="B1849" t="s">
        <v>1930</v>
      </c>
      <c r="C1849" t="s">
        <v>491</v>
      </c>
      <c r="D1849" t="s">
        <v>50</v>
      </c>
      <c r="E1849">
        <v>521.54999999999995</v>
      </c>
      <c r="F1849">
        <v>34.86</v>
      </c>
      <c r="G1849">
        <v>35.119999999999997</v>
      </c>
      <c r="H1849">
        <v>33.32</v>
      </c>
      <c r="I1849">
        <v>35.71</v>
      </c>
      <c r="J1849">
        <v>35.71</v>
      </c>
      <c r="K1849" s="5">
        <v>174.72</v>
      </c>
      <c r="L1849" t="s">
        <v>93</v>
      </c>
      <c r="M1849" t="s">
        <v>93</v>
      </c>
      <c r="N1849" t="s">
        <v>30</v>
      </c>
      <c r="O1849">
        <v>26528</v>
      </c>
      <c r="P1849">
        <v>30</v>
      </c>
      <c r="Q1849" cm="1">
        <f t="array" ref="Q1849">SUM(--(Taureaux[[#This Row],[indice 1]:[Somme des indices]]&gt;=résultats!$E$4:$J$4))</f>
        <v>0</v>
      </c>
    </row>
    <row r="1850" spans="1:17" x14ac:dyDescent="0.25">
      <c r="A1850">
        <v>76851209</v>
      </c>
      <c r="B1850" t="s">
        <v>1931</v>
      </c>
      <c r="C1850" t="s">
        <v>35</v>
      </c>
      <c r="D1850" t="s">
        <v>143</v>
      </c>
      <c r="E1850">
        <v>1094.5899999999999</v>
      </c>
      <c r="F1850">
        <v>52.5</v>
      </c>
      <c r="G1850">
        <v>67.91</v>
      </c>
      <c r="H1850">
        <v>64.900000000000006</v>
      </c>
      <c r="I1850">
        <v>50.33</v>
      </c>
      <c r="J1850">
        <v>80.09</v>
      </c>
      <c r="K1850" s="5">
        <v>315.73</v>
      </c>
      <c r="L1850" t="s">
        <v>24</v>
      </c>
      <c r="M1850" t="s">
        <v>24</v>
      </c>
      <c r="N1850" t="s">
        <v>25</v>
      </c>
      <c r="O1850">
        <v>5737</v>
      </c>
      <c r="P1850">
        <v>90</v>
      </c>
      <c r="Q1850" cm="1">
        <f t="array" ref="Q1850">SUM(--(Taureaux[[#This Row],[indice 1]:[Somme des indices]]&gt;=résultats!$E$4:$J$4))</f>
        <v>3</v>
      </c>
    </row>
    <row r="1851" spans="1:17" x14ac:dyDescent="0.25">
      <c r="A1851">
        <v>76851209</v>
      </c>
      <c r="B1851" t="s">
        <v>1931</v>
      </c>
      <c r="C1851" t="s">
        <v>35</v>
      </c>
      <c r="D1851" t="s">
        <v>143</v>
      </c>
      <c r="E1851">
        <v>1094.5899999999999</v>
      </c>
      <c r="F1851">
        <v>52.5</v>
      </c>
      <c r="G1851">
        <v>67.91</v>
      </c>
      <c r="H1851">
        <v>64.900000000000006</v>
      </c>
      <c r="I1851">
        <v>50.33</v>
      </c>
      <c r="J1851">
        <v>80.09</v>
      </c>
      <c r="K1851" s="5">
        <v>315.73</v>
      </c>
      <c r="L1851" t="s">
        <v>41</v>
      </c>
      <c r="M1851" t="s">
        <v>97</v>
      </c>
      <c r="N1851" t="s">
        <v>98</v>
      </c>
      <c r="O1851">
        <v>15</v>
      </c>
      <c r="P1851">
        <v>260</v>
      </c>
      <c r="Q1851" cm="1">
        <f t="array" ref="Q1851">SUM(--(Taureaux[[#This Row],[indice 1]:[Somme des indices]]&gt;=résultats!$E$4:$J$4))</f>
        <v>3</v>
      </c>
    </row>
    <row r="1852" spans="1:17" x14ac:dyDescent="0.25">
      <c r="A1852">
        <v>82018466</v>
      </c>
      <c r="B1852" t="s">
        <v>1932</v>
      </c>
      <c r="C1852" t="s">
        <v>22</v>
      </c>
      <c r="D1852" t="s">
        <v>177</v>
      </c>
      <c r="E1852">
        <v>1117.8</v>
      </c>
      <c r="F1852">
        <v>81.99</v>
      </c>
      <c r="G1852">
        <v>75.41</v>
      </c>
      <c r="H1852">
        <v>80.849999999999994</v>
      </c>
      <c r="I1852">
        <v>70.95</v>
      </c>
      <c r="J1852">
        <v>63.52</v>
      </c>
      <c r="K1852" s="5">
        <v>372.71999999999997</v>
      </c>
      <c r="L1852" t="s">
        <v>271</v>
      </c>
      <c r="M1852" t="s">
        <v>271</v>
      </c>
      <c r="N1852" t="s">
        <v>109</v>
      </c>
      <c r="O1852">
        <v>481</v>
      </c>
      <c r="P1852">
        <v>30</v>
      </c>
      <c r="Q1852" cm="1">
        <f t="array" ref="Q1852">SUM(--(Taureaux[[#This Row],[indice 1]:[Somme des indices]]&gt;=résultats!$E$4:$J$4))</f>
        <v>6</v>
      </c>
    </row>
    <row r="1853" spans="1:17" x14ac:dyDescent="0.25">
      <c r="A1853">
        <v>81942031</v>
      </c>
      <c r="B1853" t="s">
        <v>1933</v>
      </c>
      <c r="C1853" t="s">
        <v>195</v>
      </c>
      <c r="D1853" t="s">
        <v>242</v>
      </c>
      <c r="E1853">
        <v>832.26</v>
      </c>
      <c r="F1853">
        <v>72.3</v>
      </c>
      <c r="G1853">
        <v>67.22</v>
      </c>
      <c r="H1853">
        <v>67.180000000000007</v>
      </c>
      <c r="I1853">
        <v>68.319999999999993</v>
      </c>
      <c r="J1853">
        <v>58.37</v>
      </c>
      <c r="K1853" s="5">
        <v>333.39</v>
      </c>
      <c r="L1853" t="s">
        <v>117</v>
      </c>
      <c r="M1853" t="s">
        <v>117</v>
      </c>
      <c r="N1853" t="s">
        <v>118</v>
      </c>
      <c r="O1853">
        <v>6257</v>
      </c>
      <c r="P1853">
        <v>30</v>
      </c>
      <c r="Q1853" cm="1">
        <f t="array" ref="Q1853">SUM(--(Taureaux[[#This Row],[indice 1]:[Somme des indices]]&gt;=résultats!$E$4:$J$4))</f>
        <v>4</v>
      </c>
    </row>
    <row r="1854" spans="1:17" x14ac:dyDescent="0.25">
      <c r="A1854">
        <v>79077878</v>
      </c>
      <c r="B1854" t="s">
        <v>1934</v>
      </c>
      <c r="C1854" t="s">
        <v>115</v>
      </c>
      <c r="D1854" t="s">
        <v>255</v>
      </c>
      <c r="E1854">
        <v>1051.94</v>
      </c>
      <c r="F1854">
        <v>70.16</v>
      </c>
      <c r="G1854">
        <v>51.79</v>
      </c>
      <c r="H1854">
        <v>80.91</v>
      </c>
      <c r="I1854">
        <v>61.55</v>
      </c>
      <c r="J1854">
        <v>65.790000000000006</v>
      </c>
      <c r="K1854" s="5">
        <v>330.2</v>
      </c>
      <c r="L1854" t="s">
        <v>97</v>
      </c>
      <c r="M1854" t="s">
        <v>97</v>
      </c>
      <c r="N1854" t="s">
        <v>98</v>
      </c>
      <c r="O1854">
        <v>985</v>
      </c>
      <c r="P1854">
        <v>90</v>
      </c>
      <c r="Q1854" cm="1">
        <f t="array" ref="Q1854">SUM(--(Taureaux[[#This Row],[indice 1]:[Somme des indices]]&gt;=résultats!$E$4:$J$4))</f>
        <v>5</v>
      </c>
    </row>
    <row r="1855" spans="1:17" x14ac:dyDescent="0.25">
      <c r="A1855">
        <v>82924130</v>
      </c>
      <c r="B1855" t="s">
        <v>1935</v>
      </c>
      <c r="C1855" t="s">
        <v>106</v>
      </c>
      <c r="D1855" t="s">
        <v>158</v>
      </c>
      <c r="E1855">
        <v>1417.24</v>
      </c>
      <c r="F1855">
        <v>77.62</v>
      </c>
      <c r="G1855">
        <v>81.59</v>
      </c>
      <c r="H1855">
        <v>55.13</v>
      </c>
      <c r="I1855">
        <v>70.989999999999995</v>
      </c>
      <c r="J1855">
        <v>74.37</v>
      </c>
      <c r="K1855" s="5">
        <v>359.7</v>
      </c>
      <c r="L1855" t="s">
        <v>238</v>
      </c>
      <c r="M1855" t="s">
        <v>238</v>
      </c>
      <c r="N1855" t="s">
        <v>230</v>
      </c>
      <c r="O1855">
        <v>650</v>
      </c>
      <c r="P1855">
        <v>30</v>
      </c>
      <c r="Q1855" cm="1">
        <f t="array" ref="Q1855">SUM(--(Taureaux[[#This Row],[indice 1]:[Somme des indices]]&gt;=résultats!$E$4:$J$4))</f>
        <v>5</v>
      </c>
    </row>
    <row r="1856" spans="1:17" x14ac:dyDescent="0.25">
      <c r="A1856">
        <v>82572133</v>
      </c>
      <c r="B1856" t="s">
        <v>1936</v>
      </c>
      <c r="C1856" t="s">
        <v>195</v>
      </c>
      <c r="D1856" t="s">
        <v>130</v>
      </c>
      <c r="E1856">
        <v>789.17</v>
      </c>
      <c r="F1856">
        <v>64.28</v>
      </c>
      <c r="G1856">
        <v>61.02</v>
      </c>
      <c r="H1856">
        <v>75.099999999999994</v>
      </c>
      <c r="I1856">
        <v>66.239999999999995</v>
      </c>
      <c r="J1856">
        <v>59.98</v>
      </c>
      <c r="K1856" s="5">
        <v>326.62</v>
      </c>
      <c r="L1856" t="s">
        <v>117</v>
      </c>
      <c r="M1856" t="s">
        <v>117</v>
      </c>
      <c r="N1856" t="s">
        <v>118</v>
      </c>
      <c r="O1856">
        <v>5340</v>
      </c>
      <c r="P1856">
        <v>30</v>
      </c>
      <c r="Q1856" cm="1">
        <f t="array" ref="Q1856">SUM(--(Taureaux[[#This Row],[indice 1]:[Somme des indices]]&gt;=résultats!$E$4:$J$4))</f>
        <v>5</v>
      </c>
    </row>
    <row r="1857" spans="1:17" x14ac:dyDescent="0.25">
      <c r="A1857">
        <v>79315434</v>
      </c>
      <c r="B1857" t="s">
        <v>1937</v>
      </c>
      <c r="C1857" t="s">
        <v>115</v>
      </c>
      <c r="D1857" t="s">
        <v>88</v>
      </c>
      <c r="E1857">
        <v>1029.8499999999999</v>
      </c>
      <c r="F1857">
        <v>63.64</v>
      </c>
      <c r="G1857">
        <v>62.59</v>
      </c>
      <c r="H1857">
        <v>85.48</v>
      </c>
      <c r="I1857">
        <v>51.79</v>
      </c>
      <c r="J1857">
        <v>39.21</v>
      </c>
      <c r="K1857" s="5">
        <v>302.70999999999998</v>
      </c>
      <c r="L1857" t="s">
        <v>41</v>
      </c>
      <c r="M1857" t="s">
        <v>214</v>
      </c>
      <c r="N1857" t="s">
        <v>162</v>
      </c>
      <c r="O1857">
        <v>10</v>
      </c>
      <c r="P1857">
        <v>126.33</v>
      </c>
      <c r="Q1857" cm="1">
        <f t="array" ref="Q1857">SUM(--(Taureaux[[#This Row],[indice 1]:[Somme des indices]]&gt;=résultats!$E$4:$J$4))</f>
        <v>4</v>
      </c>
    </row>
    <row r="1858" spans="1:17" x14ac:dyDescent="0.25">
      <c r="A1858">
        <v>81981135</v>
      </c>
      <c r="B1858" t="s">
        <v>1938</v>
      </c>
      <c r="C1858" t="s">
        <v>115</v>
      </c>
      <c r="D1858" t="s">
        <v>422</v>
      </c>
      <c r="E1858">
        <v>1024.03</v>
      </c>
      <c r="F1858">
        <v>56.26</v>
      </c>
      <c r="G1858">
        <v>61.27</v>
      </c>
      <c r="H1858">
        <v>86.65</v>
      </c>
      <c r="I1858">
        <v>58.22</v>
      </c>
      <c r="J1858">
        <v>42.36</v>
      </c>
      <c r="K1858" s="5">
        <v>304.76</v>
      </c>
      <c r="L1858" t="s">
        <v>315</v>
      </c>
      <c r="M1858" t="s">
        <v>315</v>
      </c>
      <c r="N1858" t="s">
        <v>277</v>
      </c>
      <c r="O1858">
        <v>219</v>
      </c>
      <c r="P1858">
        <v>30</v>
      </c>
      <c r="Q1858" cm="1">
        <f t="array" ref="Q1858">SUM(--(Taureaux[[#This Row],[indice 1]:[Somme des indices]]&gt;=résultats!$E$4:$J$4))</f>
        <v>4</v>
      </c>
    </row>
    <row r="1859" spans="1:17" x14ac:dyDescent="0.25">
      <c r="A1859">
        <v>81501801</v>
      </c>
      <c r="B1859" t="s">
        <v>1939</v>
      </c>
      <c r="C1859" t="s">
        <v>195</v>
      </c>
      <c r="D1859" t="s">
        <v>370</v>
      </c>
      <c r="E1859">
        <v>852.17</v>
      </c>
      <c r="F1859">
        <v>68.58</v>
      </c>
      <c r="G1859">
        <v>57.27</v>
      </c>
      <c r="H1859">
        <v>72.84</v>
      </c>
      <c r="I1859">
        <v>69.84</v>
      </c>
      <c r="J1859">
        <v>54.17</v>
      </c>
      <c r="K1859" s="5">
        <v>322.7</v>
      </c>
      <c r="L1859" t="s">
        <v>117</v>
      </c>
      <c r="M1859" t="s">
        <v>117</v>
      </c>
      <c r="N1859" t="s">
        <v>118</v>
      </c>
      <c r="O1859">
        <v>5417</v>
      </c>
      <c r="P1859">
        <v>30</v>
      </c>
      <c r="Q1859" cm="1">
        <f t="array" ref="Q1859">SUM(--(Taureaux[[#This Row],[indice 1]:[Somme des indices]]&gt;=résultats!$E$4:$J$4))</f>
        <v>4</v>
      </c>
    </row>
    <row r="1860" spans="1:17" x14ac:dyDescent="0.25">
      <c r="A1860">
        <v>81017431</v>
      </c>
      <c r="B1860" t="s">
        <v>1940</v>
      </c>
      <c r="C1860" t="s">
        <v>115</v>
      </c>
      <c r="D1860" t="s">
        <v>287</v>
      </c>
      <c r="E1860">
        <v>1030.44</v>
      </c>
      <c r="F1860">
        <v>65.66</v>
      </c>
      <c r="G1860">
        <v>54</v>
      </c>
      <c r="H1860">
        <v>71.959999999999994</v>
      </c>
      <c r="I1860">
        <v>66.41</v>
      </c>
      <c r="J1860">
        <v>71.22</v>
      </c>
      <c r="K1860" s="5">
        <v>329.25</v>
      </c>
      <c r="L1860" t="s">
        <v>62</v>
      </c>
      <c r="M1860" t="s">
        <v>62</v>
      </c>
      <c r="N1860" t="s">
        <v>25</v>
      </c>
      <c r="O1860">
        <v>13734</v>
      </c>
      <c r="P1860">
        <v>90</v>
      </c>
      <c r="Q1860" cm="1">
        <f t="array" ref="Q1860">SUM(--(Taureaux[[#This Row],[indice 1]:[Somme des indices]]&gt;=résultats!$E$4:$J$4))</f>
        <v>5</v>
      </c>
    </row>
    <row r="1861" spans="1:17" x14ac:dyDescent="0.25">
      <c r="A1861">
        <v>82740292</v>
      </c>
      <c r="B1861" t="s">
        <v>1941</v>
      </c>
      <c r="C1861" t="s">
        <v>120</v>
      </c>
      <c r="D1861" t="s">
        <v>116</v>
      </c>
      <c r="E1861">
        <v>1024.55</v>
      </c>
      <c r="F1861">
        <v>79.45</v>
      </c>
      <c r="G1861">
        <v>69.38</v>
      </c>
      <c r="H1861">
        <v>66.739999999999995</v>
      </c>
      <c r="I1861">
        <v>61.47</v>
      </c>
      <c r="J1861">
        <v>68.91</v>
      </c>
      <c r="K1861" s="5">
        <v>345.94999999999993</v>
      </c>
      <c r="L1861" t="s">
        <v>117</v>
      </c>
      <c r="M1861" t="s">
        <v>117</v>
      </c>
      <c r="N1861" t="s">
        <v>118</v>
      </c>
      <c r="O1861">
        <v>3151</v>
      </c>
      <c r="P1861">
        <v>30</v>
      </c>
      <c r="Q1861" cm="1">
        <f t="array" ref="Q1861">SUM(--(Taureaux[[#This Row],[indice 1]:[Somme des indices]]&gt;=résultats!$E$4:$J$4))</f>
        <v>5</v>
      </c>
    </row>
    <row r="1862" spans="1:17" x14ac:dyDescent="0.25">
      <c r="A1862">
        <v>24156961</v>
      </c>
      <c r="B1862" t="s">
        <v>1942</v>
      </c>
      <c r="C1862" t="s">
        <v>35</v>
      </c>
      <c r="D1862" t="s">
        <v>50</v>
      </c>
      <c r="E1862">
        <v>1125.33</v>
      </c>
      <c r="F1862">
        <v>58.05</v>
      </c>
      <c r="G1862">
        <v>69.03</v>
      </c>
      <c r="H1862">
        <v>65.7</v>
      </c>
      <c r="I1862">
        <v>62.06</v>
      </c>
      <c r="J1862">
        <v>69.63</v>
      </c>
      <c r="K1862" s="5">
        <v>324.47000000000003</v>
      </c>
      <c r="L1862" t="s">
        <v>41</v>
      </c>
      <c r="M1862" t="s">
        <v>124</v>
      </c>
      <c r="N1862" t="s">
        <v>38</v>
      </c>
      <c r="O1862">
        <v>27</v>
      </c>
      <c r="P1862">
        <v>180</v>
      </c>
      <c r="Q1862" cm="1">
        <f t="array" ref="Q1862">SUM(--(Taureaux[[#This Row],[indice 1]:[Somme des indices]]&gt;=résultats!$E$4:$J$4))</f>
        <v>5</v>
      </c>
    </row>
    <row r="1863" spans="1:17" x14ac:dyDescent="0.25">
      <c r="A1863">
        <v>24156961</v>
      </c>
      <c r="B1863" t="s">
        <v>1942</v>
      </c>
      <c r="C1863" t="s">
        <v>35</v>
      </c>
      <c r="D1863" t="s">
        <v>50</v>
      </c>
      <c r="E1863">
        <v>1125.33</v>
      </c>
      <c r="F1863">
        <v>58.05</v>
      </c>
      <c r="G1863">
        <v>69.03</v>
      </c>
      <c r="H1863">
        <v>65.7</v>
      </c>
      <c r="I1863">
        <v>62.06</v>
      </c>
      <c r="J1863">
        <v>69.63</v>
      </c>
      <c r="K1863" s="5">
        <v>324.47000000000003</v>
      </c>
      <c r="L1863" t="s">
        <v>24</v>
      </c>
      <c r="M1863" t="s">
        <v>24</v>
      </c>
      <c r="N1863" t="s">
        <v>25</v>
      </c>
      <c r="O1863">
        <v>6012</v>
      </c>
      <c r="P1863">
        <v>90</v>
      </c>
      <c r="Q1863" cm="1">
        <f t="array" ref="Q1863">SUM(--(Taureaux[[#This Row],[indice 1]:[Somme des indices]]&gt;=résultats!$E$4:$J$4))</f>
        <v>5</v>
      </c>
    </row>
    <row r="1864" spans="1:17" x14ac:dyDescent="0.25">
      <c r="A1864">
        <v>5749723</v>
      </c>
      <c r="B1864" t="s">
        <v>1943</v>
      </c>
      <c r="C1864" t="s">
        <v>22</v>
      </c>
      <c r="D1864" t="s">
        <v>36</v>
      </c>
      <c r="E1864">
        <v>1000.56</v>
      </c>
      <c r="F1864">
        <v>17.079999999999998</v>
      </c>
      <c r="G1864">
        <v>34.659999999999997</v>
      </c>
      <c r="H1864">
        <v>75.67</v>
      </c>
      <c r="I1864">
        <v>43.22</v>
      </c>
      <c r="J1864">
        <v>45.9</v>
      </c>
      <c r="K1864" s="5">
        <v>216.53</v>
      </c>
      <c r="L1864" t="s">
        <v>41</v>
      </c>
      <c r="M1864" t="s">
        <v>37</v>
      </c>
      <c r="N1864" t="s">
        <v>38</v>
      </c>
      <c r="O1864">
        <v>5</v>
      </c>
      <c r="P1864">
        <v>250.98</v>
      </c>
      <c r="Q1864" cm="1">
        <f t="array" ref="Q1864">SUM(--(Taureaux[[#This Row],[indice 1]:[Somme des indices]]&gt;=résultats!$E$4:$J$4))</f>
        <v>0</v>
      </c>
    </row>
    <row r="1865" spans="1:17" x14ac:dyDescent="0.25">
      <c r="A1865">
        <v>82831381</v>
      </c>
      <c r="B1865" t="s">
        <v>1944</v>
      </c>
      <c r="C1865" t="s">
        <v>190</v>
      </c>
      <c r="D1865" t="s">
        <v>262</v>
      </c>
      <c r="E1865">
        <v>1129.28</v>
      </c>
      <c r="F1865">
        <v>64.97</v>
      </c>
      <c r="G1865">
        <v>70.09</v>
      </c>
      <c r="H1865">
        <v>65.06</v>
      </c>
      <c r="I1865">
        <v>69.72</v>
      </c>
      <c r="J1865">
        <v>59.11</v>
      </c>
      <c r="K1865" s="5">
        <v>328.95000000000005</v>
      </c>
      <c r="L1865" t="s">
        <v>93</v>
      </c>
      <c r="M1865" t="s">
        <v>93</v>
      </c>
      <c r="N1865" t="s">
        <v>30</v>
      </c>
      <c r="O1865">
        <v>1481</v>
      </c>
      <c r="P1865">
        <v>30</v>
      </c>
      <c r="Q1865" cm="1">
        <f t="array" ref="Q1865">SUM(--(Taureaux[[#This Row],[indice 1]:[Somme des indices]]&gt;=résultats!$E$4:$J$4))</f>
        <v>5</v>
      </c>
    </row>
    <row r="1866" spans="1:17" x14ac:dyDescent="0.25">
      <c r="A1866">
        <v>80906529</v>
      </c>
      <c r="B1866" t="s">
        <v>1945</v>
      </c>
      <c r="C1866" t="s">
        <v>27</v>
      </c>
      <c r="D1866" t="s">
        <v>202</v>
      </c>
      <c r="E1866">
        <v>1198.04</v>
      </c>
      <c r="F1866">
        <v>70.36</v>
      </c>
      <c r="G1866">
        <v>73.63</v>
      </c>
      <c r="H1866">
        <v>59.58</v>
      </c>
      <c r="I1866">
        <v>64.349999999999994</v>
      </c>
      <c r="J1866">
        <v>60.73</v>
      </c>
      <c r="K1866" s="5">
        <v>328.65</v>
      </c>
      <c r="L1866" t="s">
        <v>1143</v>
      </c>
      <c r="M1866" t="s">
        <v>1143</v>
      </c>
      <c r="N1866" t="s">
        <v>147</v>
      </c>
      <c r="O1866">
        <v>245</v>
      </c>
      <c r="P1866">
        <v>80</v>
      </c>
      <c r="Q1866" cm="1">
        <f t="array" ref="Q1866">SUM(--(Taureaux[[#This Row],[indice 1]:[Somme des indices]]&gt;=résultats!$E$4:$J$4))</f>
        <v>5</v>
      </c>
    </row>
    <row r="1867" spans="1:17" x14ac:dyDescent="0.25">
      <c r="A1867">
        <v>79694453</v>
      </c>
      <c r="B1867" t="s">
        <v>1946</v>
      </c>
      <c r="C1867" t="s">
        <v>22</v>
      </c>
      <c r="D1867" t="s">
        <v>166</v>
      </c>
      <c r="E1867">
        <v>1154.28</v>
      </c>
      <c r="F1867">
        <v>79.61</v>
      </c>
      <c r="G1867">
        <v>71.63</v>
      </c>
      <c r="H1867">
        <v>83.81</v>
      </c>
      <c r="I1867">
        <v>70.92</v>
      </c>
      <c r="J1867">
        <v>67.13</v>
      </c>
      <c r="K1867" s="5">
        <v>373.1</v>
      </c>
      <c r="L1867" t="s">
        <v>24</v>
      </c>
      <c r="M1867" t="s">
        <v>24</v>
      </c>
      <c r="N1867" t="s">
        <v>25</v>
      </c>
      <c r="O1867">
        <v>6422</v>
      </c>
      <c r="P1867">
        <v>90</v>
      </c>
      <c r="Q1867" cm="1">
        <f t="array" ref="Q1867">SUM(--(Taureaux[[#This Row],[indice 1]:[Somme des indices]]&gt;=résultats!$E$4:$J$4))</f>
        <v>6</v>
      </c>
    </row>
    <row r="1868" spans="1:17" x14ac:dyDescent="0.25">
      <c r="A1868">
        <v>80420091</v>
      </c>
      <c r="B1868" t="s">
        <v>1947</v>
      </c>
      <c r="C1868" t="s">
        <v>52</v>
      </c>
      <c r="D1868" t="s">
        <v>247</v>
      </c>
      <c r="E1868">
        <v>1068.02</v>
      </c>
      <c r="F1868">
        <v>58.54</v>
      </c>
      <c r="G1868">
        <v>68.91</v>
      </c>
      <c r="H1868">
        <v>74.42</v>
      </c>
      <c r="I1868">
        <v>54.33</v>
      </c>
      <c r="J1868">
        <v>73.23</v>
      </c>
      <c r="K1868" s="5">
        <v>329.43</v>
      </c>
      <c r="L1868" t="s">
        <v>93</v>
      </c>
      <c r="M1868" t="s">
        <v>93</v>
      </c>
      <c r="N1868" t="s">
        <v>30</v>
      </c>
      <c r="O1868">
        <v>30118</v>
      </c>
      <c r="P1868">
        <v>30</v>
      </c>
      <c r="Q1868" cm="1">
        <f t="array" ref="Q1868">SUM(--(Taureaux[[#This Row],[indice 1]:[Somme des indices]]&gt;=résultats!$E$4:$J$4))</f>
        <v>4</v>
      </c>
    </row>
    <row r="1869" spans="1:17" x14ac:dyDescent="0.25">
      <c r="A1869">
        <v>52578901</v>
      </c>
      <c r="B1869" t="s">
        <v>1948</v>
      </c>
      <c r="C1869" t="s">
        <v>22</v>
      </c>
      <c r="D1869" t="s">
        <v>61</v>
      </c>
      <c r="E1869">
        <v>1168.24</v>
      </c>
      <c r="F1869">
        <v>71.86</v>
      </c>
      <c r="G1869">
        <v>63.73</v>
      </c>
      <c r="H1869">
        <v>74.069999999999993</v>
      </c>
      <c r="I1869">
        <v>71.650000000000006</v>
      </c>
      <c r="J1869">
        <v>62.66</v>
      </c>
      <c r="K1869" s="5">
        <v>343.97</v>
      </c>
      <c r="L1869" t="s">
        <v>24</v>
      </c>
      <c r="M1869" t="s">
        <v>24</v>
      </c>
      <c r="N1869" t="s">
        <v>25</v>
      </c>
      <c r="O1869">
        <v>6054</v>
      </c>
      <c r="P1869">
        <v>90</v>
      </c>
      <c r="Q1869" cm="1">
        <f t="array" ref="Q1869">SUM(--(Taureaux[[#This Row],[indice 1]:[Somme des indices]]&gt;=résultats!$E$4:$J$4))</f>
        <v>5</v>
      </c>
    </row>
    <row r="1870" spans="1:17" x14ac:dyDescent="0.25">
      <c r="A1870">
        <v>76263262</v>
      </c>
      <c r="B1870" t="s">
        <v>1949</v>
      </c>
      <c r="C1870" t="s">
        <v>27</v>
      </c>
      <c r="D1870" t="s">
        <v>46</v>
      </c>
      <c r="E1870">
        <v>1221.82</v>
      </c>
      <c r="F1870">
        <v>68.150000000000006</v>
      </c>
      <c r="G1870">
        <v>74.459999999999994</v>
      </c>
      <c r="H1870">
        <v>63.99</v>
      </c>
      <c r="I1870">
        <v>71.28</v>
      </c>
      <c r="J1870">
        <v>67.19</v>
      </c>
      <c r="K1870" s="5">
        <v>345.07</v>
      </c>
      <c r="L1870" t="s">
        <v>133</v>
      </c>
      <c r="M1870" t="s">
        <v>133</v>
      </c>
      <c r="N1870" t="s">
        <v>134</v>
      </c>
      <c r="O1870">
        <v>677</v>
      </c>
      <c r="P1870">
        <v>90</v>
      </c>
      <c r="Q1870" cm="1">
        <f t="array" ref="Q1870">SUM(--(Taureaux[[#This Row],[indice 1]:[Somme des indices]]&gt;=résultats!$E$4:$J$4))</f>
        <v>5</v>
      </c>
    </row>
    <row r="1871" spans="1:17" x14ac:dyDescent="0.25">
      <c r="A1871">
        <v>61661871</v>
      </c>
      <c r="B1871" t="s">
        <v>1950</v>
      </c>
      <c r="C1871" t="s">
        <v>106</v>
      </c>
      <c r="D1871" t="s">
        <v>314</v>
      </c>
      <c r="E1871">
        <v>1079.01</v>
      </c>
      <c r="F1871">
        <v>70.42</v>
      </c>
      <c r="G1871">
        <v>60.12</v>
      </c>
      <c r="H1871">
        <v>52.2</v>
      </c>
      <c r="I1871">
        <v>65.790000000000006</v>
      </c>
      <c r="J1871">
        <v>71</v>
      </c>
      <c r="K1871" s="5">
        <v>319.53000000000003</v>
      </c>
      <c r="L1871" t="s">
        <v>57</v>
      </c>
      <c r="M1871" t="s">
        <v>58</v>
      </c>
      <c r="N1871" t="s">
        <v>59</v>
      </c>
      <c r="O1871">
        <v>4420</v>
      </c>
      <c r="P1871">
        <v>70</v>
      </c>
      <c r="Q1871" cm="1">
        <f t="array" ref="Q1871">SUM(--(Taureaux[[#This Row],[indice 1]:[Somme des indices]]&gt;=résultats!$E$4:$J$4))</f>
        <v>5</v>
      </c>
    </row>
    <row r="1872" spans="1:17" x14ac:dyDescent="0.25">
      <c r="A1872">
        <v>63975921</v>
      </c>
      <c r="B1872" t="s">
        <v>1951</v>
      </c>
      <c r="C1872" t="s">
        <v>22</v>
      </c>
      <c r="D1872" t="s">
        <v>325</v>
      </c>
      <c r="E1872">
        <v>1165.49</v>
      </c>
      <c r="F1872">
        <v>75.63</v>
      </c>
      <c r="G1872">
        <v>64.459999999999994</v>
      </c>
      <c r="H1872">
        <v>80.290000000000006</v>
      </c>
      <c r="I1872">
        <v>69.849999999999994</v>
      </c>
      <c r="J1872">
        <v>62.58</v>
      </c>
      <c r="K1872" s="5">
        <v>352.81</v>
      </c>
      <c r="L1872" t="s">
        <v>24</v>
      </c>
      <c r="M1872" t="s">
        <v>24</v>
      </c>
      <c r="N1872" t="s">
        <v>25</v>
      </c>
      <c r="O1872">
        <v>6250</v>
      </c>
      <c r="P1872">
        <v>90</v>
      </c>
      <c r="Q1872" cm="1">
        <f t="array" ref="Q1872">SUM(--(Taureaux[[#This Row],[indice 1]:[Somme des indices]]&gt;=résultats!$E$4:$J$4))</f>
        <v>6</v>
      </c>
    </row>
    <row r="1873" spans="1:17" x14ac:dyDescent="0.25">
      <c r="A1873">
        <v>78275700</v>
      </c>
      <c r="B1873" t="s">
        <v>1952</v>
      </c>
      <c r="C1873" t="s">
        <v>27</v>
      </c>
      <c r="D1873" t="s">
        <v>130</v>
      </c>
      <c r="E1873">
        <v>1296.9100000000001</v>
      </c>
      <c r="F1873">
        <v>64.59</v>
      </c>
      <c r="G1873">
        <v>66.150000000000006</v>
      </c>
      <c r="H1873">
        <v>68.23</v>
      </c>
      <c r="I1873">
        <v>71.540000000000006</v>
      </c>
      <c r="J1873">
        <v>56.32</v>
      </c>
      <c r="K1873" s="5">
        <v>326.83000000000004</v>
      </c>
      <c r="L1873" t="s">
        <v>29</v>
      </c>
      <c r="M1873" t="s">
        <v>29</v>
      </c>
      <c r="N1873" t="s">
        <v>30</v>
      </c>
      <c r="O1873">
        <v>1082</v>
      </c>
      <c r="P1873">
        <v>30</v>
      </c>
      <c r="Q1873" cm="1">
        <f t="array" ref="Q1873">SUM(--(Taureaux[[#This Row],[indice 1]:[Somme des indices]]&gt;=résultats!$E$4:$J$4))</f>
        <v>4</v>
      </c>
    </row>
    <row r="1874" spans="1:17" x14ac:dyDescent="0.25">
      <c r="A1874">
        <v>78697855</v>
      </c>
      <c r="B1874" t="s">
        <v>1953</v>
      </c>
      <c r="C1874" t="s">
        <v>77</v>
      </c>
      <c r="D1874" t="s">
        <v>210</v>
      </c>
      <c r="E1874">
        <v>1191.3599999999999</v>
      </c>
      <c r="F1874">
        <v>67.45</v>
      </c>
      <c r="G1874">
        <v>68.08</v>
      </c>
      <c r="H1874">
        <v>63.93</v>
      </c>
      <c r="I1874">
        <v>75.34</v>
      </c>
      <c r="J1874">
        <v>59.47</v>
      </c>
      <c r="K1874" s="5">
        <v>334.27</v>
      </c>
      <c r="L1874" t="s">
        <v>276</v>
      </c>
      <c r="M1874" t="s">
        <v>276</v>
      </c>
      <c r="N1874" t="s">
        <v>277</v>
      </c>
      <c r="O1874">
        <v>3573</v>
      </c>
      <c r="P1874">
        <v>90</v>
      </c>
      <c r="Q1874" cm="1">
        <f t="array" ref="Q1874">SUM(--(Taureaux[[#This Row],[indice 1]:[Somme des indices]]&gt;=résultats!$E$4:$J$4))</f>
        <v>5</v>
      </c>
    </row>
    <row r="1875" spans="1:17" x14ac:dyDescent="0.25">
      <c r="A1875">
        <v>82491994</v>
      </c>
      <c r="B1875" t="s">
        <v>1954</v>
      </c>
      <c r="C1875" t="s">
        <v>95</v>
      </c>
      <c r="D1875" t="s">
        <v>575</v>
      </c>
      <c r="E1875">
        <v>944.91</v>
      </c>
      <c r="F1875">
        <v>38.299999999999997</v>
      </c>
      <c r="G1875">
        <v>35.270000000000003</v>
      </c>
      <c r="H1875">
        <v>37.22</v>
      </c>
      <c r="I1875">
        <v>37.26</v>
      </c>
      <c r="J1875">
        <v>35.369999999999997</v>
      </c>
      <c r="K1875" s="5">
        <v>183.42</v>
      </c>
      <c r="L1875" t="s">
        <v>337</v>
      </c>
      <c r="M1875" t="s">
        <v>337</v>
      </c>
      <c r="N1875" t="s">
        <v>230</v>
      </c>
      <c r="O1875">
        <v>362</v>
      </c>
      <c r="P1875">
        <v>30</v>
      </c>
      <c r="Q1875" cm="1">
        <f t="array" ref="Q1875">SUM(--(Taureaux[[#This Row],[indice 1]:[Somme des indices]]&gt;=résultats!$E$4:$J$4))</f>
        <v>0</v>
      </c>
    </row>
    <row r="1876" spans="1:17" x14ac:dyDescent="0.25">
      <c r="A1876">
        <v>6021847</v>
      </c>
      <c r="B1876" t="s">
        <v>1955</v>
      </c>
      <c r="C1876" t="s">
        <v>22</v>
      </c>
      <c r="D1876" t="s">
        <v>662</v>
      </c>
      <c r="E1876">
        <v>1132.3800000000001</v>
      </c>
      <c r="F1876">
        <v>66.73</v>
      </c>
      <c r="G1876">
        <v>44.89</v>
      </c>
      <c r="H1876">
        <v>59.36</v>
      </c>
      <c r="I1876">
        <v>43.88</v>
      </c>
      <c r="J1876">
        <v>68.400000000000006</v>
      </c>
      <c r="K1876" s="5">
        <v>283.26</v>
      </c>
      <c r="L1876" t="s">
        <v>24</v>
      </c>
      <c r="M1876" t="s">
        <v>24</v>
      </c>
      <c r="N1876" t="s">
        <v>25</v>
      </c>
      <c r="O1876">
        <v>10146</v>
      </c>
      <c r="P1876">
        <v>63.26</v>
      </c>
      <c r="Q1876" cm="1">
        <f t="array" ref="Q1876">SUM(--(Taureaux[[#This Row],[indice 1]:[Somme des indices]]&gt;=résultats!$E$4:$J$4))</f>
        <v>2</v>
      </c>
    </row>
    <row r="1877" spans="1:17" x14ac:dyDescent="0.25">
      <c r="A1877">
        <v>79821436</v>
      </c>
      <c r="B1877" t="s">
        <v>1956</v>
      </c>
      <c r="C1877" t="s">
        <v>52</v>
      </c>
      <c r="D1877" t="s">
        <v>247</v>
      </c>
      <c r="E1877">
        <v>1064.29</v>
      </c>
      <c r="F1877">
        <v>55.5</v>
      </c>
      <c r="G1877">
        <v>73.45</v>
      </c>
      <c r="H1877">
        <v>72.45</v>
      </c>
      <c r="I1877">
        <v>59.91</v>
      </c>
      <c r="J1877">
        <v>64.12</v>
      </c>
      <c r="K1877" s="5">
        <v>325.42999999999995</v>
      </c>
      <c r="L1877" t="s">
        <v>93</v>
      </c>
      <c r="M1877" t="s">
        <v>93</v>
      </c>
      <c r="N1877" t="s">
        <v>30</v>
      </c>
      <c r="O1877">
        <v>31071</v>
      </c>
      <c r="P1877">
        <v>30</v>
      </c>
      <c r="Q1877" cm="1">
        <f t="array" ref="Q1877">SUM(--(Taureaux[[#This Row],[indice 1]:[Somme des indices]]&gt;=résultats!$E$4:$J$4))</f>
        <v>4</v>
      </c>
    </row>
    <row r="1878" spans="1:17" x14ac:dyDescent="0.25">
      <c r="A1878">
        <v>24621681</v>
      </c>
      <c r="B1878" t="s">
        <v>1957</v>
      </c>
      <c r="C1878" t="s">
        <v>35</v>
      </c>
      <c r="D1878" t="s">
        <v>68</v>
      </c>
      <c r="E1878">
        <v>1129.79</v>
      </c>
      <c r="F1878">
        <v>58.86</v>
      </c>
      <c r="G1878">
        <v>73.77</v>
      </c>
      <c r="H1878">
        <v>65.650000000000006</v>
      </c>
      <c r="I1878">
        <v>52.82</v>
      </c>
      <c r="J1878">
        <v>67.97</v>
      </c>
      <c r="K1878" s="5">
        <v>319.07</v>
      </c>
      <c r="L1878" t="s">
        <v>24</v>
      </c>
      <c r="M1878" t="s">
        <v>24</v>
      </c>
      <c r="N1878" t="s">
        <v>25</v>
      </c>
      <c r="O1878">
        <v>6089</v>
      </c>
      <c r="P1878">
        <v>90</v>
      </c>
      <c r="Q1878" cm="1">
        <f t="array" ref="Q1878">SUM(--(Taureaux[[#This Row],[indice 1]:[Somme des indices]]&gt;=résultats!$E$4:$J$4))</f>
        <v>4</v>
      </c>
    </row>
    <row r="1879" spans="1:17" x14ac:dyDescent="0.25">
      <c r="A1879">
        <v>82687085</v>
      </c>
      <c r="B1879" t="s">
        <v>1958</v>
      </c>
      <c r="C1879" t="s">
        <v>67</v>
      </c>
      <c r="D1879" t="s">
        <v>28</v>
      </c>
      <c r="E1879">
        <v>988</v>
      </c>
      <c r="F1879">
        <v>72.53</v>
      </c>
      <c r="G1879">
        <v>72.55</v>
      </c>
      <c r="H1879">
        <v>75.989999999999995</v>
      </c>
      <c r="I1879">
        <v>62.76</v>
      </c>
      <c r="J1879">
        <v>71.3</v>
      </c>
      <c r="K1879" s="5">
        <v>355.13</v>
      </c>
      <c r="L1879" t="s">
        <v>315</v>
      </c>
      <c r="M1879" t="s">
        <v>315</v>
      </c>
      <c r="N1879" t="s">
        <v>277</v>
      </c>
      <c r="O1879">
        <v>741</v>
      </c>
      <c r="P1879">
        <v>30</v>
      </c>
      <c r="Q1879" cm="1">
        <f t="array" ref="Q1879">SUM(--(Taureaux[[#This Row],[indice 1]:[Somme des indices]]&gt;=résultats!$E$4:$J$4))</f>
        <v>5</v>
      </c>
    </row>
    <row r="1880" spans="1:17" x14ac:dyDescent="0.25">
      <c r="A1880">
        <v>80042022</v>
      </c>
      <c r="B1880" t="s">
        <v>1959</v>
      </c>
      <c r="C1880" t="s">
        <v>22</v>
      </c>
      <c r="D1880" t="s">
        <v>50</v>
      </c>
      <c r="E1880">
        <v>1136.72</v>
      </c>
      <c r="F1880">
        <v>62.18</v>
      </c>
      <c r="G1880">
        <v>66.91</v>
      </c>
      <c r="H1880">
        <v>76.459999999999994</v>
      </c>
      <c r="I1880">
        <v>62.43</v>
      </c>
      <c r="J1880">
        <v>57.87</v>
      </c>
      <c r="K1880" s="5">
        <v>325.85000000000002</v>
      </c>
      <c r="L1880" t="s">
        <v>93</v>
      </c>
      <c r="M1880" t="s">
        <v>93</v>
      </c>
      <c r="N1880" t="s">
        <v>30</v>
      </c>
      <c r="O1880">
        <v>28895</v>
      </c>
      <c r="P1880">
        <v>30</v>
      </c>
      <c r="Q1880" cm="1">
        <f t="array" ref="Q1880">SUM(--(Taureaux[[#This Row],[indice 1]:[Somme des indices]]&gt;=résultats!$E$4:$J$4))</f>
        <v>4</v>
      </c>
    </row>
    <row r="1881" spans="1:17" x14ac:dyDescent="0.25">
      <c r="A1881">
        <v>77572081</v>
      </c>
      <c r="B1881" t="s">
        <v>1960</v>
      </c>
      <c r="C1881" t="s">
        <v>169</v>
      </c>
      <c r="D1881" t="s">
        <v>591</v>
      </c>
      <c r="E1881">
        <v>1057.24</v>
      </c>
      <c r="F1881">
        <v>65.150000000000006</v>
      </c>
      <c r="G1881">
        <v>65.55</v>
      </c>
      <c r="H1881">
        <v>61.82</v>
      </c>
      <c r="I1881">
        <v>69.14</v>
      </c>
      <c r="J1881">
        <v>37.32</v>
      </c>
      <c r="K1881" s="5">
        <v>298.97999999999996</v>
      </c>
      <c r="L1881" t="s">
        <v>93</v>
      </c>
      <c r="M1881" t="s">
        <v>93</v>
      </c>
      <c r="N1881" t="s">
        <v>30</v>
      </c>
      <c r="O1881">
        <v>20465</v>
      </c>
      <c r="P1881">
        <v>30</v>
      </c>
      <c r="Q1881" cm="1">
        <f t="array" ref="Q1881">SUM(--(Taureaux[[#This Row],[indice 1]:[Somme des indices]]&gt;=résultats!$E$4:$J$4))</f>
        <v>3</v>
      </c>
    </row>
    <row r="1882" spans="1:17" x14ac:dyDescent="0.25">
      <c r="A1882">
        <v>81316398</v>
      </c>
      <c r="B1882" t="s">
        <v>1961</v>
      </c>
      <c r="C1882" t="s">
        <v>113</v>
      </c>
      <c r="D1882" t="s">
        <v>224</v>
      </c>
      <c r="E1882">
        <v>1390.82</v>
      </c>
      <c r="F1882">
        <v>64.459999999999994</v>
      </c>
      <c r="G1882">
        <v>73.64</v>
      </c>
      <c r="H1882">
        <v>75.27</v>
      </c>
      <c r="I1882">
        <v>63.22</v>
      </c>
      <c r="J1882">
        <v>55.45</v>
      </c>
      <c r="K1882" s="5">
        <v>332.04</v>
      </c>
      <c r="L1882" t="s">
        <v>731</v>
      </c>
      <c r="M1882" t="s">
        <v>93</v>
      </c>
      <c r="N1882" t="s">
        <v>30</v>
      </c>
      <c r="O1882">
        <v>8093</v>
      </c>
      <c r="P1882">
        <v>30</v>
      </c>
      <c r="Q1882" cm="1">
        <f t="array" ref="Q1882">SUM(--(Taureaux[[#This Row],[indice 1]:[Somme des indices]]&gt;=résultats!$E$4:$J$4))</f>
        <v>4</v>
      </c>
    </row>
    <row r="1883" spans="1:17" x14ac:dyDescent="0.25">
      <c r="A1883">
        <v>79726677</v>
      </c>
      <c r="B1883" t="s">
        <v>1962</v>
      </c>
      <c r="C1883" t="s">
        <v>22</v>
      </c>
      <c r="D1883" t="s">
        <v>80</v>
      </c>
      <c r="E1883">
        <v>1178.51</v>
      </c>
      <c r="F1883">
        <v>78.38</v>
      </c>
      <c r="G1883">
        <v>73.84</v>
      </c>
      <c r="H1883">
        <v>78.3</v>
      </c>
      <c r="I1883">
        <v>73.400000000000006</v>
      </c>
      <c r="J1883">
        <v>65.48</v>
      </c>
      <c r="K1883" s="5">
        <v>369.4</v>
      </c>
      <c r="L1883" t="s">
        <v>24</v>
      </c>
      <c r="M1883" t="s">
        <v>24</v>
      </c>
      <c r="N1883" t="s">
        <v>25</v>
      </c>
      <c r="O1883">
        <v>6475</v>
      </c>
      <c r="P1883">
        <v>90</v>
      </c>
      <c r="Q1883" cm="1">
        <f t="array" ref="Q1883">SUM(--(Taureaux[[#This Row],[indice 1]:[Somme des indices]]&gt;=résultats!$E$4:$J$4))</f>
        <v>6</v>
      </c>
    </row>
    <row r="1884" spans="1:17" x14ac:dyDescent="0.25">
      <c r="A1884">
        <v>82083668</v>
      </c>
      <c r="B1884" t="s">
        <v>1963</v>
      </c>
      <c r="C1884" t="s">
        <v>64</v>
      </c>
      <c r="D1884" t="s">
        <v>177</v>
      </c>
      <c r="E1884">
        <v>1167.72</v>
      </c>
      <c r="F1884">
        <v>76.11</v>
      </c>
      <c r="G1884">
        <v>67.05</v>
      </c>
      <c r="H1884">
        <v>69.66</v>
      </c>
      <c r="I1884">
        <v>67.09</v>
      </c>
      <c r="J1884">
        <v>68.5</v>
      </c>
      <c r="K1884" s="5">
        <v>348.40999999999997</v>
      </c>
      <c r="L1884" t="s">
        <v>315</v>
      </c>
      <c r="M1884" t="s">
        <v>315</v>
      </c>
      <c r="N1884" t="s">
        <v>277</v>
      </c>
      <c r="O1884">
        <v>701</v>
      </c>
      <c r="P1884">
        <v>30</v>
      </c>
      <c r="Q1884" cm="1">
        <f t="array" ref="Q1884">SUM(--(Taureaux[[#This Row],[indice 1]:[Somme des indices]]&gt;=résultats!$E$4:$J$4))</f>
        <v>5</v>
      </c>
    </row>
    <row r="1885" spans="1:17" x14ac:dyDescent="0.25">
      <c r="A1885">
        <v>5817685</v>
      </c>
      <c r="B1885" t="s">
        <v>1964</v>
      </c>
      <c r="C1885" t="s">
        <v>22</v>
      </c>
      <c r="D1885" t="s">
        <v>247</v>
      </c>
      <c r="E1885">
        <v>1151.17</v>
      </c>
      <c r="F1885">
        <v>68.38</v>
      </c>
      <c r="G1885">
        <v>28.24</v>
      </c>
      <c r="H1885">
        <v>64.64</v>
      </c>
      <c r="I1885">
        <v>65.849999999999994</v>
      </c>
      <c r="J1885">
        <v>45.55</v>
      </c>
      <c r="K1885" s="5">
        <v>272.65999999999997</v>
      </c>
      <c r="L1885" t="s">
        <v>24</v>
      </c>
      <c r="M1885" t="s">
        <v>24</v>
      </c>
      <c r="N1885" t="s">
        <v>25</v>
      </c>
      <c r="O1885">
        <v>8803</v>
      </c>
      <c r="P1885">
        <v>52.66</v>
      </c>
      <c r="Q1885" cm="1">
        <f t="array" ref="Q1885">SUM(--(Taureaux[[#This Row],[indice 1]:[Somme des indices]]&gt;=résultats!$E$4:$J$4))</f>
        <v>2</v>
      </c>
    </row>
    <row r="1886" spans="1:17" x14ac:dyDescent="0.25">
      <c r="A1886">
        <v>82020372</v>
      </c>
      <c r="B1886" t="s">
        <v>1965</v>
      </c>
      <c r="C1886" t="s">
        <v>64</v>
      </c>
      <c r="D1886" t="s">
        <v>266</v>
      </c>
      <c r="E1886">
        <v>1184.1199999999999</v>
      </c>
      <c r="F1886">
        <v>74</v>
      </c>
      <c r="G1886">
        <v>61.05</v>
      </c>
      <c r="H1886">
        <v>64.61</v>
      </c>
      <c r="I1886">
        <v>65.52</v>
      </c>
      <c r="J1886">
        <v>80.040000000000006</v>
      </c>
      <c r="K1886" s="5">
        <v>345.22</v>
      </c>
      <c r="L1886" t="s">
        <v>315</v>
      </c>
      <c r="M1886" t="s">
        <v>315</v>
      </c>
      <c r="N1886" t="s">
        <v>277</v>
      </c>
      <c r="O1886">
        <v>699</v>
      </c>
      <c r="P1886">
        <v>30</v>
      </c>
      <c r="Q1886" cm="1">
        <f t="array" ref="Q1886">SUM(--(Taureaux[[#This Row],[indice 1]:[Somme des indices]]&gt;=résultats!$E$4:$J$4))</f>
        <v>5</v>
      </c>
    </row>
    <row r="1887" spans="1:17" x14ac:dyDescent="0.25">
      <c r="A1887">
        <v>58498611</v>
      </c>
      <c r="B1887" t="s">
        <v>1966</v>
      </c>
      <c r="C1887" t="s">
        <v>77</v>
      </c>
      <c r="D1887" t="s">
        <v>182</v>
      </c>
      <c r="E1887">
        <v>1120.82</v>
      </c>
      <c r="F1887">
        <v>54</v>
      </c>
      <c r="G1887">
        <v>60.74</v>
      </c>
      <c r="H1887">
        <v>64.88</v>
      </c>
      <c r="I1887">
        <v>66.55</v>
      </c>
      <c r="J1887">
        <v>62.08</v>
      </c>
      <c r="K1887" s="5">
        <v>308.25</v>
      </c>
      <c r="L1887" t="s">
        <v>93</v>
      </c>
      <c r="M1887" t="s">
        <v>93</v>
      </c>
      <c r="N1887" t="s">
        <v>30</v>
      </c>
      <c r="O1887">
        <v>30234</v>
      </c>
      <c r="P1887">
        <v>30</v>
      </c>
      <c r="Q1887" cm="1">
        <f t="array" ref="Q1887">SUM(--(Taureaux[[#This Row],[indice 1]:[Somme des indices]]&gt;=résultats!$E$4:$J$4))</f>
        <v>4</v>
      </c>
    </row>
    <row r="1888" spans="1:17" x14ac:dyDescent="0.25">
      <c r="A1888">
        <v>79662761</v>
      </c>
      <c r="B1888" t="s">
        <v>1967</v>
      </c>
      <c r="C1888" t="s">
        <v>64</v>
      </c>
      <c r="D1888" t="s">
        <v>80</v>
      </c>
      <c r="E1888">
        <v>1042.1099999999999</v>
      </c>
      <c r="F1888">
        <v>74.56</v>
      </c>
      <c r="G1888">
        <v>68.239999999999995</v>
      </c>
      <c r="H1888">
        <v>66.06</v>
      </c>
      <c r="I1888">
        <v>67.13</v>
      </c>
      <c r="J1888">
        <v>72.38</v>
      </c>
      <c r="K1888" s="5">
        <v>348.37</v>
      </c>
      <c r="L1888" t="s">
        <v>238</v>
      </c>
      <c r="M1888" t="s">
        <v>238</v>
      </c>
      <c r="N1888" t="s">
        <v>230</v>
      </c>
      <c r="O1888">
        <v>24914</v>
      </c>
      <c r="P1888">
        <v>30</v>
      </c>
      <c r="Q1888" cm="1">
        <f t="array" ref="Q1888">SUM(--(Taureaux[[#This Row],[indice 1]:[Somme des indices]]&gt;=résultats!$E$4:$J$4))</f>
        <v>5</v>
      </c>
    </row>
    <row r="1889" spans="1:17" x14ac:dyDescent="0.25">
      <c r="A1889">
        <v>79662761</v>
      </c>
      <c r="B1889" t="s">
        <v>1967</v>
      </c>
      <c r="C1889" t="s">
        <v>64</v>
      </c>
      <c r="D1889" t="s">
        <v>80</v>
      </c>
      <c r="E1889">
        <v>1042.1099999999999</v>
      </c>
      <c r="F1889">
        <v>74.56</v>
      </c>
      <c r="G1889">
        <v>68.239999999999995</v>
      </c>
      <c r="H1889">
        <v>66.06</v>
      </c>
      <c r="I1889">
        <v>67.13</v>
      </c>
      <c r="J1889">
        <v>72.38</v>
      </c>
      <c r="K1889" s="5">
        <v>348.37</v>
      </c>
      <c r="L1889" t="s">
        <v>29</v>
      </c>
      <c r="M1889" t="s">
        <v>29</v>
      </c>
      <c r="N1889" t="s">
        <v>30</v>
      </c>
      <c r="O1889">
        <v>6722</v>
      </c>
      <c r="P1889">
        <v>30</v>
      </c>
      <c r="Q1889" cm="1">
        <f t="array" ref="Q1889">SUM(--(Taureaux[[#This Row],[indice 1]:[Somme des indices]]&gt;=résultats!$E$4:$J$4))</f>
        <v>5</v>
      </c>
    </row>
    <row r="1890" spans="1:17" x14ac:dyDescent="0.25">
      <c r="A1890">
        <v>63305771</v>
      </c>
      <c r="B1890" t="s">
        <v>1968</v>
      </c>
      <c r="C1890" t="s">
        <v>22</v>
      </c>
      <c r="D1890" t="s">
        <v>166</v>
      </c>
      <c r="E1890">
        <v>1088.1300000000001</v>
      </c>
      <c r="F1890">
        <v>57.55</v>
      </c>
      <c r="G1890">
        <v>62.11</v>
      </c>
      <c r="H1890">
        <v>74.709999999999994</v>
      </c>
      <c r="I1890">
        <v>67.180000000000007</v>
      </c>
      <c r="J1890">
        <v>59.41</v>
      </c>
      <c r="K1890" s="5">
        <v>320.96000000000004</v>
      </c>
      <c r="L1890" t="s">
        <v>108</v>
      </c>
      <c r="M1890" t="s">
        <v>108</v>
      </c>
      <c r="N1890" t="s">
        <v>109</v>
      </c>
      <c r="O1890">
        <v>5384</v>
      </c>
      <c r="P1890">
        <v>30</v>
      </c>
      <c r="Q1890" cm="1">
        <f t="array" ref="Q1890">SUM(--(Taureaux[[#This Row],[indice 1]:[Somme des indices]]&gt;=résultats!$E$4:$J$4))</f>
        <v>5</v>
      </c>
    </row>
    <row r="1891" spans="1:17" x14ac:dyDescent="0.25">
      <c r="A1891">
        <v>73480641</v>
      </c>
      <c r="B1891" t="s">
        <v>1969</v>
      </c>
      <c r="C1891" t="s">
        <v>22</v>
      </c>
      <c r="D1891" t="s">
        <v>152</v>
      </c>
      <c r="E1891">
        <v>1197.17</v>
      </c>
      <c r="F1891">
        <v>80.180000000000007</v>
      </c>
      <c r="G1891">
        <v>70.459999999999994</v>
      </c>
      <c r="H1891">
        <v>78.040000000000006</v>
      </c>
      <c r="I1891">
        <v>63.02</v>
      </c>
      <c r="J1891">
        <v>62.5</v>
      </c>
      <c r="K1891" s="5">
        <v>354.2</v>
      </c>
      <c r="L1891" t="s">
        <v>24</v>
      </c>
      <c r="M1891" t="s">
        <v>24</v>
      </c>
      <c r="N1891" t="s">
        <v>25</v>
      </c>
      <c r="O1891">
        <v>6050</v>
      </c>
      <c r="P1891">
        <v>90</v>
      </c>
      <c r="Q1891" cm="1">
        <f t="array" ref="Q1891">SUM(--(Taureaux[[#This Row],[indice 1]:[Somme des indices]]&gt;=résultats!$E$4:$J$4))</f>
        <v>5</v>
      </c>
    </row>
    <row r="1892" spans="1:17" x14ac:dyDescent="0.25">
      <c r="A1892">
        <v>79738709</v>
      </c>
      <c r="B1892" t="s">
        <v>1970</v>
      </c>
      <c r="C1892" t="s">
        <v>52</v>
      </c>
      <c r="D1892" t="s">
        <v>247</v>
      </c>
      <c r="E1892">
        <v>1057.21</v>
      </c>
      <c r="F1892">
        <v>57.54</v>
      </c>
      <c r="G1892">
        <v>74.88</v>
      </c>
      <c r="H1892">
        <v>81.510000000000005</v>
      </c>
      <c r="I1892">
        <v>51.59</v>
      </c>
      <c r="J1892">
        <v>76.33</v>
      </c>
      <c r="K1892" s="5">
        <v>341.84999999999997</v>
      </c>
      <c r="L1892" t="s">
        <v>238</v>
      </c>
      <c r="M1892" t="s">
        <v>238</v>
      </c>
      <c r="N1892" t="s">
        <v>230</v>
      </c>
      <c r="O1892">
        <v>21836</v>
      </c>
      <c r="P1892">
        <v>30</v>
      </c>
      <c r="Q1892" cm="1">
        <f t="array" ref="Q1892">SUM(--(Taureaux[[#This Row],[indice 1]:[Somme des indices]]&gt;=résultats!$E$4:$J$4))</f>
        <v>5</v>
      </c>
    </row>
    <row r="1893" spans="1:17" x14ac:dyDescent="0.25">
      <c r="A1893">
        <v>79358884</v>
      </c>
      <c r="B1893" t="s">
        <v>1971</v>
      </c>
      <c r="C1893" t="s">
        <v>35</v>
      </c>
      <c r="D1893" t="s">
        <v>752</v>
      </c>
      <c r="E1893">
        <v>1126.32</v>
      </c>
      <c r="F1893">
        <v>68.47</v>
      </c>
      <c r="G1893">
        <v>73.3</v>
      </c>
      <c r="H1893">
        <v>67</v>
      </c>
      <c r="I1893">
        <v>62.41</v>
      </c>
      <c r="J1893">
        <v>68.319999999999993</v>
      </c>
      <c r="K1893" s="5">
        <v>339.49999999999994</v>
      </c>
      <c r="L1893" t="s">
        <v>24</v>
      </c>
      <c r="M1893" t="s">
        <v>24</v>
      </c>
      <c r="N1893" t="s">
        <v>25</v>
      </c>
      <c r="O1893">
        <v>6196</v>
      </c>
      <c r="P1893">
        <v>90</v>
      </c>
      <c r="Q1893" cm="1">
        <f t="array" ref="Q1893">SUM(--(Taureaux[[#This Row],[indice 1]:[Somme des indices]]&gt;=résultats!$E$4:$J$4))</f>
        <v>5</v>
      </c>
    </row>
    <row r="1894" spans="1:17" x14ac:dyDescent="0.25">
      <c r="A1894">
        <v>82829427</v>
      </c>
      <c r="B1894" t="s">
        <v>1972</v>
      </c>
      <c r="C1894" t="s">
        <v>120</v>
      </c>
      <c r="D1894" t="s">
        <v>262</v>
      </c>
      <c r="E1894">
        <v>1056.94</v>
      </c>
      <c r="F1894">
        <v>72.95</v>
      </c>
      <c r="G1894">
        <v>74.930000000000007</v>
      </c>
      <c r="H1894">
        <v>68.73</v>
      </c>
      <c r="I1894">
        <v>64.16</v>
      </c>
      <c r="J1894">
        <v>58.57</v>
      </c>
      <c r="K1894" s="5">
        <v>339.34</v>
      </c>
      <c r="L1894" t="s">
        <v>93</v>
      </c>
      <c r="M1894" t="s">
        <v>93</v>
      </c>
      <c r="N1894" t="s">
        <v>30</v>
      </c>
      <c r="O1894">
        <v>1472</v>
      </c>
      <c r="P1894">
        <v>30</v>
      </c>
      <c r="Q1894" cm="1">
        <f t="array" ref="Q1894">SUM(--(Taureaux[[#This Row],[indice 1]:[Somme des indices]]&gt;=résultats!$E$4:$J$4))</f>
        <v>4</v>
      </c>
    </row>
    <row r="1895" spans="1:17" x14ac:dyDescent="0.25">
      <c r="A1895">
        <v>80420121</v>
      </c>
      <c r="B1895" t="s">
        <v>1973</v>
      </c>
      <c r="C1895" t="s">
        <v>22</v>
      </c>
      <c r="D1895" t="s">
        <v>111</v>
      </c>
      <c r="E1895">
        <v>1151.0999999999999</v>
      </c>
      <c r="F1895">
        <v>70.650000000000006</v>
      </c>
      <c r="G1895">
        <v>67.11</v>
      </c>
      <c r="H1895">
        <v>83.19</v>
      </c>
      <c r="I1895">
        <v>63.84</v>
      </c>
      <c r="J1895">
        <v>60.34</v>
      </c>
      <c r="K1895" s="5">
        <v>345.13</v>
      </c>
      <c r="L1895" t="s">
        <v>93</v>
      </c>
      <c r="M1895" t="s">
        <v>93</v>
      </c>
      <c r="N1895" t="s">
        <v>30</v>
      </c>
      <c r="O1895">
        <v>29592</v>
      </c>
      <c r="P1895">
        <v>30</v>
      </c>
      <c r="Q1895" cm="1">
        <f t="array" ref="Q1895">SUM(--(Taureaux[[#This Row],[indice 1]:[Somme des indices]]&gt;=résultats!$E$4:$J$4))</f>
        <v>6</v>
      </c>
    </row>
    <row r="1896" spans="1:17" x14ac:dyDescent="0.25">
      <c r="A1896">
        <v>82917823</v>
      </c>
      <c r="B1896" t="s">
        <v>1974</v>
      </c>
      <c r="C1896" t="s">
        <v>52</v>
      </c>
      <c r="D1896" t="s">
        <v>123</v>
      </c>
      <c r="E1896">
        <v>1030.3399999999999</v>
      </c>
      <c r="F1896">
        <v>58.33</v>
      </c>
      <c r="G1896">
        <v>66.39</v>
      </c>
      <c r="H1896">
        <v>75.849999999999994</v>
      </c>
      <c r="I1896">
        <v>59.14</v>
      </c>
      <c r="J1896">
        <v>76.55</v>
      </c>
      <c r="K1896" s="5">
        <v>336.26</v>
      </c>
      <c r="L1896" t="s">
        <v>93</v>
      </c>
      <c r="M1896" t="s">
        <v>93</v>
      </c>
      <c r="N1896" t="s">
        <v>30</v>
      </c>
      <c r="O1896">
        <v>380</v>
      </c>
      <c r="P1896">
        <v>30</v>
      </c>
      <c r="Q1896" cm="1">
        <f t="array" ref="Q1896">SUM(--(Taureaux[[#This Row],[indice 1]:[Somme des indices]]&gt;=résultats!$E$4:$J$4))</f>
        <v>5</v>
      </c>
    </row>
    <row r="1897" spans="1:17" x14ac:dyDescent="0.25">
      <c r="A1897">
        <v>80001243</v>
      </c>
      <c r="B1897" t="s">
        <v>1975</v>
      </c>
      <c r="C1897" t="s">
        <v>22</v>
      </c>
      <c r="D1897" t="s">
        <v>111</v>
      </c>
      <c r="E1897">
        <v>1108.29</v>
      </c>
      <c r="F1897">
        <v>64.81</v>
      </c>
      <c r="G1897">
        <v>72.13</v>
      </c>
      <c r="H1897">
        <v>74.7</v>
      </c>
      <c r="I1897">
        <v>60.23</v>
      </c>
      <c r="J1897">
        <v>52.33</v>
      </c>
      <c r="K1897" s="5">
        <v>324.2</v>
      </c>
      <c r="L1897" t="s">
        <v>93</v>
      </c>
      <c r="M1897" t="s">
        <v>93</v>
      </c>
      <c r="N1897" t="s">
        <v>30</v>
      </c>
      <c r="O1897">
        <v>30261</v>
      </c>
      <c r="P1897">
        <v>30</v>
      </c>
      <c r="Q1897" cm="1">
        <f t="array" ref="Q1897">SUM(--(Taureaux[[#This Row],[indice 1]:[Somme des indices]]&gt;=résultats!$E$4:$J$4))</f>
        <v>4</v>
      </c>
    </row>
    <row r="1898" spans="1:17" x14ac:dyDescent="0.25">
      <c r="A1898">
        <v>81192870</v>
      </c>
      <c r="B1898" t="s">
        <v>1976</v>
      </c>
      <c r="C1898" t="s">
        <v>35</v>
      </c>
      <c r="D1898" t="s">
        <v>662</v>
      </c>
      <c r="E1898">
        <v>1146.3800000000001</v>
      </c>
      <c r="F1898">
        <v>68.14</v>
      </c>
      <c r="G1898">
        <v>68.290000000000006</v>
      </c>
      <c r="H1898">
        <v>65.73</v>
      </c>
      <c r="I1898">
        <v>67.47</v>
      </c>
      <c r="J1898">
        <v>66.42</v>
      </c>
      <c r="K1898" s="5">
        <v>336.05</v>
      </c>
      <c r="L1898" t="s">
        <v>508</v>
      </c>
      <c r="M1898" t="s">
        <v>508</v>
      </c>
      <c r="N1898" t="s">
        <v>98</v>
      </c>
      <c r="O1898">
        <v>17927</v>
      </c>
      <c r="P1898">
        <v>30</v>
      </c>
      <c r="Q1898" cm="1">
        <f t="array" ref="Q1898">SUM(--(Taureaux[[#This Row],[indice 1]:[Somme des indices]]&gt;=résultats!$E$4:$J$4))</f>
        <v>5</v>
      </c>
    </row>
    <row r="1899" spans="1:17" x14ac:dyDescent="0.25">
      <c r="A1899">
        <v>81928080</v>
      </c>
      <c r="B1899" t="s">
        <v>1977</v>
      </c>
      <c r="C1899" t="s">
        <v>35</v>
      </c>
      <c r="D1899" t="s">
        <v>393</v>
      </c>
      <c r="E1899">
        <v>1156.7</v>
      </c>
      <c r="F1899">
        <v>69.34</v>
      </c>
      <c r="G1899">
        <v>78.95</v>
      </c>
      <c r="H1899">
        <v>65.75</v>
      </c>
      <c r="I1899">
        <v>63.14</v>
      </c>
      <c r="J1899">
        <v>74.28</v>
      </c>
      <c r="K1899" s="5">
        <v>351.46000000000004</v>
      </c>
      <c r="L1899" t="s">
        <v>24</v>
      </c>
      <c r="M1899" t="s">
        <v>24</v>
      </c>
      <c r="N1899" t="s">
        <v>25</v>
      </c>
      <c r="O1899">
        <v>4234</v>
      </c>
      <c r="P1899">
        <v>90</v>
      </c>
      <c r="Q1899" cm="1">
        <f t="array" ref="Q1899">SUM(--(Taureaux[[#This Row],[indice 1]:[Somme des indices]]&gt;=résultats!$E$4:$J$4))</f>
        <v>5</v>
      </c>
    </row>
    <row r="1900" spans="1:17" x14ac:dyDescent="0.25">
      <c r="A1900">
        <v>81383739</v>
      </c>
      <c r="B1900" t="s">
        <v>1978</v>
      </c>
      <c r="C1900" t="s">
        <v>120</v>
      </c>
      <c r="D1900" t="s">
        <v>121</v>
      </c>
      <c r="E1900">
        <v>1043.5999999999999</v>
      </c>
      <c r="F1900">
        <v>79.47</v>
      </c>
      <c r="G1900">
        <v>68.55</v>
      </c>
      <c r="H1900">
        <v>66.959999999999994</v>
      </c>
      <c r="I1900">
        <v>61.87</v>
      </c>
      <c r="J1900">
        <v>68.55</v>
      </c>
      <c r="K1900" s="5">
        <v>345.4</v>
      </c>
      <c r="L1900" t="s">
        <v>117</v>
      </c>
      <c r="M1900" t="s">
        <v>117</v>
      </c>
      <c r="N1900" t="s">
        <v>118</v>
      </c>
      <c r="O1900">
        <v>6624</v>
      </c>
      <c r="P1900">
        <v>30</v>
      </c>
      <c r="Q1900" cm="1">
        <f t="array" ref="Q1900">SUM(--(Taureaux[[#This Row],[indice 1]:[Somme des indices]]&gt;=résultats!$E$4:$J$4))</f>
        <v>5</v>
      </c>
    </row>
    <row r="1901" spans="1:17" x14ac:dyDescent="0.25">
      <c r="A1901">
        <v>82203130</v>
      </c>
      <c r="B1901" t="s">
        <v>1979</v>
      </c>
      <c r="C1901" t="s">
        <v>115</v>
      </c>
      <c r="D1901" t="s">
        <v>116</v>
      </c>
      <c r="E1901">
        <v>1064.2</v>
      </c>
      <c r="F1901">
        <v>71.989999999999995</v>
      </c>
      <c r="G1901">
        <v>52.27</v>
      </c>
      <c r="H1901">
        <v>83.7</v>
      </c>
      <c r="I1901">
        <v>58.38</v>
      </c>
      <c r="J1901">
        <v>70.94</v>
      </c>
      <c r="K1901" s="5">
        <v>337.28</v>
      </c>
      <c r="L1901" t="s">
        <v>117</v>
      </c>
      <c r="M1901" t="s">
        <v>117</v>
      </c>
      <c r="N1901" t="s">
        <v>118</v>
      </c>
      <c r="O1901">
        <v>3026</v>
      </c>
      <c r="P1901">
        <v>30</v>
      </c>
      <c r="Q1901" cm="1">
        <f t="array" ref="Q1901">SUM(--(Taureaux[[#This Row],[indice 1]:[Somme des indices]]&gt;=résultats!$E$4:$J$4))</f>
        <v>6</v>
      </c>
    </row>
    <row r="1902" spans="1:17" x14ac:dyDescent="0.25">
      <c r="A1902">
        <v>59220631</v>
      </c>
      <c r="B1902" t="s">
        <v>1980</v>
      </c>
      <c r="C1902" t="s">
        <v>87</v>
      </c>
      <c r="D1902" t="s">
        <v>50</v>
      </c>
      <c r="E1902">
        <v>988.81</v>
      </c>
      <c r="F1902">
        <v>62.6</v>
      </c>
      <c r="G1902">
        <v>63.12</v>
      </c>
      <c r="H1902">
        <v>73.55</v>
      </c>
      <c r="I1902">
        <v>59.91</v>
      </c>
      <c r="J1902">
        <v>63.59</v>
      </c>
      <c r="K1902" s="5">
        <v>322.77</v>
      </c>
      <c r="L1902" t="s">
        <v>93</v>
      </c>
      <c r="M1902" t="s">
        <v>93</v>
      </c>
      <c r="N1902" t="s">
        <v>30</v>
      </c>
      <c r="O1902">
        <v>24765</v>
      </c>
      <c r="P1902">
        <v>30</v>
      </c>
      <c r="Q1902" cm="1">
        <f t="array" ref="Q1902">SUM(--(Taureaux[[#This Row],[indice 1]:[Somme des indices]]&gt;=résultats!$E$4:$J$4))</f>
        <v>5</v>
      </c>
    </row>
    <row r="1903" spans="1:17" x14ac:dyDescent="0.25">
      <c r="A1903">
        <v>58551861</v>
      </c>
      <c r="B1903" t="s">
        <v>1981</v>
      </c>
      <c r="C1903" t="s">
        <v>195</v>
      </c>
      <c r="D1903" t="s">
        <v>291</v>
      </c>
      <c r="E1903">
        <v>806.75</v>
      </c>
      <c r="F1903">
        <v>56.02</v>
      </c>
      <c r="G1903">
        <v>56.78</v>
      </c>
      <c r="H1903">
        <v>72.260000000000005</v>
      </c>
      <c r="I1903">
        <v>63.41</v>
      </c>
      <c r="J1903">
        <v>54.35</v>
      </c>
      <c r="K1903" s="5">
        <v>302.82</v>
      </c>
      <c r="L1903" t="s">
        <v>41</v>
      </c>
      <c r="M1903" t="s">
        <v>497</v>
      </c>
      <c r="N1903" t="s">
        <v>147</v>
      </c>
      <c r="O1903">
        <v>10</v>
      </c>
      <c r="P1903">
        <v>261.33999999999997</v>
      </c>
      <c r="Q1903" cm="1">
        <f t="array" ref="Q1903">SUM(--(Taureaux[[#This Row],[indice 1]:[Somme des indices]]&gt;=résultats!$E$4:$J$4))</f>
        <v>3</v>
      </c>
    </row>
    <row r="1904" spans="1:17" x14ac:dyDescent="0.25">
      <c r="A1904">
        <v>81659780</v>
      </c>
      <c r="B1904" t="s">
        <v>1982</v>
      </c>
      <c r="C1904" t="s">
        <v>195</v>
      </c>
      <c r="D1904" t="s">
        <v>84</v>
      </c>
      <c r="E1904">
        <v>760.45</v>
      </c>
      <c r="F1904">
        <v>64.599999999999994</v>
      </c>
      <c r="G1904">
        <v>64.34</v>
      </c>
      <c r="H1904">
        <v>65.23</v>
      </c>
      <c r="I1904">
        <v>69.66</v>
      </c>
      <c r="J1904">
        <v>62.25</v>
      </c>
      <c r="K1904" s="5">
        <v>326.08000000000004</v>
      </c>
      <c r="L1904" t="s">
        <v>93</v>
      </c>
      <c r="M1904" t="s">
        <v>93</v>
      </c>
      <c r="N1904" t="s">
        <v>30</v>
      </c>
      <c r="O1904">
        <v>9196</v>
      </c>
      <c r="P1904">
        <v>30</v>
      </c>
      <c r="Q1904" cm="1">
        <f t="array" ref="Q1904">SUM(--(Taureaux[[#This Row],[indice 1]:[Somme des indices]]&gt;=résultats!$E$4:$J$4))</f>
        <v>5</v>
      </c>
    </row>
    <row r="1905" spans="1:17" x14ac:dyDescent="0.25">
      <c r="A1905">
        <v>48448001</v>
      </c>
      <c r="B1905" t="s">
        <v>1983</v>
      </c>
      <c r="C1905" t="s">
        <v>35</v>
      </c>
      <c r="D1905" t="s">
        <v>232</v>
      </c>
      <c r="E1905">
        <v>1142.6099999999999</v>
      </c>
      <c r="F1905">
        <v>70.75</v>
      </c>
      <c r="G1905">
        <v>64.48</v>
      </c>
      <c r="H1905">
        <v>68.2</v>
      </c>
      <c r="I1905">
        <v>62.1</v>
      </c>
      <c r="J1905">
        <v>53.02</v>
      </c>
      <c r="K1905" s="5">
        <v>318.55</v>
      </c>
      <c r="L1905" t="s">
        <v>93</v>
      </c>
      <c r="M1905" t="s">
        <v>93</v>
      </c>
      <c r="N1905" t="s">
        <v>30</v>
      </c>
      <c r="O1905">
        <v>28014</v>
      </c>
      <c r="P1905">
        <v>30</v>
      </c>
      <c r="Q1905" cm="1">
        <f t="array" ref="Q1905">SUM(--(Taureaux[[#This Row],[indice 1]:[Somme des indices]]&gt;=résultats!$E$4:$J$4))</f>
        <v>4</v>
      </c>
    </row>
    <row r="1906" spans="1:17" x14ac:dyDescent="0.25">
      <c r="A1906">
        <v>79877533</v>
      </c>
      <c r="B1906" t="s">
        <v>1984</v>
      </c>
      <c r="C1906" t="s">
        <v>67</v>
      </c>
      <c r="D1906" t="s">
        <v>166</v>
      </c>
      <c r="E1906">
        <v>1016.02</v>
      </c>
      <c r="F1906">
        <v>70.13</v>
      </c>
      <c r="G1906">
        <v>59.25</v>
      </c>
      <c r="H1906">
        <v>60.56</v>
      </c>
      <c r="I1906">
        <v>60.64</v>
      </c>
      <c r="J1906">
        <v>66.2</v>
      </c>
      <c r="K1906" s="5">
        <v>316.77999999999997</v>
      </c>
      <c r="L1906" t="s">
        <v>508</v>
      </c>
      <c r="M1906" t="s">
        <v>508</v>
      </c>
      <c r="N1906" t="s">
        <v>98</v>
      </c>
      <c r="O1906">
        <v>32621</v>
      </c>
      <c r="P1906">
        <v>30</v>
      </c>
      <c r="Q1906" cm="1">
        <f t="array" ref="Q1906">SUM(--(Taureaux[[#This Row],[indice 1]:[Somme des indices]]&gt;=résultats!$E$4:$J$4))</f>
        <v>5</v>
      </c>
    </row>
    <row r="1907" spans="1:17" x14ac:dyDescent="0.25">
      <c r="A1907">
        <v>61375071</v>
      </c>
      <c r="B1907" t="s">
        <v>1985</v>
      </c>
      <c r="C1907" t="s">
        <v>190</v>
      </c>
      <c r="D1907" t="s">
        <v>68</v>
      </c>
      <c r="E1907">
        <v>1097.77</v>
      </c>
      <c r="F1907">
        <v>55.27</v>
      </c>
      <c r="G1907">
        <v>65.92</v>
      </c>
      <c r="H1907">
        <v>63.02</v>
      </c>
      <c r="I1907">
        <v>64</v>
      </c>
      <c r="J1907">
        <v>56.82</v>
      </c>
      <c r="K1907" s="5">
        <v>305.03000000000003</v>
      </c>
      <c r="L1907" t="s">
        <v>93</v>
      </c>
      <c r="M1907" t="s">
        <v>93</v>
      </c>
      <c r="N1907" t="s">
        <v>30</v>
      </c>
      <c r="O1907">
        <v>28049</v>
      </c>
      <c r="P1907">
        <v>30</v>
      </c>
      <c r="Q1907" cm="1">
        <f t="array" ref="Q1907">SUM(--(Taureaux[[#This Row],[indice 1]:[Somme des indices]]&gt;=résultats!$E$4:$J$4))</f>
        <v>3</v>
      </c>
    </row>
    <row r="1908" spans="1:17" x14ac:dyDescent="0.25">
      <c r="A1908">
        <v>82261652</v>
      </c>
      <c r="B1908" t="s">
        <v>1986</v>
      </c>
      <c r="C1908" t="s">
        <v>106</v>
      </c>
      <c r="D1908" t="s">
        <v>282</v>
      </c>
      <c r="E1908">
        <v>1399.84</v>
      </c>
      <c r="F1908">
        <v>75.7</v>
      </c>
      <c r="G1908">
        <v>74.959999999999994</v>
      </c>
      <c r="H1908">
        <v>60.89</v>
      </c>
      <c r="I1908">
        <v>79.81</v>
      </c>
      <c r="J1908">
        <v>67.459999999999994</v>
      </c>
      <c r="K1908" s="5">
        <v>358.82</v>
      </c>
      <c r="L1908" t="s">
        <v>514</v>
      </c>
      <c r="M1908" t="s">
        <v>514</v>
      </c>
      <c r="N1908" t="s">
        <v>147</v>
      </c>
      <c r="O1908">
        <v>788</v>
      </c>
      <c r="P1908">
        <v>30</v>
      </c>
      <c r="Q1908" cm="1">
        <f t="array" ref="Q1908">SUM(--(Taureaux[[#This Row],[indice 1]:[Somme des indices]]&gt;=résultats!$E$4:$J$4))</f>
        <v>5</v>
      </c>
    </row>
    <row r="1909" spans="1:17" x14ac:dyDescent="0.25">
      <c r="A1909">
        <v>82478690</v>
      </c>
      <c r="B1909" t="s">
        <v>1987</v>
      </c>
      <c r="C1909" t="s">
        <v>22</v>
      </c>
      <c r="D1909" t="s">
        <v>575</v>
      </c>
      <c r="E1909">
        <v>1172.19</v>
      </c>
      <c r="F1909">
        <v>82.34</v>
      </c>
      <c r="G1909">
        <v>76.290000000000006</v>
      </c>
      <c r="H1909">
        <v>88.41</v>
      </c>
      <c r="I1909">
        <v>73.5</v>
      </c>
      <c r="J1909">
        <v>64.900000000000006</v>
      </c>
      <c r="K1909" s="5">
        <v>385.43999999999994</v>
      </c>
      <c r="L1909" t="s">
        <v>24</v>
      </c>
      <c r="M1909" t="s">
        <v>24</v>
      </c>
      <c r="N1909" t="s">
        <v>25</v>
      </c>
      <c r="O1909">
        <v>4486</v>
      </c>
      <c r="P1909">
        <v>90</v>
      </c>
      <c r="Q1909" cm="1">
        <f t="array" ref="Q1909">SUM(--(Taureaux[[#This Row],[indice 1]:[Somme des indices]]&gt;=résultats!$E$4:$J$4))</f>
        <v>6</v>
      </c>
    </row>
    <row r="1910" spans="1:17" x14ac:dyDescent="0.25">
      <c r="A1910">
        <v>76636509</v>
      </c>
      <c r="B1910" t="s">
        <v>1988</v>
      </c>
      <c r="C1910" t="s">
        <v>22</v>
      </c>
      <c r="D1910" t="s">
        <v>461</v>
      </c>
      <c r="E1910">
        <v>1164.3599999999999</v>
      </c>
      <c r="F1910">
        <v>79.849999999999994</v>
      </c>
      <c r="G1910">
        <v>70.47</v>
      </c>
      <c r="H1910">
        <v>74.25</v>
      </c>
      <c r="I1910">
        <v>71.48</v>
      </c>
      <c r="J1910">
        <v>61.16</v>
      </c>
      <c r="K1910" s="5">
        <v>357.21000000000004</v>
      </c>
      <c r="L1910" t="s">
        <v>24</v>
      </c>
      <c r="M1910" t="s">
        <v>24</v>
      </c>
      <c r="N1910" t="s">
        <v>25</v>
      </c>
      <c r="O1910">
        <v>6203</v>
      </c>
      <c r="P1910">
        <v>90</v>
      </c>
      <c r="Q1910" cm="1">
        <f t="array" ref="Q1910">SUM(--(Taureaux[[#This Row],[indice 1]:[Somme des indices]]&gt;=résultats!$E$4:$J$4))</f>
        <v>5</v>
      </c>
    </row>
    <row r="1911" spans="1:17" x14ac:dyDescent="0.25">
      <c r="A1911">
        <v>59898511</v>
      </c>
      <c r="B1911" t="s">
        <v>1989</v>
      </c>
      <c r="C1911" t="s">
        <v>67</v>
      </c>
      <c r="D1911" t="s">
        <v>46</v>
      </c>
      <c r="E1911">
        <v>979.27</v>
      </c>
      <c r="F1911">
        <v>70.2</v>
      </c>
      <c r="G1911">
        <v>66.19</v>
      </c>
      <c r="H1911">
        <v>65.59</v>
      </c>
      <c r="I1911">
        <v>55.04</v>
      </c>
      <c r="J1911">
        <v>66.180000000000007</v>
      </c>
      <c r="K1911" s="5">
        <v>323.2</v>
      </c>
      <c r="L1911" t="s">
        <v>93</v>
      </c>
      <c r="M1911" t="s">
        <v>93</v>
      </c>
      <c r="N1911" t="s">
        <v>30</v>
      </c>
      <c r="O1911">
        <v>27654</v>
      </c>
      <c r="P1911">
        <v>30</v>
      </c>
      <c r="Q1911" cm="1">
        <f t="array" ref="Q1911">SUM(--(Taureaux[[#This Row],[indice 1]:[Somme des indices]]&gt;=résultats!$E$4:$J$4))</f>
        <v>4</v>
      </c>
    </row>
    <row r="1912" spans="1:17" x14ac:dyDescent="0.25">
      <c r="A1912">
        <v>81700205</v>
      </c>
      <c r="B1912" t="s">
        <v>1990</v>
      </c>
      <c r="C1912" t="s">
        <v>52</v>
      </c>
      <c r="D1912" t="s">
        <v>293</v>
      </c>
      <c r="E1912">
        <v>1018.66</v>
      </c>
      <c r="F1912">
        <v>49.46</v>
      </c>
      <c r="G1912">
        <v>68.260000000000005</v>
      </c>
      <c r="H1912">
        <v>75.3</v>
      </c>
      <c r="I1912">
        <v>59.1</v>
      </c>
      <c r="J1912">
        <v>83.75</v>
      </c>
      <c r="K1912" s="5">
        <v>335.87</v>
      </c>
      <c r="L1912" t="s">
        <v>97</v>
      </c>
      <c r="M1912" t="s">
        <v>97</v>
      </c>
      <c r="N1912" t="s">
        <v>98</v>
      </c>
      <c r="O1912">
        <v>359</v>
      </c>
      <c r="P1912">
        <v>90</v>
      </c>
      <c r="Q1912" cm="1">
        <f t="array" ref="Q1912">SUM(--(Taureaux[[#This Row],[indice 1]:[Somme des indices]]&gt;=résultats!$E$4:$J$4))</f>
        <v>4</v>
      </c>
    </row>
    <row r="1913" spans="1:17" x14ac:dyDescent="0.25">
      <c r="A1913">
        <v>58562451</v>
      </c>
      <c r="B1913" t="s">
        <v>1991</v>
      </c>
      <c r="C1913" t="s">
        <v>115</v>
      </c>
      <c r="D1913" t="s">
        <v>182</v>
      </c>
      <c r="E1913">
        <v>987.31</v>
      </c>
      <c r="F1913">
        <v>58.71</v>
      </c>
      <c r="G1913">
        <v>65.38</v>
      </c>
      <c r="H1913">
        <v>60.81</v>
      </c>
      <c r="I1913">
        <v>64.64</v>
      </c>
      <c r="J1913">
        <v>61.65</v>
      </c>
      <c r="K1913" s="5">
        <v>311.19</v>
      </c>
      <c r="L1913" t="s">
        <v>93</v>
      </c>
      <c r="M1913" t="s">
        <v>93</v>
      </c>
      <c r="N1913" t="s">
        <v>30</v>
      </c>
      <c r="O1913">
        <v>30195</v>
      </c>
      <c r="P1913">
        <v>30</v>
      </c>
      <c r="Q1913" cm="1">
        <f t="array" ref="Q1913">SUM(--(Taureaux[[#This Row],[indice 1]:[Somme des indices]]&gt;=résultats!$E$4:$J$4))</f>
        <v>5</v>
      </c>
    </row>
    <row r="1914" spans="1:17" x14ac:dyDescent="0.25">
      <c r="A1914">
        <v>80732219</v>
      </c>
      <c r="B1914" t="s">
        <v>1992</v>
      </c>
      <c r="C1914" t="s">
        <v>22</v>
      </c>
      <c r="D1914" t="s">
        <v>210</v>
      </c>
      <c r="E1914">
        <v>1154.99</v>
      </c>
      <c r="F1914">
        <v>66.900000000000006</v>
      </c>
      <c r="G1914">
        <v>72.09</v>
      </c>
      <c r="H1914">
        <v>72.17</v>
      </c>
      <c r="I1914">
        <v>61.35</v>
      </c>
      <c r="J1914">
        <v>56.75</v>
      </c>
      <c r="K1914" s="5">
        <v>329.26000000000005</v>
      </c>
      <c r="L1914" t="s">
        <v>93</v>
      </c>
      <c r="M1914" t="s">
        <v>93</v>
      </c>
      <c r="N1914" t="s">
        <v>30</v>
      </c>
      <c r="O1914">
        <v>27432</v>
      </c>
      <c r="P1914">
        <v>30</v>
      </c>
      <c r="Q1914" cm="1">
        <f t="array" ref="Q1914">SUM(--(Taureaux[[#This Row],[indice 1]:[Somme des indices]]&gt;=résultats!$E$4:$J$4))</f>
        <v>4</v>
      </c>
    </row>
    <row r="1915" spans="1:17" x14ac:dyDescent="0.25">
      <c r="A1915">
        <v>82586763</v>
      </c>
      <c r="B1915" t="s">
        <v>1993</v>
      </c>
      <c r="C1915" t="s">
        <v>106</v>
      </c>
      <c r="D1915" t="s">
        <v>396</v>
      </c>
      <c r="E1915">
        <v>1373.45</v>
      </c>
      <c r="F1915">
        <v>79.900000000000006</v>
      </c>
      <c r="G1915">
        <v>67.650000000000006</v>
      </c>
      <c r="H1915">
        <v>59.57</v>
      </c>
      <c r="I1915">
        <v>74.430000000000007</v>
      </c>
      <c r="J1915">
        <v>71.569999999999993</v>
      </c>
      <c r="K1915" s="5">
        <v>353.12</v>
      </c>
      <c r="L1915" t="s">
        <v>551</v>
      </c>
      <c r="M1915" t="s">
        <v>551</v>
      </c>
      <c r="N1915" t="s">
        <v>172</v>
      </c>
      <c r="O1915">
        <v>612</v>
      </c>
      <c r="P1915">
        <v>30</v>
      </c>
      <c r="Q1915" cm="1">
        <f t="array" ref="Q1915">SUM(--(Taureaux[[#This Row],[indice 1]:[Somme des indices]]&gt;=résultats!$E$4:$J$4))</f>
        <v>5</v>
      </c>
    </row>
    <row r="1916" spans="1:17" x14ac:dyDescent="0.25">
      <c r="A1916">
        <v>81960190</v>
      </c>
      <c r="B1916" t="s">
        <v>1994</v>
      </c>
      <c r="C1916" t="s">
        <v>195</v>
      </c>
      <c r="D1916" t="s">
        <v>242</v>
      </c>
      <c r="E1916">
        <v>807.73</v>
      </c>
      <c r="F1916">
        <v>69.61</v>
      </c>
      <c r="G1916">
        <v>66.06</v>
      </c>
      <c r="H1916">
        <v>59.6</v>
      </c>
      <c r="I1916">
        <v>71.77</v>
      </c>
      <c r="J1916">
        <v>61.49</v>
      </c>
      <c r="K1916" s="5">
        <v>328.53000000000003</v>
      </c>
      <c r="L1916" t="s">
        <v>117</v>
      </c>
      <c r="M1916" t="s">
        <v>117</v>
      </c>
      <c r="N1916" t="s">
        <v>118</v>
      </c>
      <c r="O1916">
        <v>6036</v>
      </c>
      <c r="P1916">
        <v>30</v>
      </c>
      <c r="Q1916" cm="1">
        <f t="array" ref="Q1916">SUM(--(Taureaux[[#This Row],[indice 1]:[Somme des indices]]&gt;=résultats!$E$4:$J$4))</f>
        <v>5</v>
      </c>
    </row>
    <row r="1917" spans="1:17" x14ac:dyDescent="0.25">
      <c r="A1917">
        <v>82839125</v>
      </c>
      <c r="B1917" t="s">
        <v>1995</v>
      </c>
      <c r="C1917" t="s">
        <v>95</v>
      </c>
      <c r="D1917" t="s">
        <v>262</v>
      </c>
      <c r="E1917">
        <v>985.87</v>
      </c>
      <c r="F1917">
        <v>36.590000000000003</v>
      </c>
      <c r="G1917">
        <v>37.83</v>
      </c>
      <c r="H1917">
        <v>36.020000000000003</v>
      </c>
      <c r="I1917">
        <v>36.5</v>
      </c>
      <c r="J1917">
        <v>37.43</v>
      </c>
      <c r="K1917" s="5">
        <v>184.37</v>
      </c>
      <c r="L1917" t="s">
        <v>101</v>
      </c>
      <c r="M1917" t="s">
        <v>101</v>
      </c>
      <c r="N1917" t="s">
        <v>102</v>
      </c>
      <c r="O1917">
        <v>1769</v>
      </c>
      <c r="P1917">
        <v>30</v>
      </c>
      <c r="Q1917" cm="1">
        <f t="array" ref="Q1917">SUM(--(Taureaux[[#This Row],[indice 1]:[Somme des indices]]&gt;=résultats!$E$4:$J$4))</f>
        <v>0</v>
      </c>
    </row>
    <row r="1918" spans="1:17" x14ac:dyDescent="0.25">
      <c r="A1918">
        <v>59219281</v>
      </c>
      <c r="B1918" t="s">
        <v>1996</v>
      </c>
      <c r="C1918" t="s">
        <v>87</v>
      </c>
      <c r="D1918" t="s">
        <v>50</v>
      </c>
      <c r="E1918">
        <v>984.8</v>
      </c>
      <c r="F1918">
        <v>60.65</v>
      </c>
      <c r="G1918">
        <v>60.31</v>
      </c>
      <c r="H1918">
        <v>71.25</v>
      </c>
      <c r="I1918">
        <v>61.48</v>
      </c>
      <c r="J1918">
        <v>65.64</v>
      </c>
      <c r="K1918" s="5">
        <v>319.33</v>
      </c>
      <c r="L1918" t="s">
        <v>93</v>
      </c>
      <c r="M1918" t="s">
        <v>93</v>
      </c>
      <c r="N1918" t="s">
        <v>30</v>
      </c>
      <c r="O1918">
        <v>24088</v>
      </c>
      <c r="P1918">
        <v>30</v>
      </c>
      <c r="Q1918" cm="1">
        <f t="array" ref="Q1918">SUM(--(Taureaux[[#This Row],[indice 1]:[Somme des indices]]&gt;=résultats!$E$4:$J$4))</f>
        <v>5</v>
      </c>
    </row>
    <row r="1919" spans="1:17" x14ac:dyDescent="0.25">
      <c r="A1919">
        <v>79721717</v>
      </c>
      <c r="B1919" t="s">
        <v>1997</v>
      </c>
      <c r="C1919" t="s">
        <v>64</v>
      </c>
      <c r="D1919" t="s">
        <v>68</v>
      </c>
      <c r="E1919">
        <v>1144.06</v>
      </c>
      <c r="F1919">
        <v>66.92</v>
      </c>
      <c r="G1919">
        <v>65.22</v>
      </c>
      <c r="H1919">
        <v>71.02</v>
      </c>
      <c r="I1919">
        <v>61.34</v>
      </c>
      <c r="J1919">
        <v>65.47</v>
      </c>
      <c r="K1919" s="5">
        <v>329.97</v>
      </c>
      <c r="L1919" t="s">
        <v>93</v>
      </c>
      <c r="M1919" t="s">
        <v>93</v>
      </c>
      <c r="N1919" t="s">
        <v>30</v>
      </c>
      <c r="O1919">
        <v>31531</v>
      </c>
      <c r="P1919">
        <v>30</v>
      </c>
      <c r="Q1919" cm="1">
        <f t="array" ref="Q1919">SUM(--(Taureaux[[#This Row],[indice 1]:[Somme des indices]]&gt;=résultats!$E$4:$J$4))</f>
        <v>5</v>
      </c>
    </row>
    <row r="1920" spans="1:17" x14ac:dyDescent="0.25">
      <c r="A1920">
        <v>79003792</v>
      </c>
      <c r="B1920" t="s">
        <v>1998</v>
      </c>
      <c r="C1920" t="s">
        <v>22</v>
      </c>
      <c r="D1920" t="s">
        <v>36</v>
      </c>
      <c r="E1920">
        <v>1182.6600000000001</v>
      </c>
      <c r="F1920">
        <v>83.13</v>
      </c>
      <c r="G1920">
        <v>73.56</v>
      </c>
      <c r="H1920">
        <v>85.84</v>
      </c>
      <c r="I1920">
        <v>62.49</v>
      </c>
      <c r="J1920">
        <v>64.069999999999993</v>
      </c>
      <c r="K1920" s="5">
        <v>369.09</v>
      </c>
      <c r="L1920" t="s">
        <v>24</v>
      </c>
      <c r="M1920" t="s">
        <v>24</v>
      </c>
      <c r="N1920" t="s">
        <v>25</v>
      </c>
      <c r="O1920">
        <v>6684</v>
      </c>
      <c r="P1920">
        <v>90</v>
      </c>
      <c r="Q1920" cm="1">
        <f t="array" ref="Q1920">SUM(--(Taureaux[[#This Row],[indice 1]:[Somme des indices]]&gt;=résultats!$E$4:$J$4))</f>
        <v>6</v>
      </c>
    </row>
    <row r="1921" spans="1:17" x14ac:dyDescent="0.25">
      <c r="A1921">
        <v>14549441</v>
      </c>
      <c r="B1921" t="s">
        <v>1999</v>
      </c>
      <c r="C1921" t="s">
        <v>52</v>
      </c>
      <c r="D1921" t="s">
        <v>662</v>
      </c>
      <c r="E1921">
        <v>1012.42</v>
      </c>
      <c r="F1921">
        <v>40.159999999999997</v>
      </c>
      <c r="G1921">
        <v>58.94</v>
      </c>
      <c r="H1921">
        <v>64.22</v>
      </c>
      <c r="I1921">
        <v>63.5</v>
      </c>
      <c r="J1921">
        <v>41.95</v>
      </c>
      <c r="K1921" s="5">
        <v>268.77</v>
      </c>
      <c r="L1921" t="s">
        <v>167</v>
      </c>
      <c r="M1921" t="s">
        <v>167</v>
      </c>
      <c r="N1921" t="s">
        <v>30</v>
      </c>
      <c r="O1921">
        <v>6369</v>
      </c>
      <c r="P1921">
        <v>30</v>
      </c>
      <c r="Q1921" cm="1">
        <f t="array" ref="Q1921">SUM(--(Taureaux[[#This Row],[indice 1]:[Somme des indices]]&gt;=résultats!$E$4:$J$4))</f>
        <v>2</v>
      </c>
    </row>
    <row r="1922" spans="1:17" x14ac:dyDescent="0.25">
      <c r="A1922">
        <v>30645481</v>
      </c>
      <c r="B1922" t="s">
        <v>2000</v>
      </c>
      <c r="C1922" t="s">
        <v>22</v>
      </c>
      <c r="D1922" t="s">
        <v>166</v>
      </c>
      <c r="E1922">
        <v>1090.19</v>
      </c>
      <c r="F1922">
        <v>62.47</v>
      </c>
      <c r="G1922">
        <v>54.82</v>
      </c>
      <c r="H1922">
        <v>78.069999999999993</v>
      </c>
      <c r="I1922">
        <v>63.45</v>
      </c>
      <c r="J1922">
        <v>65.84</v>
      </c>
      <c r="K1922" s="5">
        <v>324.64999999999998</v>
      </c>
      <c r="L1922" t="s">
        <v>238</v>
      </c>
      <c r="M1922" t="s">
        <v>238</v>
      </c>
      <c r="N1922" t="s">
        <v>230</v>
      </c>
      <c r="O1922">
        <v>6072</v>
      </c>
      <c r="P1922">
        <v>30</v>
      </c>
      <c r="Q1922" cm="1">
        <f t="array" ref="Q1922">SUM(--(Taureaux[[#This Row],[indice 1]:[Somme des indices]]&gt;=résultats!$E$4:$J$4))</f>
        <v>5</v>
      </c>
    </row>
    <row r="1923" spans="1:17" x14ac:dyDescent="0.25">
      <c r="A1923">
        <v>77290353</v>
      </c>
      <c r="B1923" t="s">
        <v>2001</v>
      </c>
      <c r="C1923" t="s">
        <v>22</v>
      </c>
      <c r="D1923" t="s">
        <v>300</v>
      </c>
      <c r="E1923">
        <v>1163.71</v>
      </c>
      <c r="F1923">
        <v>79.09</v>
      </c>
      <c r="G1923">
        <v>71.87</v>
      </c>
      <c r="H1923">
        <v>78.69</v>
      </c>
      <c r="I1923">
        <v>73.17</v>
      </c>
      <c r="J1923">
        <v>59.72</v>
      </c>
      <c r="K1923" s="5">
        <v>362.53999999999996</v>
      </c>
      <c r="L1923" t="s">
        <v>24</v>
      </c>
      <c r="M1923" t="s">
        <v>24</v>
      </c>
      <c r="N1923" t="s">
        <v>25</v>
      </c>
      <c r="O1923">
        <v>6861</v>
      </c>
      <c r="P1923">
        <v>90</v>
      </c>
      <c r="Q1923" cm="1">
        <f t="array" ref="Q1923">SUM(--(Taureaux[[#This Row],[indice 1]:[Somme des indices]]&gt;=résultats!$E$4:$J$4))</f>
        <v>6</v>
      </c>
    </row>
    <row r="1924" spans="1:17" x14ac:dyDescent="0.25">
      <c r="A1924">
        <v>20541431</v>
      </c>
      <c r="B1924" t="s">
        <v>2002</v>
      </c>
      <c r="C1924" t="s">
        <v>115</v>
      </c>
      <c r="D1924" t="s">
        <v>50</v>
      </c>
      <c r="E1924">
        <v>939.32</v>
      </c>
      <c r="F1924">
        <v>65.44</v>
      </c>
      <c r="G1924">
        <v>59.98</v>
      </c>
      <c r="H1924">
        <v>62.98</v>
      </c>
      <c r="I1924">
        <v>59.39</v>
      </c>
      <c r="J1924">
        <v>60.3</v>
      </c>
      <c r="K1924" s="5">
        <v>308.08999999999997</v>
      </c>
      <c r="L1924" t="s">
        <v>41</v>
      </c>
      <c r="M1924" t="s">
        <v>47</v>
      </c>
      <c r="N1924" t="s">
        <v>48</v>
      </c>
      <c r="O1924">
        <v>2</v>
      </c>
      <c r="P1924">
        <v>130</v>
      </c>
      <c r="Q1924" cm="1">
        <f t="array" ref="Q1924">SUM(--(Taureaux[[#This Row],[indice 1]:[Somme des indices]]&gt;=résultats!$E$4:$J$4))</f>
        <v>5</v>
      </c>
    </row>
    <row r="1925" spans="1:17" x14ac:dyDescent="0.25">
      <c r="A1925">
        <v>58505611</v>
      </c>
      <c r="B1925" t="s">
        <v>2003</v>
      </c>
      <c r="C1925" t="s">
        <v>120</v>
      </c>
      <c r="D1925" t="s">
        <v>182</v>
      </c>
      <c r="E1925">
        <v>976.88</v>
      </c>
      <c r="F1925">
        <v>63.85</v>
      </c>
      <c r="G1925">
        <v>65.78</v>
      </c>
      <c r="H1925">
        <v>64.52</v>
      </c>
      <c r="I1925">
        <v>56.95</v>
      </c>
      <c r="J1925">
        <v>65.09</v>
      </c>
      <c r="K1925" s="5">
        <v>316.18999999999994</v>
      </c>
      <c r="L1925" t="s">
        <v>93</v>
      </c>
      <c r="M1925" t="s">
        <v>93</v>
      </c>
      <c r="N1925" t="s">
        <v>30</v>
      </c>
      <c r="O1925">
        <v>18903</v>
      </c>
      <c r="P1925">
        <v>30</v>
      </c>
      <c r="Q1925" cm="1">
        <f t="array" ref="Q1925">SUM(--(Taureaux[[#This Row],[indice 1]:[Somme des indices]]&gt;=résultats!$E$4:$J$4))</f>
        <v>4</v>
      </c>
    </row>
    <row r="1926" spans="1:17" x14ac:dyDescent="0.25">
      <c r="A1926">
        <v>41513651</v>
      </c>
      <c r="B1926" t="s">
        <v>2004</v>
      </c>
      <c r="C1926" t="s">
        <v>106</v>
      </c>
      <c r="D1926" t="s">
        <v>428</v>
      </c>
      <c r="E1926">
        <v>1194.99</v>
      </c>
      <c r="F1926">
        <v>69.45</v>
      </c>
      <c r="G1926">
        <v>66.59</v>
      </c>
      <c r="H1926">
        <v>45.68</v>
      </c>
      <c r="I1926">
        <v>63.7</v>
      </c>
      <c r="J1926">
        <v>68.36</v>
      </c>
      <c r="K1926" s="5">
        <v>313.78000000000003</v>
      </c>
      <c r="L1926" t="s">
        <v>57</v>
      </c>
      <c r="M1926" t="s">
        <v>58</v>
      </c>
      <c r="N1926" t="s">
        <v>59</v>
      </c>
      <c r="O1926">
        <v>693</v>
      </c>
      <c r="P1926">
        <v>70</v>
      </c>
      <c r="Q1926" cm="1">
        <f t="array" ref="Q1926">SUM(--(Taureaux[[#This Row],[indice 1]:[Somme des indices]]&gt;=résultats!$E$4:$J$4))</f>
        <v>5</v>
      </c>
    </row>
    <row r="1927" spans="1:17" x14ac:dyDescent="0.25">
      <c r="A1927">
        <v>6186908</v>
      </c>
      <c r="B1927" t="s">
        <v>2005</v>
      </c>
      <c r="C1927" t="s">
        <v>22</v>
      </c>
      <c r="D1927" t="s">
        <v>46</v>
      </c>
      <c r="E1927">
        <v>1097.27</v>
      </c>
      <c r="F1927">
        <v>60.21</v>
      </c>
      <c r="G1927">
        <v>61.03</v>
      </c>
      <c r="H1927">
        <v>61.87</v>
      </c>
      <c r="I1927">
        <v>63.92</v>
      </c>
      <c r="J1927">
        <v>62.47</v>
      </c>
      <c r="K1927" s="5">
        <v>309.5</v>
      </c>
      <c r="L1927" t="s">
        <v>24</v>
      </c>
      <c r="M1927" t="s">
        <v>24</v>
      </c>
      <c r="N1927" t="s">
        <v>25</v>
      </c>
      <c r="O1927">
        <v>7524</v>
      </c>
      <c r="P1927">
        <v>89.5</v>
      </c>
      <c r="Q1927" cm="1">
        <f t="array" ref="Q1927">SUM(--(Taureaux[[#This Row],[indice 1]:[Somme des indices]]&gt;=résultats!$E$4:$J$4))</f>
        <v>5</v>
      </c>
    </row>
    <row r="1928" spans="1:17" x14ac:dyDescent="0.25">
      <c r="A1928">
        <v>77383784</v>
      </c>
      <c r="B1928" t="s">
        <v>2006</v>
      </c>
      <c r="C1928" t="s">
        <v>67</v>
      </c>
      <c r="D1928" t="s">
        <v>111</v>
      </c>
      <c r="E1928">
        <v>990.81</v>
      </c>
      <c r="F1928">
        <v>67.41</v>
      </c>
      <c r="G1928">
        <v>65.930000000000007</v>
      </c>
      <c r="H1928">
        <v>65.03</v>
      </c>
      <c r="I1928">
        <v>53.47</v>
      </c>
      <c r="J1928">
        <v>65.599999999999994</v>
      </c>
      <c r="K1928" s="5">
        <v>317.44</v>
      </c>
      <c r="L1928" t="s">
        <v>93</v>
      </c>
      <c r="M1928" t="s">
        <v>93</v>
      </c>
      <c r="N1928" t="s">
        <v>30</v>
      </c>
      <c r="O1928">
        <v>19703</v>
      </c>
      <c r="P1928">
        <v>30</v>
      </c>
      <c r="Q1928" cm="1">
        <f t="array" ref="Q1928">SUM(--(Taureaux[[#This Row],[indice 1]:[Somme des indices]]&gt;=résultats!$E$4:$J$4))</f>
        <v>4</v>
      </c>
    </row>
    <row r="1929" spans="1:17" x14ac:dyDescent="0.25">
      <c r="A1929">
        <v>29201871</v>
      </c>
      <c r="B1929" t="s">
        <v>2007</v>
      </c>
      <c r="C1929" t="s">
        <v>35</v>
      </c>
      <c r="D1929" t="s">
        <v>40</v>
      </c>
      <c r="E1929">
        <v>1055.75</v>
      </c>
      <c r="F1929">
        <v>56.89</v>
      </c>
      <c r="G1929">
        <v>62.87</v>
      </c>
      <c r="H1929">
        <v>63.64</v>
      </c>
      <c r="I1929">
        <v>54.96</v>
      </c>
      <c r="J1929">
        <v>58.82</v>
      </c>
      <c r="K1929" s="5">
        <v>297.18</v>
      </c>
      <c r="L1929" t="s">
        <v>47</v>
      </c>
      <c r="M1929" t="s">
        <v>47</v>
      </c>
      <c r="N1929" t="s">
        <v>48</v>
      </c>
      <c r="O1929">
        <v>12573</v>
      </c>
      <c r="P1929">
        <v>30</v>
      </c>
      <c r="Q1929" cm="1">
        <f t="array" ref="Q1929">SUM(--(Taureaux[[#This Row],[indice 1]:[Somme des indices]]&gt;=résultats!$E$4:$J$4))</f>
        <v>3</v>
      </c>
    </row>
    <row r="1930" spans="1:17" x14ac:dyDescent="0.25">
      <c r="A1930">
        <v>77150710</v>
      </c>
      <c r="B1930" t="s">
        <v>2008</v>
      </c>
      <c r="C1930" t="s">
        <v>22</v>
      </c>
      <c r="D1930" t="s">
        <v>247</v>
      </c>
      <c r="E1930">
        <v>1137.8699999999999</v>
      </c>
      <c r="F1930">
        <v>70.33</v>
      </c>
      <c r="G1930">
        <v>72.44</v>
      </c>
      <c r="H1930">
        <v>73.95</v>
      </c>
      <c r="I1930">
        <v>61.22</v>
      </c>
      <c r="J1930">
        <v>60.31</v>
      </c>
      <c r="K1930" s="5">
        <v>338.24999999999994</v>
      </c>
      <c r="L1930" t="s">
        <v>93</v>
      </c>
      <c r="M1930" t="s">
        <v>93</v>
      </c>
      <c r="N1930" t="s">
        <v>30</v>
      </c>
      <c r="O1930">
        <v>30560</v>
      </c>
      <c r="P1930">
        <v>30</v>
      </c>
      <c r="Q1930" cm="1">
        <f t="array" ref="Q1930">SUM(--(Taureaux[[#This Row],[indice 1]:[Somme des indices]]&gt;=résultats!$E$4:$J$4))</f>
        <v>5</v>
      </c>
    </row>
    <row r="1931" spans="1:17" x14ac:dyDescent="0.25">
      <c r="A1931">
        <v>81972762</v>
      </c>
      <c r="B1931" t="s">
        <v>2009</v>
      </c>
      <c r="C1931" t="s">
        <v>113</v>
      </c>
      <c r="D1931" t="s">
        <v>375</v>
      </c>
      <c r="E1931">
        <v>1413.87</v>
      </c>
      <c r="F1931">
        <v>61.13</v>
      </c>
      <c r="G1931">
        <v>77.849999999999994</v>
      </c>
      <c r="H1931">
        <v>73.680000000000007</v>
      </c>
      <c r="I1931">
        <v>67.36</v>
      </c>
      <c r="J1931">
        <v>47.07</v>
      </c>
      <c r="K1931" s="5">
        <v>327.08999999999997</v>
      </c>
      <c r="L1931" t="s">
        <v>93</v>
      </c>
      <c r="M1931" t="s">
        <v>93</v>
      </c>
      <c r="N1931" t="s">
        <v>30</v>
      </c>
      <c r="O1931">
        <v>12931</v>
      </c>
      <c r="P1931">
        <v>30</v>
      </c>
      <c r="Q1931" cm="1">
        <f t="array" ref="Q1931">SUM(--(Taureaux[[#This Row],[indice 1]:[Somme des indices]]&gt;=résultats!$E$4:$J$4))</f>
        <v>4</v>
      </c>
    </row>
    <row r="1932" spans="1:17" x14ac:dyDescent="0.25">
      <c r="A1932">
        <v>82705614</v>
      </c>
      <c r="B1932" t="s">
        <v>2010</v>
      </c>
      <c r="C1932" t="s">
        <v>195</v>
      </c>
      <c r="D1932" t="s">
        <v>357</v>
      </c>
      <c r="E1932">
        <v>817.46</v>
      </c>
      <c r="F1932">
        <v>69.47</v>
      </c>
      <c r="G1932">
        <v>70.650000000000006</v>
      </c>
      <c r="H1932">
        <v>71.98</v>
      </c>
      <c r="I1932">
        <v>71.62</v>
      </c>
      <c r="J1932">
        <v>63.28</v>
      </c>
      <c r="K1932" s="5">
        <v>347</v>
      </c>
      <c r="L1932" t="s">
        <v>358</v>
      </c>
      <c r="M1932" t="s">
        <v>358</v>
      </c>
      <c r="N1932" t="s">
        <v>134</v>
      </c>
      <c r="O1932">
        <v>1698</v>
      </c>
      <c r="P1932">
        <v>90</v>
      </c>
      <c r="Q1932" cm="1">
        <f t="array" ref="Q1932">SUM(--(Taureaux[[#This Row],[indice 1]:[Somme des indices]]&gt;=résultats!$E$4:$J$4))</f>
        <v>5</v>
      </c>
    </row>
    <row r="1933" spans="1:17" x14ac:dyDescent="0.25">
      <c r="A1933">
        <v>81980704</v>
      </c>
      <c r="B1933" t="s">
        <v>2011</v>
      </c>
      <c r="C1933" t="s">
        <v>67</v>
      </c>
      <c r="D1933" t="s">
        <v>180</v>
      </c>
      <c r="E1933">
        <v>998.74</v>
      </c>
      <c r="F1933">
        <v>71.84</v>
      </c>
      <c r="G1933">
        <v>64.73</v>
      </c>
      <c r="H1933">
        <v>64.31</v>
      </c>
      <c r="I1933">
        <v>63.37</v>
      </c>
      <c r="J1933">
        <v>66.459999999999994</v>
      </c>
      <c r="K1933" s="5">
        <v>330.71</v>
      </c>
      <c r="L1933" t="s">
        <v>315</v>
      </c>
      <c r="M1933" t="s">
        <v>315</v>
      </c>
      <c r="N1933" t="s">
        <v>277</v>
      </c>
      <c r="O1933">
        <v>756</v>
      </c>
      <c r="P1933">
        <v>30</v>
      </c>
      <c r="Q1933" cm="1">
        <f t="array" ref="Q1933">SUM(--(Taureaux[[#This Row],[indice 1]:[Somme des indices]]&gt;=résultats!$E$4:$J$4))</f>
        <v>5</v>
      </c>
    </row>
    <row r="1934" spans="1:17" x14ac:dyDescent="0.25">
      <c r="A1934">
        <v>82831580</v>
      </c>
      <c r="B1934" t="s">
        <v>2012</v>
      </c>
      <c r="C1934" t="s">
        <v>22</v>
      </c>
      <c r="D1934" t="s">
        <v>262</v>
      </c>
      <c r="E1934">
        <v>1124.4000000000001</v>
      </c>
      <c r="F1934">
        <v>72.09</v>
      </c>
      <c r="G1934">
        <v>69.319999999999993</v>
      </c>
      <c r="H1934">
        <v>85.65</v>
      </c>
      <c r="I1934">
        <v>68.400000000000006</v>
      </c>
      <c r="J1934">
        <v>66.62</v>
      </c>
      <c r="K1934" s="5">
        <v>362.08000000000004</v>
      </c>
      <c r="L1934" t="s">
        <v>918</v>
      </c>
      <c r="M1934" t="s">
        <v>918</v>
      </c>
      <c r="N1934" t="s">
        <v>147</v>
      </c>
      <c r="O1934">
        <v>1653</v>
      </c>
      <c r="P1934">
        <v>50</v>
      </c>
      <c r="Q1934" cm="1">
        <f t="array" ref="Q1934">SUM(--(Taureaux[[#This Row],[indice 1]:[Somme des indices]]&gt;=résultats!$E$4:$J$4))</f>
        <v>6</v>
      </c>
    </row>
    <row r="1935" spans="1:17" x14ac:dyDescent="0.25">
      <c r="A1935">
        <v>17663501</v>
      </c>
      <c r="B1935" t="s">
        <v>2013</v>
      </c>
      <c r="C1935" t="s">
        <v>22</v>
      </c>
      <c r="D1935" t="s">
        <v>46</v>
      </c>
      <c r="E1935">
        <v>1103.8599999999999</v>
      </c>
      <c r="F1935">
        <v>51.48</v>
      </c>
      <c r="G1935">
        <v>19.75</v>
      </c>
      <c r="H1935">
        <v>85.81</v>
      </c>
      <c r="I1935">
        <v>43.91</v>
      </c>
      <c r="J1935">
        <v>55.23</v>
      </c>
      <c r="K1935" s="5">
        <v>256.18</v>
      </c>
      <c r="L1935" t="s">
        <v>24</v>
      </c>
      <c r="M1935" t="s">
        <v>24</v>
      </c>
      <c r="N1935" t="s">
        <v>25</v>
      </c>
      <c r="O1935">
        <v>5485</v>
      </c>
      <c r="P1935">
        <v>55.81</v>
      </c>
      <c r="Q1935" cm="1">
        <f t="array" ref="Q1935">SUM(--(Taureaux[[#This Row],[indice 1]:[Somme des indices]]&gt;=résultats!$E$4:$J$4))</f>
        <v>1</v>
      </c>
    </row>
    <row r="1936" spans="1:17" x14ac:dyDescent="0.25">
      <c r="A1936">
        <v>76637582</v>
      </c>
      <c r="B1936" t="s">
        <v>2014</v>
      </c>
      <c r="C1936" t="s">
        <v>120</v>
      </c>
      <c r="D1936" t="s">
        <v>428</v>
      </c>
      <c r="E1936">
        <v>1021.45</v>
      </c>
      <c r="F1936">
        <v>78.44</v>
      </c>
      <c r="G1936">
        <v>65.05</v>
      </c>
      <c r="H1936">
        <v>64.760000000000005</v>
      </c>
      <c r="I1936">
        <v>61.4</v>
      </c>
      <c r="J1936">
        <v>65.17</v>
      </c>
      <c r="K1936" s="5">
        <v>334.82</v>
      </c>
      <c r="L1936" t="s">
        <v>41</v>
      </c>
      <c r="M1936" t="s">
        <v>146</v>
      </c>
      <c r="N1936" t="s">
        <v>147</v>
      </c>
      <c r="O1936">
        <v>6</v>
      </c>
      <c r="P1936">
        <v>147.59</v>
      </c>
      <c r="Q1936" cm="1">
        <f t="array" ref="Q1936">SUM(--(Taureaux[[#This Row],[indice 1]:[Somme des indices]]&gt;=résultats!$E$4:$J$4))</f>
        <v>5</v>
      </c>
    </row>
    <row r="1937" spans="1:17" x14ac:dyDescent="0.25">
      <c r="A1937">
        <v>5653312</v>
      </c>
      <c r="B1937" t="s">
        <v>2015</v>
      </c>
      <c r="C1937" t="s">
        <v>115</v>
      </c>
      <c r="D1937" t="s">
        <v>289</v>
      </c>
      <c r="E1937">
        <v>969.18</v>
      </c>
      <c r="F1937">
        <v>56.4</v>
      </c>
      <c r="G1937">
        <v>43.85</v>
      </c>
      <c r="H1937">
        <v>48.64</v>
      </c>
      <c r="I1937">
        <v>60.55</v>
      </c>
      <c r="J1937">
        <v>62.86</v>
      </c>
      <c r="K1937" s="5">
        <v>272.3</v>
      </c>
      <c r="L1937" t="s">
        <v>37</v>
      </c>
      <c r="M1937" t="s">
        <v>37</v>
      </c>
      <c r="N1937" t="s">
        <v>38</v>
      </c>
      <c r="O1937">
        <v>698</v>
      </c>
      <c r="P1937">
        <v>90</v>
      </c>
      <c r="Q1937" cm="1">
        <f t="array" ref="Q1937">SUM(--(Taureaux[[#This Row],[indice 1]:[Somme des indices]]&gt;=résultats!$E$4:$J$4))</f>
        <v>2</v>
      </c>
    </row>
    <row r="1938" spans="1:17" x14ac:dyDescent="0.25">
      <c r="A1938">
        <v>81785904</v>
      </c>
      <c r="B1938" t="s">
        <v>2016</v>
      </c>
      <c r="C1938" t="s">
        <v>32</v>
      </c>
      <c r="D1938" t="s">
        <v>107</v>
      </c>
      <c r="E1938">
        <v>1032.8399999999999</v>
      </c>
      <c r="F1938">
        <v>36.229999999999997</v>
      </c>
      <c r="G1938">
        <v>33.89</v>
      </c>
      <c r="H1938">
        <v>36.71</v>
      </c>
      <c r="I1938">
        <v>33.92</v>
      </c>
      <c r="J1938">
        <v>36.78</v>
      </c>
      <c r="K1938" s="5">
        <v>177.53</v>
      </c>
      <c r="L1938" t="s">
        <v>29</v>
      </c>
      <c r="M1938" t="s">
        <v>29</v>
      </c>
      <c r="N1938" t="s">
        <v>30</v>
      </c>
      <c r="O1938">
        <v>2301</v>
      </c>
      <c r="P1938">
        <v>30</v>
      </c>
      <c r="Q1938" cm="1">
        <f t="array" ref="Q1938">SUM(--(Taureaux[[#This Row],[indice 1]:[Somme des indices]]&gt;=résultats!$E$4:$J$4))</f>
        <v>0</v>
      </c>
    </row>
    <row r="1939" spans="1:17" x14ac:dyDescent="0.25">
      <c r="A1939">
        <v>77760528</v>
      </c>
      <c r="B1939" t="s">
        <v>2017</v>
      </c>
      <c r="C1939" t="s">
        <v>67</v>
      </c>
      <c r="D1939" t="s">
        <v>323</v>
      </c>
      <c r="E1939">
        <v>992.25</v>
      </c>
      <c r="F1939">
        <v>73.680000000000007</v>
      </c>
      <c r="G1939">
        <v>74.41</v>
      </c>
      <c r="H1939">
        <v>67.069999999999993</v>
      </c>
      <c r="I1939">
        <v>58.56</v>
      </c>
      <c r="J1939">
        <v>73.56</v>
      </c>
      <c r="K1939" s="5">
        <v>347.28000000000003</v>
      </c>
      <c r="L1939" t="s">
        <v>41</v>
      </c>
      <c r="M1939" t="s">
        <v>29</v>
      </c>
      <c r="N1939" t="s">
        <v>30</v>
      </c>
      <c r="O1939">
        <v>17</v>
      </c>
      <c r="P1939">
        <v>30</v>
      </c>
      <c r="Q1939" cm="1">
        <f t="array" ref="Q1939">SUM(--(Taureaux[[#This Row],[indice 1]:[Somme des indices]]&gt;=résultats!$E$4:$J$4))</f>
        <v>5</v>
      </c>
    </row>
    <row r="1940" spans="1:17" x14ac:dyDescent="0.25">
      <c r="A1940">
        <v>81348033</v>
      </c>
      <c r="B1940" t="s">
        <v>2018</v>
      </c>
      <c r="C1940" t="s">
        <v>32</v>
      </c>
      <c r="D1940" t="s">
        <v>221</v>
      </c>
      <c r="E1940">
        <v>1080.0899999999999</v>
      </c>
      <c r="F1940">
        <v>35.270000000000003</v>
      </c>
      <c r="G1940">
        <v>35.36</v>
      </c>
      <c r="H1940">
        <v>36.380000000000003</v>
      </c>
      <c r="I1940">
        <v>34.42</v>
      </c>
      <c r="J1940">
        <v>33.97</v>
      </c>
      <c r="K1940" s="5">
        <v>175.4</v>
      </c>
      <c r="L1940" t="s">
        <v>29</v>
      </c>
      <c r="M1940" t="s">
        <v>29</v>
      </c>
      <c r="N1940" t="s">
        <v>30</v>
      </c>
      <c r="O1940">
        <v>3734</v>
      </c>
      <c r="P1940">
        <v>30</v>
      </c>
      <c r="Q1940" cm="1">
        <f t="array" ref="Q1940">SUM(--(Taureaux[[#This Row],[indice 1]:[Somme des indices]]&gt;=résultats!$E$4:$J$4))</f>
        <v>0</v>
      </c>
    </row>
    <row r="1941" spans="1:17" x14ac:dyDescent="0.25">
      <c r="A1941">
        <v>82318507</v>
      </c>
      <c r="B1941" t="s">
        <v>2019</v>
      </c>
      <c r="C1941" t="s">
        <v>120</v>
      </c>
      <c r="D1941" t="s">
        <v>262</v>
      </c>
      <c r="E1941">
        <v>1060.8499999999999</v>
      </c>
      <c r="F1941">
        <v>81.7</v>
      </c>
      <c r="G1941">
        <v>71.81</v>
      </c>
      <c r="H1941">
        <v>57.64</v>
      </c>
      <c r="I1941">
        <v>59.58</v>
      </c>
      <c r="J1941">
        <v>74.33</v>
      </c>
      <c r="K1941" s="5">
        <v>345.05999999999995</v>
      </c>
      <c r="L1941" t="s">
        <v>117</v>
      </c>
      <c r="M1941" t="s">
        <v>117</v>
      </c>
      <c r="N1941" t="s">
        <v>118</v>
      </c>
      <c r="O1941">
        <v>1737</v>
      </c>
      <c r="P1941">
        <v>30</v>
      </c>
      <c r="Q1941" cm="1">
        <f t="array" ref="Q1941">SUM(--(Taureaux[[#This Row],[indice 1]:[Somme des indices]]&gt;=résultats!$E$4:$J$4))</f>
        <v>5</v>
      </c>
    </row>
    <row r="1942" spans="1:17" x14ac:dyDescent="0.25">
      <c r="A1942">
        <v>79909984</v>
      </c>
      <c r="B1942" t="s">
        <v>2020</v>
      </c>
      <c r="C1942" t="s">
        <v>190</v>
      </c>
      <c r="D1942" t="s">
        <v>530</v>
      </c>
      <c r="E1942">
        <v>1103.06</v>
      </c>
      <c r="F1942">
        <v>66.64</v>
      </c>
      <c r="G1942">
        <v>58.85</v>
      </c>
      <c r="H1942">
        <v>62.11</v>
      </c>
      <c r="I1942">
        <v>67.98</v>
      </c>
      <c r="J1942">
        <v>58.05</v>
      </c>
      <c r="K1942" s="5">
        <v>313.63000000000005</v>
      </c>
      <c r="L1942" t="s">
        <v>161</v>
      </c>
      <c r="M1942" t="s">
        <v>161</v>
      </c>
      <c r="N1942" t="s">
        <v>162</v>
      </c>
      <c r="O1942">
        <v>26121</v>
      </c>
      <c r="P1942">
        <v>50</v>
      </c>
      <c r="Q1942" cm="1">
        <f t="array" ref="Q1942">SUM(--(Taureaux[[#This Row],[indice 1]:[Somme des indices]]&gt;=résultats!$E$4:$J$4))</f>
        <v>4</v>
      </c>
    </row>
    <row r="1943" spans="1:17" x14ac:dyDescent="0.25">
      <c r="A1943">
        <v>79050619</v>
      </c>
      <c r="B1943" t="s">
        <v>2021</v>
      </c>
      <c r="C1943" t="s">
        <v>190</v>
      </c>
      <c r="D1943" t="s">
        <v>36</v>
      </c>
      <c r="E1943">
        <v>1083.92</v>
      </c>
      <c r="F1943">
        <v>68.459999999999994</v>
      </c>
      <c r="G1943">
        <v>61.52</v>
      </c>
      <c r="H1943">
        <v>68.48</v>
      </c>
      <c r="I1943">
        <v>72.8</v>
      </c>
      <c r="J1943">
        <v>60.31</v>
      </c>
      <c r="K1943" s="5">
        <v>331.57</v>
      </c>
      <c r="L1943" t="s">
        <v>133</v>
      </c>
      <c r="M1943" t="s">
        <v>133</v>
      </c>
      <c r="N1943" t="s">
        <v>134</v>
      </c>
      <c r="O1943">
        <v>706</v>
      </c>
      <c r="P1943">
        <v>90</v>
      </c>
      <c r="Q1943" cm="1">
        <f t="array" ref="Q1943">SUM(--(Taureaux[[#This Row],[indice 1]:[Somme des indices]]&gt;=résultats!$E$4:$J$4))</f>
        <v>5</v>
      </c>
    </row>
    <row r="1944" spans="1:17" x14ac:dyDescent="0.25">
      <c r="A1944">
        <v>82320678</v>
      </c>
      <c r="B1944" t="s">
        <v>2022</v>
      </c>
      <c r="C1944" t="s">
        <v>195</v>
      </c>
      <c r="D1944" t="s">
        <v>425</v>
      </c>
      <c r="E1944">
        <v>845.94</v>
      </c>
      <c r="F1944">
        <v>63.21</v>
      </c>
      <c r="G1944">
        <v>65.319999999999993</v>
      </c>
      <c r="H1944">
        <v>71.94</v>
      </c>
      <c r="I1944">
        <v>64.27</v>
      </c>
      <c r="J1944">
        <v>59.77</v>
      </c>
      <c r="K1944" s="5">
        <v>324.51</v>
      </c>
      <c r="L1944" t="s">
        <v>93</v>
      </c>
      <c r="M1944" t="s">
        <v>93</v>
      </c>
      <c r="N1944" t="s">
        <v>30</v>
      </c>
      <c r="O1944">
        <v>8418</v>
      </c>
      <c r="P1944">
        <v>30</v>
      </c>
      <c r="Q1944" cm="1">
        <f t="array" ref="Q1944">SUM(--(Taureaux[[#This Row],[indice 1]:[Somme des indices]]&gt;=résultats!$E$4:$J$4))</f>
        <v>5</v>
      </c>
    </row>
    <row r="1945" spans="1:17" x14ac:dyDescent="0.25">
      <c r="A1945">
        <v>80811099</v>
      </c>
      <c r="B1945" t="s">
        <v>2023</v>
      </c>
      <c r="C1945" t="s">
        <v>106</v>
      </c>
      <c r="D1945" t="s">
        <v>74</v>
      </c>
      <c r="E1945">
        <v>1301.48</v>
      </c>
      <c r="F1945">
        <v>55.34</v>
      </c>
      <c r="G1945">
        <v>66.239999999999995</v>
      </c>
      <c r="H1945">
        <v>55.26</v>
      </c>
      <c r="I1945">
        <v>65.150000000000006</v>
      </c>
      <c r="J1945">
        <v>51.97</v>
      </c>
      <c r="K1945" s="5">
        <v>293.96000000000004</v>
      </c>
      <c r="L1945" t="s">
        <v>171</v>
      </c>
      <c r="M1945" t="s">
        <v>171</v>
      </c>
      <c r="N1945" t="s">
        <v>172</v>
      </c>
      <c r="O1945">
        <v>4835</v>
      </c>
      <c r="P1945">
        <v>30</v>
      </c>
      <c r="Q1945" cm="1">
        <f t="array" ref="Q1945">SUM(--(Taureaux[[#This Row],[indice 1]:[Somme des indices]]&gt;=résultats!$E$4:$J$4))</f>
        <v>2</v>
      </c>
    </row>
    <row r="1946" spans="1:17" x14ac:dyDescent="0.25">
      <c r="A1946">
        <v>80491699</v>
      </c>
      <c r="B1946" t="s">
        <v>2024</v>
      </c>
      <c r="C1946" t="s">
        <v>67</v>
      </c>
      <c r="D1946" t="s">
        <v>111</v>
      </c>
      <c r="E1946">
        <v>965.57</v>
      </c>
      <c r="F1946">
        <v>63.78</v>
      </c>
      <c r="G1946">
        <v>65</v>
      </c>
      <c r="H1946">
        <v>67.62</v>
      </c>
      <c r="I1946">
        <v>55.46</v>
      </c>
      <c r="J1946">
        <v>62.83</v>
      </c>
      <c r="K1946" s="5">
        <v>314.69</v>
      </c>
      <c r="L1946" t="s">
        <v>93</v>
      </c>
      <c r="M1946" t="s">
        <v>93</v>
      </c>
      <c r="N1946" t="s">
        <v>30</v>
      </c>
      <c r="O1946">
        <v>29373</v>
      </c>
      <c r="P1946">
        <v>30</v>
      </c>
      <c r="Q1946" cm="1">
        <f t="array" ref="Q1946">SUM(--(Taureaux[[#This Row],[indice 1]:[Somme des indices]]&gt;=résultats!$E$4:$J$4))</f>
        <v>4</v>
      </c>
    </row>
    <row r="1947" spans="1:17" x14ac:dyDescent="0.25">
      <c r="A1947">
        <v>81732051</v>
      </c>
      <c r="B1947" t="s">
        <v>2025</v>
      </c>
      <c r="C1947" t="s">
        <v>120</v>
      </c>
      <c r="D1947" t="s">
        <v>116</v>
      </c>
      <c r="E1947">
        <v>1061.93</v>
      </c>
      <c r="F1947">
        <v>79.56</v>
      </c>
      <c r="G1947">
        <v>68.5</v>
      </c>
      <c r="H1947">
        <v>61.3</v>
      </c>
      <c r="I1947">
        <v>61.11</v>
      </c>
      <c r="J1947">
        <v>68.94</v>
      </c>
      <c r="K1947" s="5">
        <v>339.41</v>
      </c>
      <c r="L1947" t="s">
        <v>117</v>
      </c>
      <c r="M1947" t="s">
        <v>117</v>
      </c>
      <c r="N1947" t="s">
        <v>118</v>
      </c>
      <c r="O1947">
        <v>2819</v>
      </c>
      <c r="P1947">
        <v>30</v>
      </c>
      <c r="Q1947" cm="1">
        <f t="array" ref="Q1947">SUM(--(Taureaux[[#This Row],[indice 1]:[Somme des indices]]&gt;=résultats!$E$4:$J$4))</f>
        <v>5</v>
      </c>
    </row>
    <row r="1948" spans="1:17" x14ac:dyDescent="0.25">
      <c r="A1948">
        <v>80986576</v>
      </c>
      <c r="B1948" t="s">
        <v>2026</v>
      </c>
      <c r="C1948" t="s">
        <v>22</v>
      </c>
      <c r="D1948" t="s">
        <v>130</v>
      </c>
      <c r="E1948">
        <v>1119.25</v>
      </c>
      <c r="F1948">
        <v>58.18</v>
      </c>
      <c r="G1948">
        <v>55.45</v>
      </c>
      <c r="H1948">
        <v>89.84</v>
      </c>
      <c r="I1948">
        <v>64.17</v>
      </c>
      <c r="J1948">
        <v>49.03</v>
      </c>
      <c r="K1948" s="5">
        <v>316.66999999999996</v>
      </c>
      <c r="L1948" t="s">
        <v>364</v>
      </c>
      <c r="M1948" t="s">
        <v>364</v>
      </c>
      <c r="N1948" t="s">
        <v>365</v>
      </c>
      <c r="O1948">
        <v>2763</v>
      </c>
      <c r="P1948">
        <v>90</v>
      </c>
      <c r="Q1948" cm="1">
        <f t="array" ref="Q1948">SUM(--(Taureaux[[#This Row],[indice 1]:[Somme des indices]]&gt;=résultats!$E$4:$J$4))</f>
        <v>5</v>
      </c>
    </row>
    <row r="1949" spans="1:17" x14ac:dyDescent="0.25">
      <c r="A1949">
        <v>77365413</v>
      </c>
      <c r="B1949" t="s">
        <v>2027</v>
      </c>
      <c r="C1949" t="s">
        <v>27</v>
      </c>
      <c r="D1949" t="s">
        <v>36</v>
      </c>
      <c r="E1949">
        <v>1226.49</v>
      </c>
      <c r="F1949">
        <v>68.989999999999995</v>
      </c>
      <c r="G1949">
        <v>76.16</v>
      </c>
      <c r="H1949">
        <v>67.489999999999995</v>
      </c>
      <c r="I1949">
        <v>74.28</v>
      </c>
      <c r="J1949">
        <v>69.7</v>
      </c>
      <c r="K1949" s="5">
        <v>356.61999999999995</v>
      </c>
      <c r="L1949" t="s">
        <v>41</v>
      </c>
      <c r="M1949" t="s">
        <v>346</v>
      </c>
      <c r="N1949" t="s">
        <v>147</v>
      </c>
      <c r="O1949">
        <v>7</v>
      </c>
      <c r="P1949">
        <v>267.7</v>
      </c>
      <c r="Q1949" cm="1">
        <f t="array" ref="Q1949">SUM(--(Taureaux[[#This Row],[indice 1]:[Somme des indices]]&gt;=résultats!$E$4:$J$4))</f>
        <v>5</v>
      </c>
    </row>
    <row r="1950" spans="1:17" x14ac:dyDescent="0.25">
      <c r="A1950">
        <v>77365413</v>
      </c>
      <c r="B1950" t="s">
        <v>2027</v>
      </c>
      <c r="C1950" t="s">
        <v>27</v>
      </c>
      <c r="D1950" t="s">
        <v>36</v>
      </c>
      <c r="E1950">
        <v>1226.49</v>
      </c>
      <c r="F1950">
        <v>68.989999999999995</v>
      </c>
      <c r="G1950">
        <v>76.16</v>
      </c>
      <c r="H1950">
        <v>67.489999999999995</v>
      </c>
      <c r="I1950">
        <v>74.28</v>
      </c>
      <c r="J1950">
        <v>69.7</v>
      </c>
      <c r="K1950" s="5">
        <v>356.61999999999995</v>
      </c>
      <c r="L1950" t="s">
        <v>41</v>
      </c>
      <c r="M1950" t="s">
        <v>29</v>
      </c>
      <c r="N1950" t="s">
        <v>30</v>
      </c>
      <c r="O1950">
        <v>10</v>
      </c>
      <c r="P1950">
        <v>30</v>
      </c>
      <c r="Q1950" cm="1">
        <f t="array" ref="Q1950">SUM(--(Taureaux[[#This Row],[indice 1]:[Somme des indices]]&gt;=résultats!$E$4:$J$4))</f>
        <v>5</v>
      </c>
    </row>
    <row r="1951" spans="1:17" x14ac:dyDescent="0.25">
      <c r="A1951">
        <v>17957761</v>
      </c>
      <c r="B1951" t="s">
        <v>2028</v>
      </c>
      <c r="C1951" t="s">
        <v>115</v>
      </c>
      <c r="D1951" t="s">
        <v>202</v>
      </c>
      <c r="E1951">
        <v>1028.93</v>
      </c>
      <c r="F1951">
        <v>65.16</v>
      </c>
      <c r="G1951">
        <v>56.59</v>
      </c>
      <c r="H1951">
        <v>58.75</v>
      </c>
      <c r="I1951">
        <v>59.77</v>
      </c>
      <c r="J1951">
        <v>67.45</v>
      </c>
      <c r="K1951" s="5">
        <v>307.72000000000003</v>
      </c>
      <c r="L1951" t="s">
        <v>41</v>
      </c>
      <c r="M1951" t="s">
        <v>47</v>
      </c>
      <c r="N1951" t="s">
        <v>48</v>
      </c>
      <c r="O1951">
        <v>2</v>
      </c>
      <c r="P1951">
        <v>129</v>
      </c>
      <c r="Q1951" cm="1">
        <f t="array" ref="Q1951">SUM(--(Taureaux[[#This Row],[indice 1]:[Somme des indices]]&gt;=résultats!$E$4:$J$4))</f>
        <v>5</v>
      </c>
    </row>
    <row r="1952" spans="1:17" x14ac:dyDescent="0.25">
      <c r="A1952">
        <v>77896356</v>
      </c>
      <c r="B1952" t="s">
        <v>2029</v>
      </c>
      <c r="C1952" t="s">
        <v>52</v>
      </c>
      <c r="D1952" t="s">
        <v>104</v>
      </c>
      <c r="E1952">
        <v>1092.6500000000001</v>
      </c>
      <c r="F1952">
        <v>62.47</v>
      </c>
      <c r="G1952">
        <v>72.92</v>
      </c>
      <c r="H1952">
        <v>85.8</v>
      </c>
      <c r="I1952">
        <v>63.12</v>
      </c>
      <c r="J1952">
        <v>74.89</v>
      </c>
      <c r="K1952" s="5">
        <v>359.2</v>
      </c>
      <c r="L1952" t="s">
        <v>41</v>
      </c>
      <c r="M1952" t="s">
        <v>29</v>
      </c>
      <c r="N1952" t="s">
        <v>30</v>
      </c>
      <c r="O1952">
        <v>10</v>
      </c>
      <c r="P1952">
        <v>30</v>
      </c>
      <c r="Q1952" cm="1">
        <f t="array" ref="Q1952">SUM(--(Taureaux[[#This Row],[indice 1]:[Somme des indices]]&gt;=résultats!$E$4:$J$4))</f>
        <v>6</v>
      </c>
    </row>
    <row r="1953" spans="1:17" x14ac:dyDescent="0.25">
      <c r="A1953">
        <v>62318281</v>
      </c>
      <c r="B1953" t="s">
        <v>2030</v>
      </c>
      <c r="C1953" t="s">
        <v>35</v>
      </c>
      <c r="D1953" t="s">
        <v>50</v>
      </c>
      <c r="E1953">
        <v>1128.3</v>
      </c>
      <c r="F1953">
        <v>60.7</v>
      </c>
      <c r="G1953">
        <v>63.53</v>
      </c>
      <c r="H1953">
        <v>67.66</v>
      </c>
      <c r="I1953">
        <v>60.71</v>
      </c>
      <c r="J1953">
        <v>58.87</v>
      </c>
      <c r="K1953" s="5">
        <v>311.46999999999997</v>
      </c>
      <c r="L1953" t="s">
        <v>811</v>
      </c>
      <c r="M1953" t="s">
        <v>811</v>
      </c>
      <c r="N1953" t="s">
        <v>59</v>
      </c>
      <c r="O1953">
        <v>5992</v>
      </c>
      <c r="P1953">
        <v>30</v>
      </c>
      <c r="Q1953" cm="1">
        <f t="array" ref="Q1953">SUM(--(Taureaux[[#This Row],[indice 1]:[Somme des indices]]&gt;=résultats!$E$4:$J$4))</f>
        <v>5</v>
      </c>
    </row>
    <row r="1954" spans="1:17" x14ac:dyDescent="0.25">
      <c r="A1954">
        <v>42442431</v>
      </c>
      <c r="B1954" t="s">
        <v>2031</v>
      </c>
      <c r="C1954" t="s">
        <v>169</v>
      </c>
      <c r="D1954" t="s">
        <v>68</v>
      </c>
      <c r="E1954">
        <v>996.66</v>
      </c>
      <c r="F1954">
        <v>60.86</v>
      </c>
      <c r="G1954">
        <v>64.61</v>
      </c>
      <c r="H1954">
        <v>65.17</v>
      </c>
      <c r="I1954">
        <v>68.459999999999994</v>
      </c>
      <c r="J1954">
        <v>39.880000000000003</v>
      </c>
      <c r="K1954" s="5">
        <v>298.97999999999996</v>
      </c>
      <c r="L1954" t="s">
        <v>93</v>
      </c>
      <c r="M1954" t="s">
        <v>93</v>
      </c>
      <c r="N1954" t="s">
        <v>30</v>
      </c>
      <c r="O1954">
        <v>8756</v>
      </c>
      <c r="P1954">
        <v>30</v>
      </c>
      <c r="Q1954" cm="1">
        <f t="array" ref="Q1954">SUM(--(Taureaux[[#This Row],[indice 1]:[Somme des indices]]&gt;=résultats!$E$4:$J$4))</f>
        <v>3</v>
      </c>
    </row>
    <row r="1955" spans="1:17" x14ac:dyDescent="0.25">
      <c r="A1955">
        <v>77196728</v>
      </c>
      <c r="B1955" t="s">
        <v>2032</v>
      </c>
      <c r="C1955" t="s">
        <v>115</v>
      </c>
      <c r="D1955" t="s">
        <v>36</v>
      </c>
      <c r="E1955">
        <v>1013.77</v>
      </c>
      <c r="F1955">
        <v>57.21</v>
      </c>
      <c r="G1955">
        <v>56.43</v>
      </c>
      <c r="H1955">
        <v>55.02</v>
      </c>
      <c r="I1955">
        <v>56.33</v>
      </c>
      <c r="J1955">
        <v>55.35</v>
      </c>
      <c r="K1955" s="5">
        <v>280.34000000000003</v>
      </c>
      <c r="L1955" t="s">
        <v>161</v>
      </c>
      <c r="M1955" t="s">
        <v>161</v>
      </c>
      <c r="N1955" t="s">
        <v>162</v>
      </c>
      <c r="O1955">
        <v>33703</v>
      </c>
      <c r="P1955">
        <v>30</v>
      </c>
      <c r="Q1955" cm="1">
        <f t="array" ref="Q1955">SUM(--(Taureaux[[#This Row],[indice 1]:[Somme des indices]]&gt;=résultats!$E$4:$J$4))</f>
        <v>2</v>
      </c>
    </row>
    <row r="1956" spans="1:17" x14ac:dyDescent="0.25">
      <c r="A1956">
        <v>80145633</v>
      </c>
      <c r="B1956" t="s">
        <v>2033</v>
      </c>
      <c r="C1956" t="s">
        <v>52</v>
      </c>
      <c r="D1956" t="s">
        <v>44</v>
      </c>
      <c r="E1956">
        <v>1017.09</v>
      </c>
      <c r="F1956">
        <v>62.55</v>
      </c>
      <c r="G1956">
        <v>76.14</v>
      </c>
      <c r="H1956">
        <v>80.86</v>
      </c>
      <c r="I1956">
        <v>64.58</v>
      </c>
      <c r="J1956">
        <v>72.680000000000007</v>
      </c>
      <c r="K1956" s="5">
        <v>356.81</v>
      </c>
      <c r="L1956" t="s">
        <v>133</v>
      </c>
      <c r="M1956" t="s">
        <v>133</v>
      </c>
      <c r="N1956" t="s">
        <v>134</v>
      </c>
      <c r="O1956">
        <v>1087</v>
      </c>
      <c r="P1956">
        <v>90</v>
      </c>
      <c r="Q1956" cm="1">
        <f t="array" ref="Q1956">SUM(--(Taureaux[[#This Row],[indice 1]:[Somme des indices]]&gt;=résultats!$E$4:$J$4))</f>
        <v>6</v>
      </c>
    </row>
    <row r="1957" spans="1:17" x14ac:dyDescent="0.25">
      <c r="A1957">
        <v>82437851</v>
      </c>
      <c r="B1957" t="s">
        <v>2034</v>
      </c>
      <c r="C1957" t="s">
        <v>22</v>
      </c>
      <c r="D1957" t="s">
        <v>121</v>
      </c>
      <c r="E1957">
        <v>1149.5</v>
      </c>
      <c r="F1957">
        <v>78.56</v>
      </c>
      <c r="G1957">
        <v>77.02</v>
      </c>
      <c r="H1957">
        <v>78.19</v>
      </c>
      <c r="I1957">
        <v>70.989999999999995</v>
      </c>
      <c r="J1957">
        <v>64.02</v>
      </c>
      <c r="K1957" s="5">
        <v>368.78</v>
      </c>
      <c r="L1957" t="s">
        <v>93</v>
      </c>
      <c r="M1957" t="s">
        <v>93</v>
      </c>
      <c r="N1957" t="s">
        <v>30</v>
      </c>
      <c r="O1957">
        <v>6441</v>
      </c>
      <c r="P1957">
        <v>30</v>
      </c>
      <c r="Q1957" cm="1">
        <f t="array" ref="Q1957">SUM(--(Taureaux[[#This Row],[indice 1]:[Somme des indices]]&gt;=résultats!$E$4:$J$4))</f>
        <v>5</v>
      </c>
    </row>
    <row r="1958" spans="1:17" x14ac:dyDescent="0.25">
      <c r="A1958">
        <v>82437851</v>
      </c>
      <c r="B1958" t="s">
        <v>2034</v>
      </c>
      <c r="C1958" t="s">
        <v>22</v>
      </c>
      <c r="D1958" t="s">
        <v>121</v>
      </c>
      <c r="E1958">
        <v>1149.5</v>
      </c>
      <c r="F1958">
        <v>78.56</v>
      </c>
      <c r="G1958">
        <v>77.02</v>
      </c>
      <c r="H1958">
        <v>78.19</v>
      </c>
      <c r="I1958">
        <v>70.989999999999995</v>
      </c>
      <c r="J1958">
        <v>64.02</v>
      </c>
      <c r="K1958" s="5">
        <v>368.78</v>
      </c>
      <c r="L1958" t="s">
        <v>140</v>
      </c>
      <c r="M1958" t="s">
        <v>140</v>
      </c>
      <c r="N1958" t="s">
        <v>141</v>
      </c>
      <c r="O1958">
        <v>673</v>
      </c>
      <c r="P1958">
        <v>30</v>
      </c>
      <c r="Q1958" cm="1">
        <f t="array" ref="Q1958">SUM(--(Taureaux[[#This Row],[indice 1]:[Somme des indices]]&gt;=résultats!$E$4:$J$4))</f>
        <v>5</v>
      </c>
    </row>
    <row r="1959" spans="1:17" x14ac:dyDescent="0.25">
      <c r="A1959">
        <v>81496945</v>
      </c>
      <c r="B1959" t="s">
        <v>2035</v>
      </c>
      <c r="C1959" t="s">
        <v>115</v>
      </c>
      <c r="D1959" t="s">
        <v>370</v>
      </c>
      <c r="E1959">
        <v>1054.79</v>
      </c>
      <c r="F1959">
        <v>71.02</v>
      </c>
      <c r="G1959">
        <v>49.27</v>
      </c>
      <c r="H1959">
        <v>78.180000000000007</v>
      </c>
      <c r="I1959">
        <v>59.03</v>
      </c>
      <c r="J1959">
        <v>74.22</v>
      </c>
      <c r="K1959" s="5">
        <v>331.72</v>
      </c>
      <c r="L1959" t="s">
        <v>117</v>
      </c>
      <c r="M1959" t="s">
        <v>117</v>
      </c>
      <c r="N1959" t="s">
        <v>118</v>
      </c>
      <c r="O1959">
        <v>5243</v>
      </c>
      <c r="P1959">
        <v>30</v>
      </c>
      <c r="Q1959" cm="1">
        <f t="array" ref="Q1959">SUM(--(Taureaux[[#This Row],[indice 1]:[Somme des indices]]&gt;=résultats!$E$4:$J$4))</f>
        <v>4</v>
      </c>
    </row>
    <row r="1960" spans="1:17" x14ac:dyDescent="0.25">
      <c r="A1960">
        <v>78490068</v>
      </c>
      <c r="B1960" t="s">
        <v>2036</v>
      </c>
      <c r="C1960" t="s">
        <v>95</v>
      </c>
      <c r="D1960" t="s">
        <v>262</v>
      </c>
      <c r="E1960">
        <v>969.77</v>
      </c>
      <c r="F1960">
        <v>33.43</v>
      </c>
      <c r="G1960">
        <v>33.6</v>
      </c>
      <c r="H1960">
        <v>33.700000000000003</v>
      </c>
      <c r="I1960">
        <v>34.299999999999997</v>
      </c>
      <c r="J1960">
        <v>33.770000000000003</v>
      </c>
      <c r="K1960" s="5">
        <v>168.8</v>
      </c>
      <c r="L1960" t="s">
        <v>171</v>
      </c>
      <c r="M1960" t="s">
        <v>171</v>
      </c>
      <c r="N1960" t="s">
        <v>172</v>
      </c>
      <c r="O1960">
        <v>1773</v>
      </c>
      <c r="P1960">
        <v>30</v>
      </c>
      <c r="Q1960" cm="1">
        <f t="array" ref="Q1960">SUM(--(Taureaux[[#This Row],[indice 1]:[Somme des indices]]&gt;=résultats!$E$4:$J$4))</f>
        <v>0</v>
      </c>
    </row>
    <row r="1961" spans="1:17" x14ac:dyDescent="0.25">
      <c r="A1961">
        <v>80810920</v>
      </c>
      <c r="B1961" t="s">
        <v>2037</v>
      </c>
      <c r="C1961" t="s">
        <v>64</v>
      </c>
      <c r="D1961" t="s">
        <v>160</v>
      </c>
      <c r="E1961">
        <v>1155.45</v>
      </c>
      <c r="F1961">
        <v>74.59</v>
      </c>
      <c r="G1961">
        <v>66.489999999999995</v>
      </c>
      <c r="H1961">
        <v>68.05</v>
      </c>
      <c r="I1961">
        <v>70.349999999999994</v>
      </c>
      <c r="J1961">
        <v>70.38</v>
      </c>
      <c r="K1961" s="5">
        <v>349.86</v>
      </c>
      <c r="L1961" t="s">
        <v>238</v>
      </c>
      <c r="M1961" t="s">
        <v>238</v>
      </c>
      <c r="N1961" t="s">
        <v>230</v>
      </c>
      <c r="O1961">
        <v>25922</v>
      </c>
      <c r="P1961">
        <v>30</v>
      </c>
      <c r="Q1961" cm="1">
        <f t="array" ref="Q1961">SUM(--(Taureaux[[#This Row],[indice 1]:[Somme des indices]]&gt;=résultats!$E$4:$J$4))</f>
        <v>5</v>
      </c>
    </row>
    <row r="1962" spans="1:17" x14ac:dyDescent="0.25">
      <c r="A1962">
        <v>80148374</v>
      </c>
      <c r="B1962" t="s">
        <v>2038</v>
      </c>
      <c r="C1962" t="s">
        <v>87</v>
      </c>
      <c r="D1962" t="s">
        <v>111</v>
      </c>
      <c r="E1962">
        <v>976.12</v>
      </c>
      <c r="F1962">
        <v>55.1</v>
      </c>
      <c r="G1962">
        <v>63.51</v>
      </c>
      <c r="H1962">
        <v>71.11</v>
      </c>
      <c r="I1962">
        <v>64.239999999999995</v>
      </c>
      <c r="J1962">
        <v>65.650000000000006</v>
      </c>
      <c r="K1962" s="5">
        <v>319.61</v>
      </c>
      <c r="L1962" t="s">
        <v>93</v>
      </c>
      <c r="M1962" t="s">
        <v>93</v>
      </c>
      <c r="N1962" t="s">
        <v>30</v>
      </c>
      <c r="O1962">
        <v>30064</v>
      </c>
      <c r="P1962">
        <v>30</v>
      </c>
      <c r="Q1962" cm="1">
        <f t="array" ref="Q1962">SUM(--(Taureaux[[#This Row],[indice 1]:[Somme des indices]]&gt;=résultats!$E$4:$J$4))</f>
        <v>4</v>
      </c>
    </row>
    <row r="1963" spans="1:17" x14ac:dyDescent="0.25">
      <c r="A1963">
        <v>81684813</v>
      </c>
      <c r="B1963" t="s">
        <v>2039</v>
      </c>
      <c r="C1963" t="s">
        <v>64</v>
      </c>
      <c r="D1963" t="s">
        <v>428</v>
      </c>
      <c r="E1963">
        <v>1156.75</v>
      </c>
      <c r="F1963">
        <v>70.58</v>
      </c>
      <c r="G1963">
        <v>68.209999999999994</v>
      </c>
      <c r="H1963">
        <v>74.25</v>
      </c>
      <c r="I1963">
        <v>58.49</v>
      </c>
      <c r="J1963">
        <v>66.3</v>
      </c>
      <c r="K1963" s="5">
        <v>337.83</v>
      </c>
      <c r="L1963" t="s">
        <v>93</v>
      </c>
      <c r="M1963" t="s">
        <v>93</v>
      </c>
      <c r="N1963" t="s">
        <v>30</v>
      </c>
      <c r="O1963">
        <v>8500</v>
      </c>
      <c r="P1963">
        <v>30</v>
      </c>
      <c r="Q1963" cm="1">
        <f t="array" ref="Q1963">SUM(--(Taureaux[[#This Row],[indice 1]:[Somme des indices]]&gt;=résultats!$E$4:$J$4))</f>
        <v>5</v>
      </c>
    </row>
    <row r="1964" spans="1:17" x14ac:dyDescent="0.25">
      <c r="A1964">
        <v>78490376</v>
      </c>
      <c r="B1964" t="s">
        <v>2040</v>
      </c>
      <c r="C1964" t="s">
        <v>190</v>
      </c>
      <c r="D1964" t="s">
        <v>530</v>
      </c>
      <c r="E1964">
        <v>1127.27</v>
      </c>
      <c r="F1964">
        <v>60.68</v>
      </c>
      <c r="G1964">
        <v>61.65</v>
      </c>
      <c r="H1964">
        <v>68.22</v>
      </c>
      <c r="I1964">
        <v>59.89</v>
      </c>
      <c r="J1964">
        <v>49.29</v>
      </c>
      <c r="K1964" s="5">
        <v>299.73</v>
      </c>
      <c r="L1964" t="s">
        <v>171</v>
      </c>
      <c r="M1964" t="s">
        <v>171</v>
      </c>
      <c r="N1964" t="s">
        <v>172</v>
      </c>
      <c r="O1964">
        <v>27421</v>
      </c>
      <c r="P1964">
        <v>30</v>
      </c>
      <c r="Q1964" cm="1">
        <f t="array" ref="Q1964">SUM(--(Taureaux[[#This Row],[indice 1]:[Somme des indices]]&gt;=résultats!$E$4:$J$4))</f>
        <v>3</v>
      </c>
    </row>
    <row r="1965" spans="1:17" x14ac:dyDescent="0.25">
      <c r="A1965">
        <v>67249421</v>
      </c>
      <c r="B1965" t="s">
        <v>2041</v>
      </c>
      <c r="C1965" t="s">
        <v>106</v>
      </c>
      <c r="D1965" t="s">
        <v>451</v>
      </c>
      <c r="E1965">
        <v>1171.1500000000001</v>
      </c>
      <c r="F1965">
        <v>59.87</v>
      </c>
      <c r="G1965">
        <v>72.89</v>
      </c>
      <c r="H1965">
        <v>49.97</v>
      </c>
      <c r="I1965">
        <v>75.400000000000006</v>
      </c>
      <c r="J1965">
        <v>70</v>
      </c>
      <c r="K1965" s="5">
        <v>328.13</v>
      </c>
      <c r="L1965" t="s">
        <v>238</v>
      </c>
      <c r="M1965" t="s">
        <v>238</v>
      </c>
      <c r="N1965" t="s">
        <v>230</v>
      </c>
      <c r="O1965">
        <v>7131</v>
      </c>
      <c r="P1965">
        <v>30</v>
      </c>
      <c r="Q1965" cm="1">
        <f t="array" ref="Q1965">SUM(--(Taureaux[[#This Row],[indice 1]:[Somme des indices]]&gt;=résultats!$E$4:$J$4))</f>
        <v>5</v>
      </c>
    </row>
    <row r="1966" spans="1:17" x14ac:dyDescent="0.25">
      <c r="A1966">
        <v>82890750</v>
      </c>
      <c r="B1966" t="s">
        <v>2042</v>
      </c>
      <c r="C1966" t="s">
        <v>106</v>
      </c>
      <c r="D1966" t="s">
        <v>128</v>
      </c>
      <c r="E1966">
        <v>1357.97</v>
      </c>
      <c r="F1966">
        <v>76.91</v>
      </c>
      <c r="G1966">
        <v>77.95</v>
      </c>
      <c r="H1966">
        <v>63.15</v>
      </c>
      <c r="I1966">
        <v>75.180000000000007</v>
      </c>
      <c r="J1966">
        <v>75.05</v>
      </c>
      <c r="K1966" s="5">
        <v>368.24000000000007</v>
      </c>
      <c r="L1966" t="s">
        <v>315</v>
      </c>
      <c r="M1966" t="s">
        <v>315</v>
      </c>
      <c r="N1966" t="s">
        <v>277</v>
      </c>
      <c r="O1966">
        <v>635</v>
      </c>
      <c r="P1966">
        <v>30</v>
      </c>
      <c r="Q1966" cm="1">
        <f t="array" ref="Q1966">SUM(--(Taureaux[[#This Row],[indice 1]:[Somme des indices]]&gt;=résultats!$E$4:$J$4))</f>
        <v>5</v>
      </c>
    </row>
    <row r="1967" spans="1:17" x14ac:dyDescent="0.25">
      <c r="A1967">
        <v>80333927</v>
      </c>
      <c r="B1967" t="s">
        <v>2043</v>
      </c>
      <c r="C1967" t="s">
        <v>190</v>
      </c>
      <c r="D1967" t="s">
        <v>50</v>
      </c>
      <c r="E1967">
        <v>1139.27</v>
      </c>
      <c r="F1967">
        <v>62.92</v>
      </c>
      <c r="G1967">
        <v>62.77</v>
      </c>
      <c r="H1967">
        <v>66.739999999999995</v>
      </c>
      <c r="I1967">
        <v>69.94</v>
      </c>
      <c r="J1967">
        <v>57.72</v>
      </c>
      <c r="K1967" s="5">
        <v>320.09000000000003</v>
      </c>
      <c r="L1967" t="s">
        <v>238</v>
      </c>
      <c r="M1967" t="s">
        <v>238</v>
      </c>
      <c r="N1967" t="s">
        <v>230</v>
      </c>
      <c r="O1967">
        <v>28179</v>
      </c>
      <c r="P1967">
        <v>30</v>
      </c>
      <c r="Q1967" cm="1">
        <f t="array" ref="Q1967">SUM(--(Taureaux[[#This Row],[indice 1]:[Somme des indices]]&gt;=résultats!$E$4:$J$4))</f>
        <v>4</v>
      </c>
    </row>
    <row r="1968" spans="1:17" x14ac:dyDescent="0.25">
      <c r="A1968">
        <v>81950315</v>
      </c>
      <c r="B1968" t="s">
        <v>2044</v>
      </c>
      <c r="C1968" t="s">
        <v>52</v>
      </c>
      <c r="D1968" t="s">
        <v>260</v>
      </c>
      <c r="E1968">
        <v>1090.21</v>
      </c>
      <c r="F1968">
        <v>56.85</v>
      </c>
      <c r="G1968">
        <v>76.08</v>
      </c>
      <c r="H1968">
        <v>75.17</v>
      </c>
      <c r="I1968">
        <v>65.45</v>
      </c>
      <c r="J1968">
        <v>79.62</v>
      </c>
      <c r="K1968" s="5">
        <v>353.17</v>
      </c>
      <c r="L1968" t="s">
        <v>93</v>
      </c>
      <c r="M1968" t="s">
        <v>93</v>
      </c>
      <c r="N1968" t="s">
        <v>30</v>
      </c>
      <c r="O1968">
        <v>13021</v>
      </c>
      <c r="P1968">
        <v>30</v>
      </c>
      <c r="Q1968" cm="1">
        <f t="array" ref="Q1968">SUM(--(Taureaux[[#This Row],[indice 1]:[Somme des indices]]&gt;=résultats!$E$4:$J$4))</f>
        <v>5</v>
      </c>
    </row>
    <row r="1969" spans="1:17" x14ac:dyDescent="0.25">
      <c r="A1969">
        <v>82622226</v>
      </c>
      <c r="B1969" t="s">
        <v>2045</v>
      </c>
      <c r="C1969" t="s">
        <v>120</v>
      </c>
      <c r="D1969" t="s">
        <v>422</v>
      </c>
      <c r="E1969">
        <v>1033.97</v>
      </c>
      <c r="F1969">
        <v>83.3</v>
      </c>
      <c r="G1969">
        <v>70.28</v>
      </c>
      <c r="H1969">
        <v>67.83</v>
      </c>
      <c r="I1969">
        <v>57.29</v>
      </c>
      <c r="J1969">
        <v>75.52</v>
      </c>
      <c r="K1969" s="5">
        <v>354.21999999999997</v>
      </c>
      <c r="L1969" t="s">
        <v>117</v>
      </c>
      <c r="M1969" t="s">
        <v>117</v>
      </c>
      <c r="N1969" t="s">
        <v>118</v>
      </c>
      <c r="O1969">
        <v>4489</v>
      </c>
      <c r="P1969">
        <v>30</v>
      </c>
      <c r="Q1969" cm="1">
        <f t="array" ref="Q1969">SUM(--(Taureaux[[#This Row],[indice 1]:[Somme des indices]]&gt;=résultats!$E$4:$J$4))</f>
        <v>5</v>
      </c>
    </row>
    <row r="1970" spans="1:17" x14ac:dyDescent="0.25">
      <c r="A1970">
        <v>60257751</v>
      </c>
      <c r="B1970" t="s">
        <v>2046</v>
      </c>
      <c r="C1970" t="s">
        <v>22</v>
      </c>
      <c r="D1970" t="s">
        <v>541</v>
      </c>
      <c r="E1970">
        <v>1135.67</v>
      </c>
      <c r="F1970">
        <v>70.38</v>
      </c>
      <c r="G1970">
        <v>72.66</v>
      </c>
      <c r="H1970">
        <v>82.02</v>
      </c>
      <c r="I1970">
        <v>66.58</v>
      </c>
      <c r="J1970">
        <v>59.6</v>
      </c>
      <c r="K1970" s="5">
        <v>351.24</v>
      </c>
      <c r="L1970" t="s">
        <v>24</v>
      </c>
      <c r="M1970" t="s">
        <v>24</v>
      </c>
      <c r="N1970" t="s">
        <v>25</v>
      </c>
      <c r="O1970">
        <v>6233</v>
      </c>
      <c r="P1970">
        <v>90</v>
      </c>
      <c r="Q1970" cm="1">
        <f t="array" ref="Q1970">SUM(--(Taureaux[[#This Row],[indice 1]:[Somme des indices]]&gt;=résultats!$E$4:$J$4))</f>
        <v>6</v>
      </c>
    </row>
    <row r="1971" spans="1:17" x14ac:dyDescent="0.25">
      <c r="A1971">
        <v>7496654</v>
      </c>
      <c r="B1971" t="s">
        <v>2047</v>
      </c>
      <c r="C1971" t="s">
        <v>22</v>
      </c>
      <c r="D1971" t="s">
        <v>533</v>
      </c>
      <c r="E1971">
        <v>1123.2</v>
      </c>
      <c r="F1971">
        <v>65.900000000000006</v>
      </c>
      <c r="G1971">
        <v>61.4</v>
      </c>
      <c r="H1971">
        <v>66</v>
      </c>
      <c r="I1971">
        <v>59.6</v>
      </c>
      <c r="J1971">
        <v>56.9</v>
      </c>
      <c r="K1971" s="5">
        <v>309.8</v>
      </c>
      <c r="L1971" t="s">
        <v>24</v>
      </c>
      <c r="M1971" t="s">
        <v>24</v>
      </c>
      <c r="N1971" t="s">
        <v>25</v>
      </c>
      <c r="O1971">
        <v>5113</v>
      </c>
      <c r="P1971">
        <v>89.8</v>
      </c>
      <c r="Q1971" cm="1">
        <f t="array" ref="Q1971">SUM(--(Taureaux[[#This Row],[indice 1]:[Somme des indices]]&gt;=résultats!$E$4:$J$4))</f>
        <v>4</v>
      </c>
    </row>
    <row r="1972" spans="1:17" x14ac:dyDescent="0.25">
      <c r="A1972">
        <v>58588151</v>
      </c>
      <c r="B1972" t="s">
        <v>2048</v>
      </c>
      <c r="C1972" t="s">
        <v>27</v>
      </c>
      <c r="D1972" t="s">
        <v>182</v>
      </c>
      <c r="E1972">
        <v>1276.1099999999999</v>
      </c>
      <c r="F1972">
        <v>72.61</v>
      </c>
      <c r="G1972">
        <v>70.33</v>
      </c>
      <c r="H1972">
        <v>62.18</v>
      </c>
      <c r="I1972">
        <v>60.82</v>
      </c>
      <c r="J1972">
        <v>53.53</v>
      </c>
      <c r="K1972" s="5">
        <v>319.47000000000003</v>
      </c>
      <c r="L1972" t="s">
        <v>93</v>
      </c>
      <c r="M1972" t="s">
        <v>93</v>
      </c>
      <c r="N1972" t="s">
        <v>30</v>
      </c>
      <c r="O1972">
        <v>29654</v>
      </c>
      <c r="P1972">
        <v>30</v>
      </c>
      <c r="Q1972" cm="1">
        <f t="array" ref="Q1972">SUM(--(Taureaux[[#This Row],[indice 1]:[Somme des indices]]&gt;=résultats!$E$4:$J$4))</f>
        <v>4</v>
      </c>
    </row>
    <row r="1973" spans="1:17" x14ac:dyDescent="0.25">
      <c r="A1973">
        <v>81219424</v>
      </c>
      <c r="B1973" t="s">
        <v>2049</v>
      </c>
      <c r="C1973" t="s">
        <v>52</v>
      </c>
      <c r="D1973" t="s">
        <v>107</v>
      </c>
      <c r="E1973">
        <v>1095.72</v>
      </c>
      <c r="F1973">
        <v>63.29</v>
      </c>
      <c r="G1973">
        <v>71.12</v>
      </c>
      <c r="H1973">
        <v>77.02</v>
      </c>
      <c r="I1973">
        <v>69.16</v>
      </c>
      <c r="J1973">
        <v>75.13</v>
      </c>
      <c r="K1973" s="5">
        <v>355.72</v>
      </c>
      <c r="L1973" t="s">
        <v>117</v>
      </c>
      <c r="M1973" t="s">
        <v>117</v>
      </c>
      <c r="N1973" t="s">
        <v>118</v>
      </c>
      <c r="O1973">
        <v>14084</v>
      </c>
      <c r="P1973">
        <v>30</v>
      </c>
      <c r="Q1973" cm="1">
        <f t="array" ref="Q1973">SUM(--(Taureaux[[#This Row],[indice 1]:[Somme des indices]]&gt;=résultats!$E$4:$J$4))</f>
        <v>5</v>
      </c>
    </row>
    <row r="1974" spans="1:17" x14ac:dyDescent="0.25">
      <c r="A1974">
        <v>80897670</v>
      </c>
      <c r="B1974" t="s">
        <v>2050</v>
      </c>
      <c r="C1974" t="s">
        <v>64</v>
      </c>
      <c r="D1974" t="s">
        <v>202</v>
      </c>
      <c r="E1974">
        <v>1148.3699999999999</v>
      </c>
      <c r="F1974">
        <v>77.349999999999994</v>
      </c>
      <c r="G1974">
        <v>65.63</v>
      </c>
      <c r="H1974">
        <v>67.98</v>
      </c>
      <c r="I1974">
        <v>65.8</v>
      </c>
      <c r="J1974">
        <v>74.2</v>
      </c>
      <c r="K1974" s="5">
        <v>350.96</v>
      </c>
      <c r="L1974" t="s">
        <v>972</v>
      </c>
      <c r="M1974" t="s">
        <v>972</v>
      </c>
      <c r="N1974" t="s">
        <v>573</v>
      </c>
      <c r="O1974">
        <v>1603</v>
      </c>
      <c r="P1974">
        <v>30</v>
      </c>
      <c r="Q1974" cm="1">
        <f t="array" ref="Q1974">SUM(--(Taureaux[[#This Row],[indice 1]:[Somme des indices]]&gt;=résultats!$E$4:$J$4))</f>
        <v>5</v>
      </c>
    </row>
    <row r="1975" spans="1:17" x14ac:dyDescent="0.25">
      <c r="A1975">
        <v>6375880</v>
      </c>
      <c r="B1975" t="s">
        <v>2051</v>
      </c>
      <c r="C1975" t="s">
        <v>22</v>
      </c>
      <c r="D1975" t="s">
        <v>375</v>
      </c>
      <c r="E1975">
        <v>1126.04</v>
      </c>
      <c r="F1975">
        <v>62.92</v>
      </c>
      <c r="G1975">
        <v>67.790000000000006</v>
      </c>
      <c r="H1975">
        <v>65.2</v>
      </c>
      <c r="I1975">
        <v>58.55</v>
      </c>
      <c r="J1975">
        <v>32.659999999999997</v>
      </c>
      <c r="K1975" s="5">
        <v>287.12</v>
      </c>
      <c r="L1975" t="s">
        <v>24</v>
      </c>
      <c r="M1975" t="s">
        <v>24</v>
      </c>
      <c r="N1975" t="s">
        <v>25</v>
      </c>
      <c r="O1975">
        <v>5798</v>
      </c>
      <c r="P1975">
        <v>67.12</v>
      </c>
      <c r="Q1975" cm="1">
        <f t="array" ref="Q1975">SUM(--(Taureaux[[#This Row],[indice 1]:[Somme des indices]]&gt;=résultats!$E$4:$J$4))</f>
        <v>3</v>
      </c>
    </row>
    <row r="1976" spans="1:17" x14ac:dyDescent="0.25">
      <c r="A1976">
        <v>77890634</v>
      </c>
      <c r="B1976" t="s">
        <v>2052</v>
      </c>
      <c r="C1976" t="s">
        <v>52</v>
      </c>
      <c r="D1976" t="s">
        <v>363</v>
      </c>
      <c r="E1976">
        <v>1091.7</v>
      </c>
      <c r="F1976">
        <v>61.99</v>
      </c>
      <c r="G1976">
        <v>75.52</v>
      </c>
      <c r="H1976">
        <v>81.67</v>
      </c>
      <c r="I1976">
        <v>62.33</v>
      </c>
      <c r="J1976">
        <v>76.56</v>
      </c>
      <c r="K1976" s="5">
        <v>358.07</v>
      </c>
      <c r="L1976" t="s">
        <v>41</v>
      </c>
      <c r="M1976" t="s">
        <v>146</v>
      </c>
      <c r="N1976" t="s">
        <v>147</v>
      </c>
      <c r="O1976">
        <v>6</v>
      </c>
      <c r="P1976">
        <v>30</v>
      </c>
      <c r="Q1976" cm="1">
        <f t="array" ref="Q1976">SUM(--(Taureaux[[#This Row],[indice 1]:[Somme des indices]]&gt;=résultats!$E$4:$J$4))</f>
        <v>6</v>
      </c>
    </row>
    <row r="1977" spans="1:17" x14ac:dyDescent="0.25">
      <c r="A1977">
        <v>25556371</v>
      </c>
      <c r="B1977" t="s">
        <v>2052</v>
      </c>
      <c r="C1977" t="s">
        <v>52</v>
      </c>
      <c r="D1977" t="s">
        <v>170</v>
      </c>
      <c r="E1977">
        <v>1066.0999999999999</v>
      </c>
      <c r="F1977">
        <v>59.68</v>
      </c>
      <c r="G1977">
        <v>71.150000000000006</v>
      </c>
      <c r="H1977">
        <v>74.33</v>
      </c>
      <c r="I1977">
        <v>62.23</v>
      </c>
      <c r="J1977">
        <v>70.48</v>
      </c>
      <c r="K1977" s="5">
        <v>337.87000000000006</v>
      </c>
      <c r="L1977" t="s">
        <v>41</v>
      </c>
      <c r="M1977" t="s">
        <v>124</v>
      </c>
      <c r="N1977" t="s">
        <v>38</v>
      </c>
      <c r="O1977">
        <v>6</v>
      </c>
      <c r="P1977">
        <v>180</v>
      </c>
      <c r="Q1977" cm="1">
        <f t="array" ref="Q1977">SUM(--(Taureaux[[#This Row],[indice 1]:[Somme des indices]]&gt;=résultats!$E$4:$J$4))</f>
        <v>5</v>
      </c>
    </row>
    <row r="1978" spans="1:17" x14ac:dyDescent="0.25">
      <c r="A1978">
        <v>21099181</v>
      </c>
      <c r="B1978" t="s">
        <v>2053</v>
      </c>
      <c r="C1978" t="s">
        <v>115</v>
      </c>
      <c r="D1978" t="s">
        <v>242</v>
      </c>
      <c r="E1978">
        <v>1026.75</v>
      </c>
      <c r="F1978">
        <v>63.78</v>
      </c>
      <c r="G1978">
        <v>53.42</v>
      </c>
      <c r="H1978">
        <v>61.72</v>
      </c>
      <c r="I1978">
        <v>58.63</v>
      </c>
      <c r="J1978">
        <v>67.81</v>
      </c>
      <c r="K1978" s="5">
        <v>305.36</v>
      </c>
      <c r="L1978" t="s">
        <v>41</v>
      </c>
      <c r="M1978" t="s">
        <v>47</v>
      </c>
      <c r="N1978" t="s">
        <v>48</v>
      </c>
      <c r="O1978">
        <v>20</v>
      </c>
      <c r="P1978">
        <v>130</v>
      </c>
      <c r="Q1978" cm="1">
        <f t="array" ref="Q1978">SUM(--(Taureaux[[#This Row],[indice 1]:[Somme des indices]]&gt;=résultats!$E$4:$J$4))</f>
        <v>5</v>
      </c>
    </row>
    <row r="1979" spans="1:17" x14ac:dyDescent="0.25">
      <c r="A1979">
        <v>6014187</v>
      </c>
      <c r="B1979" t="s">
        <v>2054</v>
      </c>
      <c r="C1979" t="s">
        <v>22</v>
      </c>
      <c r="D1979" t="s">
        <v>323</v>
      </c>
      <c r="E1979">
        <v>1083.67</v>
      </c>
      <c r="F1979">
        <v>48.88</v>
      </c>
      <c r="G1979">
        <v>64.23</v>
      </c>
      <c r="H1979">
        <v>61.02</v>
      </c>
      <c r="I1979">
        <v>38.119999999999997</v>
      </c>
      <c r="J1979">
        <v>59.18</v>
      </c>
      <c r="K1979" s="5">
        <v>271.43</v>
      </c>
      <c r="L1979" t="s">
        <v>24</v>
      </c>
      <c r="M1979" t="s">
        <v>24</v>
      </c>
      <c r="N1979" t="s">
        <v>25</v>
      </c>
      <c r="O1979">
        <v>6301</v>
      </c>
      <c r="P1979">
        <v>51.43</v>
      </c>
      <c r="Q1979" cm="1">
        <f t="array" ref="Q1979">SUM(--(Taureaux[[#This Row],[indice 1]:[Somme des indices]]&gt;=résultats!$E$4:$J$4))</f>
        <v>2</v>
      </c>
    </row>
    <row r="1980" spans="1:17" x14ac:dyDescent="0.25">
      <c r="A1980">
        <v>5874172</v>
      </c>
      <c r="B1980" t="s">
        <v>2055</v>
      </c>
      <c r="C1980" t="s">
        <v>22</v>
      </c>
      <c r="D1980" t="s">
        <v>221</v>
      </c>
      <c r="E1980">
        <v>1126.25</v>
      </c>
      <c r="F1980">
        <v>60.97</v>
      </c>
      <c r="G1980">
        <v>32.42</v>
      </c>
      <c r="H1980">
        <v>56.16</v>
      </c>
      <c r="I1980">
        <v>68.91</v>
      </c>
      <c r="J1980">
        <v>50.93</v>
      </c>
      <c r="K1980" s="5">
        <v>269.39</v>
      </c>
      <c r="L1980" t="s">
        <v>24</v>
      </c>
      <c r="M1980" t="s">
        <v>24</v>
      </c>
      <c r="N1980" t="s">
        <v>25</v>
      </c>
      <c r="O1980">
        <v>7082</v>
      </c>
      <c r="P1980">
        <v>49.39</v>
      </c>
      <c r="Q1980" cm="1">
        <f t="array" ref="Q1980">SUM(--(Taureaux[[#This Row],[indice 1]:[Somme des indices]]&gt;=résultats!$E$4:$J$4))</f>
        <v>2</v>
      </c>
    </row>
    <row r="1981" spans="1:17" x14ac:dyDescent="0.25">
      <c r="A1981">
        <v>82388372</v>
      </c>
      <c r="B1981" t="s">
        <v>2056</v>
      </c>
      <c r="C1981" t="s">
        <v>67</v>
      </c>
      <c r="D1981" t="s">
        <v>533</v>
      </c>
      <c r="E1981">
        <v>983.66</v>
      </c>
      <c r="F1981">
        <v>72.95</v>
      </c>
      <c r="G1981">
        <v>77.61</v>
      </c>
      <c r="H1981">
        <v>69.91</v>
      </c>
      <c r="I1981">
        <v>63.81</v>
      </c>
      <c r="J1981">
        <v>79.94</v>
      </c>
      <c r="K1981" s="5">
        <v>364.21999999999997</v>
      </c>
      <c r="L1981" t="s">
        <v>358</v>
      </c>
      <c r="M1981" t="s">
        <v>358</v>
      </c>
      <c r="N1981" t="s">
        <v>134</v>
      </c>
      <c r="O1981">
        <v>1660</v>
      </c>
      <c r="P1981">
        <v>90</v>
      </c>
      <c r="Q1981" cm="1">
        <f t="array" ref="Q1981">SUM(--(Taureaux[[#This Row],[indice 1]:[Somme des indices]]&gt;=résultats!$E$4:$J$4))</f>
        <v>5</v>
      </c>
    </row>
    <row r="1982" spans="1:17" x14ac:dyDescent="0.25">
      <c r="A1982">
        <v>78114497</v>
      </c>
      <c r="B1982" t="s">
        <v>2057</v>
      </c>
      <c r="C1982" t="s">
        <v>22</v>
      </c>
      <c r="D1982" t="s">
        <v>111</v>
      </c>
      <c r="E1982">
        <v>1151.58</v>
      </c>
      <c r="F1982">
        <v>76.03</v>
      </c>
      <c r="G1982">
        <v>70.62</v>
      </c>
      <c r="H1982">
        <v>81.36</v>
      </c>
      <c r="I1982">
        <v>66.569999999999993</v>
      </c>
      <c r="J1982">
        <v>58.65</v>
      </c>
      <c r="K1982" s="5">
        <v>353.22999999999996</v>
      </c>
      <c r="L1982" t="s">
        <v>93</v>
      </c>
      <c r="M1982" t="s">
        <v>93</v>
      </c>
      <c r="N1982" t="s">
        <v>30</v>
      </c>
      <c r="O1982">
        <v>27130</v>
      </c>
      <c r="P1982">
        <v>30</v>
      </c>
      <c r="Q1982" cm="1">
        <f t="array" ref="Q1982">SUM(--(Taureaux[[#This Row],[indice 1]:[Somme des indices]]&gt;=résultats!$E$4:$J$4))</f>
        <v>6</v>
      </c>
    </row>
    <row r="1983" spans="1:17" x14ac:dyDescent="0.25">
      <c r="A1983">
        <v>79743366</v>
      </c>
      <c r="B1983" t="s">
        <v>2058</v>
      </c>
      <c r="C1983" t="s">
        <v>52</v>
      </c>
      <c r="D1983" t="s">
        <v>638</v>
      </c>
      <c r="E1983">
        <v>1041.27</v>
      </c>
      <c r="F1983">
        <v>58.91</v>
      </c>
      <c r="G1983">
        <v>74.83</v>
      </c>
      <c r="H1983">
        <v>72.709999999999994</v>
      </c>
      <c r="I1983">
        <v>63.82</v>
      </c>
      <c r="J1983">
        <v>67.959999999999994</v>
      </c>
      <c r="K1983" s="5">
        <v>338.22999999999996</v>
      </c>
      <c r="L1983" t="s">
        <v>508</v>
      </c>
      <c r="M1983" t="s">
        <v>508</v>
      </c>
      <c r="N1983" t="s">
        <v>98</v>
      </c>
      <c r="O1983">
        <v>34172</v>
      </c>
      <c r="P1983">
        <v>30</v>
      </c>
      <c r="Q1983" cm="1">
        <f t="array" ref="Q1983">SUM(--(Taureaux[[#This Row],[indice 1]:[Somme des indices]]&gt;=résultats!$E$4:$J$4))</f>
        <v>5</v>
      </c>
    </row>
    <row r="1984" spans="1:17" x14ac:dyDescent="0.25">
      <c r="A1984">
        <v>82578259</v>
      </c>
      <c r="B1984" t="s">
        <v>2059</v>
      </c>
      <c r="C1984" t="s">
        <v>87</v>
      </c>
      <c r="D1984" t="s">
        <v>396</v>
      </c>
      <c r="E1984">
        <v>992.55</v>
      </c>
      <c r="F1984">
        <v>65.010000000000005</v>
      </c>
      <c r="G1984">
        <v>67.06</v>
      </c>
      <c r="H1984">
        <v>71.86</v>
      </c>
      <c r="I1984">
        <v>68.62</v>
      </c>
      <c r="J1984">
        <v>69.72</v>
      </c>
      <c r="K1984" s="5">
        <v>342.27</v>
      </c>
      <c r="L1984" t="s">
        <v>93</v>
      </c>
      <c r="M1984" t="s">
        <v>93</v>
      </c>
      <c r="N1984" t="s">
        <v>30</v>
      </c>
      <c r="O1984">
        <v>5321</v>
      </c>
      <c r="P1984">
        <v>30</v>
      </c>
      <c r="Q1984" cm="1">
        <f t="array" ref="Q1984">SUM(--(Taureaux[[#This Row],[indice 1]:[Somme des indices]]&gt;=résultats!$E$4:$J$4))</f>
        <v>5</v>
      </c>
    </row>
    <row r="1985" spans="1:17" x14ac:dyDescent="0.25">
      <c r="A1985">
        <v>59282961</v>
      </c>
      <c r="B1985" t="s">
        <v>2060</v>
      </c>
      <c r="C1985" t="s">
        <v>491</v>
      </c>
      <c r="D1985" t="s">
        <v>187</v>
      </c>
      <c r="E1985">
        <v>539</v>
      </c>
      <c r="F1985">
        <v>33.270000000000003</v>
      </c>
      <c r="G1985">
        <v>35.130000000000003</v>
      </c>
      <c r="H1985">
        <v>34.549999999999997</v>
      </c>
      <c r="I1985">
        <v>33.979999999999997</v>
      </c>
      <c r="J1985">
        <v>34.229999999999997</v>
      </c>
      <c r="K1985" s="5">
        <v>171.16</v>
      </c>
      <c r="L1985" t="s">
        <v>238</v>
      </c>
      <c r="M1985" t="s">
        <v>238</v>
      </c>
      <c r="N1985" t="s">
        <v>230</v>
      </c>
      <c r="O1985">
        <v>25302</v>
      </c>
      <c r="P1985">
        <v>30</v>
      </c>
      <c r="Q1985" cm="1">
        <f t="array" ref="Q1985">SUM(--(Taureaux[[#This Row],[indice 1]:[Somme des indices]]&gt;=résultats!$E$4:$J$4))</f>
        <v>0</v>
      </c>
    </row>
    <row r="1986" spans="1:17" x14ac:dyDescent="0.25">
      <c r="A1986">
        <v>77922562</v>
      </c>
      <c r="B1986" t="s">
        <v>2061</v>
      </c>
      <c r="C1986" t="s">
        <v>77</v>
      </c>
      <c r="D1986" t="s">
        <v>323</v>
      </c>
      <c r="E1986">
        <v>1167.79</v>
      </c>
      <c r="F1986">
        <v>58</v>
      </c>
      <c r="G1986">
        <v>63.75</v>
      </c>
      <c r="H1986">
        <v>62.06</v>
      </c>
      <c r="I1986">
        <v>74.069999999999993</v>
      </c>
      <c r="J1986">
        <v>58.04</v>
      </c>
      <c r="K1986" s="5">
        <v>315.92</v>
      </c>
      <c r="L1986" t="s">
        <v>93</v>
      </c>
      <c r="M1986" t="s">
        <v>93</v>
      </c>
      <c r="N1986" t="s">
        <v>30</v>
      </c>
      <c r="O1986">
        <v>15780</v>
      </c>
      <c r="P1986">
        <v>30</v>
      </c>
      <c r="Q1986" cm="1">
        <f t="array" ref="Q1986">SUM(--(Taureaux[[#This Row],[indice 1]:[Somme des indices]]&gt;=résultats!$E$4:$J$4))</f>
        <v>4</v>
      </c>
    </row>
    <row r="1987" spans="1:17" x14ac:dyDescent="0.25">
      <c r="A1987">
        <v>79712050</v>
      </c>
      <c r="B1987" t="s">
        <v>2062</v>
      </c>
      <c r="C1987" t="s">
        <v>115</v>
      </c>
      <c r="D1987" t="s">
        <v>314</v>
      </c>
      <c r="E1987">
        <v>1032.31</v>
      </c>
      <c r="F1987">
        <v>64.39</v>
      </c>
      <c r="G1987">
        <v>62.81</v>
      </c>
      <c r="H1987">
        <v>55.87</v>
      </c>
      <c r="I1987">
        <v>60.4</v>
      </c>
      <c r="J1987">
        <v>57.71</v>
      </c>
      <c r="K1987" s="5">
        <v>301.18</v>
      </c>
      <c r="L1987" t="s">
        <v>108</v>
      </c>
      <c r="M1987" t="s">
        <v>108</v>
      </c>
      <c r="N1987" t="s">
        <v>109</v>
      </c>
      <c r="O1987">
        <v>1072</v>
      </c>
      <c r="P1987">
        <v>30</v>
      </c>
      <c r="Q1987" cm="1">
        <f t="array" ref="Q1987">SUM(--(Taureaux[[#This Row],[indice 1]:[Somme des indices]]&gt;=résultats!$E$4:$J$4))</f>
        <v>3</v>
      </c>
    </row>
    <row r="1988" spans="1:17" x14ac:dyDescent="0.25">
      <c r="A1988">
        <v>58497501</v>
      </c>
      <c r="B1988" t="s">
        <v>2063</v>
      </c>
      <c r="C1988" t="s">
        <v>87</v>
      </c>
      <c r="D1988" t="s">
        <v>182</v>
      </c>
      <c r="E1988">
        <v>1001.59</v>
      </c>
      <c r="F1988">
        <v>68.3</v>
      </c>
      <c r="G1988">
        <v>61.9</v>
      </c>
      <c r="H1988">
        <v>68.36</v>
      </c>
      <c r="I1988">
        <v>47.06</v>
      </c>
      <c r="J1988">
        <v>72.23</v>
      </c>
      <c r="K1988" s="5">
        <v>317.85000000000002</v>
      </c>
      <c r="L1988" t="s">
        <v>93</v>
      </c>
      <c r="M1988" t="s">
        <v>93</v>
      </c>
      <c r="N1988" t="s">
        <v>30</v>
      </c>
      <c r="O1988">
        <v>29826</v>
      </c>
      <c r="P1988">
        <v>30</v>
      </c>
      <c r="Q1988" cm="1">
        <f t="array" ref="Q1988">SUM(--(Taureaux[[#This Row],[indice 1]:[Somme des indices]]&gt;=résultats!$E$4:$J$4))</f>
        <v>4</v>
      </c>
    </row>
    <row r="1989" spans="1:17" x14ac:dyDescent="0.25">
      <c r="A1989">
        <v>56032351</v>
      </c>
      <c r="B1989" t="s">
        <v>2064</v>
      </c>
      <c r="C1989" t="s">
        <v>169</v>
      </c>
      <c r="D1989" t="s">
        <v>247</v>
      </c>
      <c r="E1989">
        <v>917.21</v>
      </c>
      <c r="F1989">
        <v>70.97</v>
      </c>
      <c r="G1989">
        <v>66.22</v>
      </c>
      <c r="H1989">
        <v>58.15</v>
      </c>
      <c r="I1989">
        <v>52.64</v>
      </c>
      <c r="J1989">
        <v>59.98</v>
      </c>
      <c r="K1989" s="5">
        <v>307.96000000000004</v>
      </c>
      <c r="L1989" t="s">
        <v>41</v>
      </c>
      <c r="M1989" t="s">
        <v>124</v>
      </c>
      <c r="N1989" t="s">
        <v>38</v>
      </c>
      <c r="O1989">
        <v>2</v>
      </c>
      <c r="P1989">
        <v>261.95999999999998</v>
      </c>
      <c r="Q1989" cm="1">
        <f t="array" ref="Q1989">SUM(--(Taureaux[[#This Row],[indice 1]:[Somme des indices]]&gt;=résultats!$E$4:$J$4))</f>
        <v>4</v>
      </c>
    </row>
    <row r="1990" spans="1:17" x14ac:dyDescent="0.25">
      <c r="A1990">
        <v>34963441</v>
      </c>
      <c r="B1990" t="s">
        <v>2065</v>
      </c>
      <c r="C1990" t="s">
        <v>64</v>
      </c>
      <c r="D1990" t="s">
        <v>50</v>
      </c>
      <c r="E1990">
        <v>1152.8900000000001</v>
      </c>
      <c r="F1990">
        <v>74.13</v>
      </c>
      <c r="G1990">
        <v>55.35</v>
      </c>
      <c r="H1990">
        <v>62.73</v>
      </c>
      <c r="I1990">
        <v>64.16</v>
      </c>
      <c r="J1990">
        <v>71.42</v>
      </c>
      <c r="K1990" s="5">
        <v>327.79</v>
      </c>
      <c r="L1990" t="s">
        <v>238</v>
      </c>
      <c r="M1990" t="s">
        <v>238</v>
      </c>
      <c r="N1990" t="s">
        <v>230</v>
      </c>
      <c r="O1990">
        <v>25659</v>
      </c>
      <c r="P1990">
        <v>30</v>
      </c>
      <c r="Q1990" cm="1">
        <f t="array" ref="Q1990">SUM(--(Taureaux[[#This Row],[indice 1]:[Somme des indices]]&gt;=résultats!$E$4:$J$4))</f>
        <v>5</v>
      </c>
    </row>
    <row r="1991" spans="1:17" x14ac:dyDescent="0.25">
      <c r="A1991">
        <v>79366942</v>
      </c>
      <c r="B1991" t="s">
        <v>2066</v>
      </c>
      <c r="C1991" t="s">
        <v>113</v>
      </c>
      <c r="D1991" t="s">
        <v>36</v>
      </c>
      <c r="E1991">
        <v>1341.61</v>
      </c>
      <c r="F1991">
        <v>51.27</v>
      </c>
      <c r="G1991">
        <v>75.959999999999994</v>
      </c>
      <c r="H1991">
        <v>57.78</v>
      </c>
      <c r="I1991">
        <v>62.51</v>
      </c>
      <c r="J1991">
        <v>57.02</v>
      </c>
      <c r="K1991" s="5">
        <v>304.53999999999996</v>
      </c>
      <c r="L1991" t="s">
        <v>37</v>
      </c>
      <c r="M1991" t="s">
        <v>37</v>
      </c>
      <c r="N1991" t="s">
        <v>38</v>
      </c>
      <c r="O1991">
        <v>3216</v>
      </c>
      <c r="P1991">
        <v>30</v>
      </c>
      <c r="Q1991" cm="1">
        <f t="array" ref="Q1991">SUM(--(Taureaux[[#This Row],[indice 1]:[Somme des indices]]&gt;=résultats!$E$4:$J$4))</f>
        <v>3</v>
      </c>
    </row>
    <row r="1992" spans="1:17" x14ac:dyDescent="0.25">
      <c r="A1992">
        <v>76528311</v>
      </c>
      <c r="B1992" t="s">
        <v>2067</v>
      </c>
      <c r="C1992" t="s">
        <v>115</v>
      </c>
      <c r="D1992" t="s">
        <v>266</v>
      </c>
      <c r="E1992">
        <v>1003.24</v>
      </c>
      <c r="F1992">
        <v>64.75</v>
      </c>
      <c r="G1992">
        <v>56.48</v>
      </c>
      <c r="H1992">
        <v>71.5</v>
      </c>
      <c r="I1992">
        <v>65.27</v>
      </c>
      <c r="J1992">
        <v>70.78</v>
      </c>
      <c r="K1992" s="5">
        <v>328.78</v>
      </c>
      <c r="L1992" t="s">
        <v>41</v>
      </c>
      <c r="M1992" t="s">
        <v>47</v>
      </c>
      <c r="N1992" t="s">
        <v>48</v>
      </c>
      <c r="O1992">
        <v>20</v>
      </c>
      <c r="P1992">
        <v>180</v>
      </c>
      <c r="Q1992" cm="1">
        <f t="array" ref="Q1992">SUM(--(Taureaux[[#This Row],[indice 1]:[Somme des indices]]&gt;=résultats!$E$4:$J$4))</f>
        <v>5</v>
      </c>
    </row>
    <row r="1993" spans="1:17" x14ac:dyDescent="0.25">
      <c r="A1993">
        <v>70474651</v>
      </c>
      <c r="B1993" t="s">
        <v>2068</v>
      </c>
      <c r="C1993" t="s">
        <v>77</v>
      </c>
      <c r="D1993" t="s">
        <v>336</v>
      </c>
      <c r="E1993">
        <v>1240.2</v>
      </c>
      <c r="F1993">
        <v>70.599999999999994</v>
      </c>
      <c r="G1993">
        <v>73.88</v>
      </c>
      <c r="H1993">
        <v>57.89</v>
      </c>
      <c r="I1993">
        <v>73.94</v>
      </c>
      <c r="J1993">
        <v>59.21</v>
      </c>
      <c r="K1993" s="5">
        <v>335.52</v>
      </c>
      <c r="L1993" t="s">
        <v>41</v>
      </c>
      <c r="M1993" t="s">
        <v>124</v>
      </c>
      <c r="N1993" t="s">
        <v>38</v>
      </c>
      <c r="O1993">
        <v>10</v>
      </c>
      <c r="P1993">
        <v>265.26</v>
      </c>
      <c r="Q1993" cm="1">
        <f t="array" ref="Q1993">SUM(--(Taureaux[[#This Row],[indice 1]:[Somme des indices]]&gt;=résultats!$E$4:$J$4))</f>
        <v>5</v>
      </c>
    </row>
    <row r="1994" spans="1:17" x14ac:dyDescent="0.25">
      <c r="A1994">
        <v>68804391</v>
      </c>
      <c r="B1994" t="s">
        <v>2069</v>
      </c>
      <c r="C1994" t="s">
        <v>115</v>
      </c>
      <c r="D1994" t="s">
        <v>342</v>
      </c>
      <c r="E1994">
        <v>1054.42</v>
      </c>
      <c r="F1994">
        <v>69.13</v>
      </c>
      <c r="G1994">
        <v>51.12</v>
      </c>
      <c r="H1994">
        <v>69.489999999999995</v>
      </c>
      <c r="I1994">
        <v>65.459999999999994</v>
      </c>
      <c r="J1994">
        <v>69.72</v>
      </c>
      <c r="K1994" s="5">
        <v>324.91999999999996</v>
      </c>
      <c r="L1994" t="s">
        <v>41</v>
      </c>
      <c r="M1994" t="s">
        <v>47</v>
      </c>
      <c r="N1994" t="s">
        <v>48</v>
      </c>
      <c r="O1994">
        <v>11</v>
      </c>
      <c r="P1994">
        <v>150</v>
      </c>
      <c r="Q1994" cm="1">
        <f t="array" ref="Q1994">SUM(--(Taureaux[[#This Row],[indice 1]:[Somme des indices]]&gt;=résultats!$E$4:$J$4))</f>
        <v>4</v>
      </c>
    </row>
    <row r="1995" spans="1:17" x14ac:dyDescent="0.25">
      <c r="A1995">
        <v>77465006</v>
      </c>
      <c r="B1995" t="s">
        <v>2070</v>
      </c>
      <c r="C1995" t="s">
        <v>77</v>
      </c>
      <c r="D1995" t="s">
        <v>36</v>
      </c>
      <c r="E1995">
        <v>1224.6199999999999</v>
      </c>
      <c r="F1995">
        <v>67.959999999999994</v>
      </c>
      <c r="G1995">
        <v>77.73</v>
      </c>
      <c r="H1995">
        <v>64.66</v>
      </c>
      <c r="I1995">
        <v>76.41</v>
      </c>
      <c r="J1995">
        <v>62.19</v>
      </c>
      <c r="K1995" s="5">
        <v>348.95</v>
      </c>
      <c r="L1995" t="s">
        <v>41</v>
      </c>
      <c r="M1995" t="s">
        <v>346</v>
      </c>
      <c r="N1995" t="s">
        <v>147</v>
      </c>
      <c r="O1995">
        <v>5</v>
      </c>
      <c r="P1995">
        <v>266.8</v>
      </c>
      <c r="Q1995" cm="1">
        <f t="array" ref="Q1995">SUM(--(Taureaux[[#This Row],[indice 1]:[Somme des indices]]&gt;=résultats!$E$4:$J$4))</f>
        <v>5</v>
      </c>
    </row>
    <row r="1996" spans="1:17" x14ac:dyDescent="0.25">
      <c r="A1996">
        <v>6103993</v>
      </c>
      <c r="B1996" t="s">
        <v>2071</v>
      </c>
      <c r="C1996" t="s">
        <v>22</v>
      </c>
      <c r="D1996" t="s">
        <v>393</v>
      </c>
      <c r="E1996">
        <v>1118.81</v>
      </c>
      <c r="F1996">
        <v>58.06</v>
      </c>
      <c r="G1996">
        <v>57.94</v>
      </c>
      <c r="H1996">
        <v>56.62</v>
      </c>
      <c r="I1996">
        <v>67.069999999999993</v>
      </c>
      <c r="J1996">
        <v>50.22</v>
      </c>
      <c r="K1996" s="5">
        <v>289.90999999999997</v>
      </c>
      <c r="L1996" t="s">
        <v>24</v>
      </c>
      <c r="M1996" t="s">
        <v>24</v>
      </c>
      <c r="N1996" t="s">
        <v>25</v>
      </c>
      <c r="O1996">
        <v>6594</v>
      </c>
      <c r="P1996">
        <v>69.91</v>
      </c>
      <c r="Q1996" cm="1">
        <f t="array" ref="Q1996">SUM(--(Taureaux[[#This Row],[indice 1]:[Somme des indices]]&gt;=résultats!$E$4:$J$4))</f>
        <v>3</v>
      </c>
    </row>
    <row r="1997" spans="1:17" x14ac:dyDescent="0.25">
      <c r="A1997">
        <v>79485056</v>
      </c>
      <c r="B1997" t="s">
        <v>2072</v>
      </c>
      <c r="C1997" t="s">
        <v>32</v>
      </c>
      <c r="D1997" t="s">
        <v>232</v>
      </c>
      <c r="E1997">
        <v>1058.68</v>
      </c>
      <c r="F1997">
        <v>36.53</v>
      </c>
      <c r="G1997">
        <v>34.31</v>
      </c>
      <c r="H1997">
        <v>35.619999999999997</v>
      </c>
      <c r="I1997">
        <v>36.67</v>
      </c>
      <c r="J1997">
        <v>33.92</v>
      </c>
      <c r="K1997" s="5">
        <v>177.05</v>
      </c>
      <c r="L1997" t="s">
        <v>93</v>
      </c>
      <c r="M1997" t="s">
        <v>93</v>
      </c>
      <c r="N1997" t="s">
        <v>30</v>
      </c>
      <c r="O1997">
        <v>31277</v>
      </c>
      <c r="P1997">
        <v>30</v>
      </c>
      <c r="Q1997" cm="1">
        <f t="array" ref="Q1997">SUM(--(Taureaux[[#This Row],[indice 1]:[Somme des indices]]&gt;=résultats!$E$4:$J$4))</f>
        <v>0</v>
      </c>
    </row>
    <row r="1998" spans="1:17" x14ac:dyDescent="0.25">
      <c r="A1998">
        <v>60577351</v>
      </c>
      <c r="B1998" t="s">
        <v>2073</v>
      </c>
      <c r="C1998" t="s">
        <v>35</v>
      </c>
      <c r="D1998" t="s">
        <v>247</v>
      </c>
      <c r="E1998">
        <v>1118.0899999999999</v>
      </c>
      <c r="F1998">
        <v>57.56</v>
      </c>
      <c r="G1998">
        <v>73.23</v>
      </c>
      <c r="H1998">
        <v>70.64</v>
      </c>
      <c r="I1998">
        <v>57.5</v>
      </c>
      <c r="J1998">
        <v>67.06</v>
      </c>
      <c r="K1998" s="5">
        <v>325.99</v>
      </c>
      <c r="L1998" t="s">
        <v>93</v>
      </c>
      <c r="M1998" t="s">
        <v>93</v>
      </c>
      <c r="N1998" t="s">
        <v>30</v>
      </c>
      <c r="O1998">
        <v>24607</v>
      </c>
      <c r="P1998">
        <v>30</v>
      </c>
      <c r="Q1998" cm="1">
        <f t="array" ref="Q1998">SUM(--(Taureaux[[#This Row],[indice 1]:[Somme des indices]]&gt;=résultats!$E$4:$J$4))</f>
        <v>5</v>
      </c>
    </row>
    <row r="1999" spans="1:17" x14ac:dyDescent="0.25">
      <c r="A1999">
        <v>5190540</v>
      </c>
      <c r="B1999" t="s">
        <v>2074</v>
      </c>
      <c r="C1999" t="s">
        <v>35</v>
      </c>
      <c r="D1999" t="s">
        <v>204</v>
      </c>
      <c r="E1999">
        <v>1109.79</v>
      </c>
      <c r="F1999">
        <v>63.78</v>
      </c>
      <c r="G1999">
        <v>58.76</v>
      </c>
      <c r="H1999">
        <v>55.53</v>
      </c>
      <c r="I1999">
        <v>57.16</v>
      </c>
      <c r="J1999">
        <v>65.739999999999995</v>
      </c>
      <c r="K1999" s="5">
        <v>300.96999999999997</v>
      </c>
      <c r="L1999" t="s">
        <v>41</v>
      </c>
      <c r="M1999" t="s">
        <v>37</v>
      </c>
      <c r="N1999" t="s">
        <v>38</v>
      </c>
      <c r="O1999">
        <v>8</v>
      </c>
      <c r="P1999">
        <v>261.12</v>
      </c>
      <c r="Q1999" cm="1">
        <f t="array" ref="Q1999">SUM(--(Taureaux[[#This Row],[indice 1]:[Somme des indices]]&gt;=résultats!$E$4:$J$4))</f>
        <v>3</v>
      </c>
    </row>
    <row r="2000" spans="1:17" x14ac:dyDescent="0.25">
      <c r="A2000">
        <v>5190540</v>
      </c>
      <c r="B2000" t="s">
        <v>2074</v>
      </c>
      <c r="C2000" t="s">
        <v>35</v>
      </c>
      <c r="D2000" t="s">
        <v>204</v>
      </c>
      <c r="E2000">
        <v>1109.79</v>
      </c>
      <c r="F2000">
        <v>63.78</v>
      </c>
      <c r="G2000">
        <v>58.76</v>
      </c>
      <c r="H2000">
        <v>55.53</v>
      </c>
      <c r="I2000">
        <v>57.16</v>
      </c>
      <c r="J2000">
        <v>65.739999999999995</v>
      </c>
      <c r="K2000" s="5">
        <v>300.96999999999997</v>
      </c>
      <c r="L2000" t="s">
        <v>41</v>
      </c>
      <c r="M2000" t="s">
        <v>42</v>
      </c>
      <c r="N2000" t="s">
        <v>25</v>
      </c>
      <c r="O2000">
        <v>11</v>
      </c>
      <c r="P2000">
        <v>180</v>
      </c>
      <c r="Q2000" cm="1">
        <f t="array" ref="Q2000">SUM(--(Taureaux[[#This Row],[indice 1]:[Somme des indices]]&gt;=résultats!$E$4:$J$4))</f>
        <v>3</v>
      </c>
    </row>
    <row r="2001" spans="1:17" x14ac:dyDescent="0.25">
      <c r="A2001">
        <v>78300968</v>
      </c>
      <c r="B2001" t="s">
        <v>2075</v>
      </c>
      <c r="C2001" t="s">
        <v>95</v>
      </c>
      <c r="D2001" t="s">
        <v>136</v>
      </c>
      <c r="E2001">
        <v>909.81</v>
      </c>
      <c r="F2001">
        <v>36.68</v>
      </c>
      <c r="G2001">
        <v>35.86</v>
      </c>
      <c r="H2001">
        <v>36.26</v>
      </c>
      <c r="I2001">
        <v>34.47</v>
      </c>
      <c r="J2001">
        <v>36.229999999999997</v>
      </c>
      <c r="K2001" s="5">
        <v>179.49999999999997</v>
      </c>
      <c r="L2001" t="s">
        <v>41</v>
      </c>
      <c r="M2001" t="s">
        <v>97</v>
      </c>
      <c r="N2001" t="s">
        <v>98</v>
      </c>
      <c r="O2001">
        <v>20</v>
      </c>
      <c r="P2001">
        <v>240</v>
      </c>
      <c r="Q2001" cm="1">
        <f t="array" ref="Q2001">SUM(--(Taureaux[[#This Row],[indice 1]:[Somme des indices]]&gt;=résultats!$E$4:$J$4))</f>
        <v>0</v>
      </c>
    </row>
    <row r="2002" spans="1:17" x14ac:dyDescent="0.25">
      <c r="A2002">
        <v>78300968</v>
      </c>
      <c r="B2002" t="s">
        <v>2075</v>
      </c>
      <c r="C2002" t="s">
        <v>95</v>
      </c>
      <c r="D2002" t="s">
        <v>136</v>
      </c>
      <c r="E2002">
        <v>909.81</v>
      </c>
      <c r="F2002">
        <v>36.68</v>
      </c>
      <c r="G2002">
        <v>35.86</v>
      </c>
      <c r="H2002">
        <v>36.26</v>
      </c>
      <c r="I2002">
        <v>34.47</v>
      </c>
      <c r="J2002">
        <v>36.229999999999997</v>
      </c>
      <c r="K2002" s="5">
        <v>179.49999999999997</v>
      </c>
      <c r="L2002" t="s">
        <v>41</v>
      </c>
      <c r="M2002" t="s">
        <v>183</v>
      </c>
      <c r="N2002" t="s">
        <v>48</v>
      </c>
      <c r="O2002">
        <v>4</v>
      </c>
      <c r="P2002">
        <v>111.54</v>
      </c>
      <c r="Q2002" cm="1">
        <f t="array" ref="Q2002">SUM(--(Taureaux[[#This Row],[indice 1]:[Somme des indices]]&gt;=résultats!$E$4:$J$4))</f>
        <v>0</v>
      </c>
    </row>
    <row r="2003" spans="1:17" x14ac:dyDescent="0.25">
      <c r="A2003">
        <v>78300968</v>
      </c>
      <c r="B2003" t="s">
        <v>2075</v>
      </c>
      <c r="C2003" t="s">
        <v>95</v>
      </c>
      <c r="D2003" t="s">
        <v>136</v>
      </c>
      <c r="E2003">
        <v>909.81</v>
      </c>
      <c r="F2003">
        <v>36.68</v>
      </c>
      <c r="G2003">
        <v>35.86</v>
      </c>
      <c r="H2003">
        <v>36.26</v>
      </c>
      <c r="I2003">
        <v>34.47</v>
      </c>
      <c r="J2003">
        <v>36.229999999999997</v>
      </c>
      <c r="K2003" s="5">
        <v>179.49999999999997</v>
      </c>
      <c r="L2003" t="s">
        <v>41</v>
      </c>
      <c r="M2003" t="s">
        <v>29</v>
      </c>
      <c r="N2003" t="s">
        <v>30</v>
      </c>
      <c r="O2003">
        <v>13</v>
      </c>
      <c r="P2003">
        <v>30</v>
      </c>
      <c r="Q2003" cm="1">
        <f t="array" ref="Q2003">SUM(--(Taureaux[[#This Row],[indice 1]:[Somme des indices]]&gt;=résultats!$E$4:$J$4))</f>
        <v>0</v>
      </c>
    </row>
    <row r="2004" spans="1:17" x14ac:dyDescent="0.25">
      <c r="A2004">
        <v>76529528</v>
      </c>
      <c r="B2004" t="s">
        <v>2076</v>
      </c>
      <c r="C2004" t="s">
        <v>22</v>
      </c>
      <c r="D2004" t="s">
        <v>342</v>
      </c>
      <c r="E2004">
        <v>1113.3399999999999</v>
      </c>
      <c r="F2004">
        <v>55.8</v>
      </c>
      <c r="G2004">
        <v>63.57</v>
      </c>
      <c r="H2004">
        <v>72.319999999999993</v>
      </c>
      <c r="I2004">
        <v>64.569999999999993</v>
      </c>
      <c r="J2004">
        <v>57.79</v>
      </c>
      <c r="K2004" s="5">
        <v>314.05</v>
      </c>
      <c r="L2004" t="s">
        <v>108</v>
      </c>
      <c r="M2004" t="s">
        <v>108</v>
      </c>
      <c r="N2004" t="s">
        <v>109</v>
      </c>
      <c r="O2004">
        <v>2489</v>
      </c>
      <c r="P2004">
        <v>30</v>
      </c>
      <c r="Q2004" cm="1">
        <f t="array" ref="Q2004">SUM(--(Taureaux[[#This Row],[indice 1]:[Somme des indices]]&gt;=résultats!$E$4:$J$4))</f>
        <v>3</v>
      </c>
    </row>
    <row r="2005" spans="1:17" x14ac:dyDescent="0.25">
      <c r="A2005">
        <v>74946901</v>
      </c>
      <c r="B2005" t="s">
        <v>2077</v>
      </c>
      <c r="C2005" t="s">
        <v>22</v>
      </c>
      <c r="D2005" t="s">
        <v>61</v>
      </c>
      <c r="E2005">
        <v>1188.43</v>
      </c>
      <c r="F2005">
        <v>79.11</v>
      </c>
      <c r="G2005">
        <v>66.87</v>
      </c>
      <c r="H2005">
        <v>81.31</v>
      </c>
      <c r="I2005">
        <v>68.89</v>
      </c>
      <c r="J2005">
        <v>60.75</v>
      </c>
      <c r="K2005" s="5">
        <v>356.93</v>
      </c>
      <c r="L2005" t="s">
        <v>24</v>
      </c>
      <c r="M2005" t="s">
        <v>24</v>
      </c>
      <c r="N2005" t="s">
        <v>25</v>
      </c>
      <c r="O2005">
        <v>6007</v>
      </c>
      <c r="P2005">
        <v>90</v>
      </c>
      <c r="Q2005" cm="1">
        <f t="array" ref="Q2005">SUM(--(Taureaux[[#This Row],[indice 1]:[Somme des indices]]&gt;=résultats!$E$4:$J$4))</f>
        <v>6</v>
      </c>
    </row>
    <row r="2006" spans="1:17" x14ac:dyDescent="0.25">
      <c r="A2006">
        <v>78904153</v>
      </c>
      <c r="B2006" t="s">
        <v>2078</v>
      </c>
      <c r="C2006" t="s">
        <v>169</v>
      </c>
      <c r="D2006" t="s">
        <v>232</v>
      </c>
      <c r="E2006">
        <v>1053.6400000000001</v>
      </c>
      <c r="F2006">
        <v>68.73</v>
      </c>
      <c r="G2006">
        <v>68.47</v>
      </c>
      <c r="H2006">
        <v>67.989999999999995</v>
      </c>
      <c r="I2006">
        <v>73.91</v>
      </c>
      <c r="J2006">
        <v>35.6</v>
      </c>
      <c r="K2006" s="5">
        <v>314.70000000000005</v>
      </c>
      <c r="L2006" t="s">
        <v>41</v>
      </c>
      <c r="M2006" t="s">
        <v>29</v>
      </c>
      <c r="N2006" t="s">
        <v>30</v>
      </c>
      <c r="O2006">
        <v>14</v>
      </c>
      <c r="P2006">
        <v>30</v>
      </c>
      <c r="Q2006" cm="1">
        <f t="array" ref="Q2006">SUM(--(Taureaux[[#This Row],[indice 1]:[Somme des indices]]&gt;=résultats!$E$4:$J$4))</f>
        <v>4</v>
      </c>
    </row>
    <row r="2007" spans="1:17" x14ac:dyDescent="0.25">
      <c r="A2007">
        <v>81549462</v>
      </c>
      <c r="B2007" t="s">
        <v>2079</v>
      </c>
      <c r="C2007" t="s">
        <v>22</v>
      </c>
      <c r="D2007" t="s">
        <v>104</v>
      </c>
      <c r="E2007">
        <v>1152.1199999999999</v>
      </c>
      <c r="F2007">
        <v>77.19</v>
      </c>
      <c r="G2007">
        <v>74.72</v>
      </c>
      <c r="H2007">
        <v>80.13</v>
      </c>
      <c r="I2007">
        <v>76.25</v>
      </c>
      <c r="J2007">
        <v>61.38</v>
      </c>
      <c r="K2007" s="5">
        <v>369.66999999999996</v>
      </c>
      <c r="L2007" t="s">
        <v>140</v>
      </c>
      <c r="M2007" t="s">
        <v>140</v>
      </c>
      <c r="N2007" t="s">
        <v>141</v>
      </c>
      <c r="O2007">
        <v>640</v>
      </c>
      <c r="P2007">
        <v>30</v>
      </c>
      <c r="Q2007" cm="1">
        <f t="array" ref="Q2007">SUM(--(Taureaux[[#This Row],[indice 1]:[Somme des indices]]&gt;=résultats!$E$4:$J$4))</f>
        <v>6</v>
      </c>
    </row>
    <row r="2008" spans="1:17" x14ac:dyDescent="0.25">
      <c r="A2008">
        <v>81549462</v>
      </c>
      <c r="B2008" t="s">
        <v>2079</v>
      </c>
      <c r="C2008" t="s">
        <v>22</v>
      </c>
      <c r="D2008" t="s">
        <v>104</v>
      </c>
      <c r="E2008">
        <v>1152.1199999999999</v>
      </c>
      <c r="F2008">
        <v>77.19</v>
      </c>
      <c r="G2008">
        <v>74.72</v>
      </c>
      <c r="H2008">
        <v>80.13</v>
      </c>
      <c r="I2008">
        <v>76.25</v>
      </c>
      <c r="J2008">
        <v>61.38</v>
      </c>
      <c r="K2008" s="5">
        <v>369.66999999999996</v>
      </c>
      <c r="L2008" t="s">
        <v>146</v>
      </c>
      <c r="M2008" t="s">
        <v>146</v>
      </c>
      <c r="N2008" t="s">
        <v>147</v>
      </c>
      <c r="O2008">
        <v>3058</v>
      </c>
      <c r="P2008">
        <v>90</v>
      </c>
      <c r="Q2008" cm="1">
        <f t="array" ref="Q2008">SUM(--(Taureaux[[#This Row],[indice 1]:[Somme des indices]]&gt;=résultats!$E$4:$J$4))</f>
        <v>6</v>
      </c>
    </row>
    <row r="2009" spans="1:17" x14ac:dyDescent="0.25">
      <c r="A2009">
        <v>82811506</v>
      </c>
      <c r="B2009" t="s">
        <v>2080</v>
      </c>
      <c r="C2009" t="s">
        <v>22</v>
      </c>
      <c r="D2009" t="s">
        <v>235</v>
      </c>
      <c r="E2009">
        <v>1171.5999999999999</v>
      </c>
      <c r="F2009">
        <v>80.91</v>
      </c>
      <c r="G2009">
        <v>81.66</v>
      </c>
      <c r="H2009">
        <v>83.18</v>
      </c>
      <c r="I2009">
        <v>76.62</v>
      </c>
      <c r="J2009">
        <v>65.44</v>
      </c>
      <c r="K2009" s="5">
        <v>387.81</v>
      </c>
      <c r="L2009" t="s">
        <v>358</v>
      </c>
      <c r="M2009" t="s">
        <v>358</v>
      </c>
      <c r="N2009" t="s">
        <v>134</v>
      </c>
      <c r="O2009">
        <v>1756</v>
      </c>
      <c r="P2009">
        <v>90</v>
      </c>
      <c r="Q2009" cm="1">
        <f t="array" ref="Q2009">SUM(--(Taureaux[[#This Row],[indice 1]:[Somme des indices]]&gt;=résultats!$E$4:$J$4))</f>
        <v>6</v>
      </c>
    </row>
    <row r="2010" spans="1:17" x14ac:dyDescent="0.25">
      <c r="A2010">
        <v>5733937</v>
      </c>
      <c r="B2010" t="s">
        <v>2081</v>
      </c>
      <c r="C2010" t="s">
        <v>22</v>
      </c>
      <c r="D2010" t="s">
        <v>541</v>
      </c>
      <c r="E2010">
        <v>1158.9100000000001</v>
      </c>
      <c r="F2010">
        <v>66.05</v>
      </c>
      <c r="G2010">
        <v>49.83</v>
      </c>
      <c r="H2010">
        <v>53.25</v>
      </c>
      <c r="I2010">
        <v>63.74</v>
      </c>
      <c r="J2010">
        <v>57.77</v>
      </c>
      <c r="K2010" s="5">
        <v>290.64</v>
      </c>
      <c r="L2010" t="s">
        <v>24</v>
      </c>
      <c r="M2010" t="s">
        <v>24</v>
      </c>
      <c r="N2010" t="s">
        <v>25</v>
      </c>
      <c r="O2010">
        <v>10433</v>
      </c>
      <c r="P2010">
        <v>70.64</v>
      </c>
      <c r="Q2010" cm="1">
        <f t="array" ref="Q2010">SUM(--(Taureaux[[#This Row],[indice 1]:[Somme des indices]]&gt;=résultats!$E$4:$J$4))</f>
        <v>2</v>
      </c>
    </row>
    <row r="2011" spans="1:17" x14ac:dyDescent="0.25">
      <c r="A2011">
        <v>76372588</v>
      </c>
      <c r="B2011" t="s">
        <v>2082</v>
      </c>
      <c r="C2011" t="s">
        <v>22</v>
      </c>
      <c r="D2011" t="s">
        <v>111</v>
      </c>
      <c r="E2011">
        <v>1180.93</v>
      </c>
      <c r="F2011">
        <v>76.069999999999993</v>
      </c>
      <c r="G2011">
        <v>72.209999999999994</v>
      </c>
      <c r="H2011">
        <v>78.849999999999994</v>
      </c>
      <c r="I2011">
        <v>73.2</v>
      </c>
      <c r="J2011">
        <v>60.27</v>
      </c>
      <c r="K2011" s="5">
        <v>360.59999999999997</v>
      </c>
      <c r="L2011" t="s">
        <v>24</v>
      </c>
      <c r="M2011" t="s">
        <v>24</v>
      </c>
      <c r="N2011" t="s">
        <v>25</v>
      </c>
      <c r="O2011">
        <v>6881</v>
      </c>
      <c r="P2011">
        <v>90</v>
      </c>
      <c r="Q2011" cm="1">
        <f t="array" ref="Q2011">SUM(--(Taureaux[[#This Row],[indice 1]:[Somme des indices]]&gt;=résultats!$E$4:$J$4))</f>
        <v>6</v>
      </c>
    </row>
    <row r="2012" spans="1:17" x14ac:dyDescent="0.25">
      <c r="A2012">
        <v>5621131</v>
      </c>
      <c r="B2012" t="s">
        <v>2083</v>
      </c>
      <c r="C2012" t="s">
        <v>52</v>
      </c>
      <c r="D2012" t="s">
        <v>401</v>
      </c>
      <c r="E2012">
        <v>905.19</v>
      </c>
      <c r="F2012">
        <v>55.87</v>
      </c>
      <c r="G2012">
        <v>65.72</v>
      </c>
      <c r="H2012">
        <v>51.48</v>
      </c>
      <c r="I2012">
        <v>61.86</v>
      </c>
      <c r="J2012">
        <v>62.37</v>
      </c>
      <c r="K2012" s="5">
        <v>297.3</v>
      </c>
      <c r="L2012" t="s">
        <v>24</v>
      </c>
      <c r="M2012" t="s">
        <v>24</v>
      </c>
      <c r="N2012" t="s">
        <v>25</v>
      </c>
      <c r="O2012">
        <v>10918</v>
      </c>
      <c r="P2012">
        <v>77.3</v>
      </c>
      <c r="Q2012" cm="1">
        <f t="array" ref="Q2012">SUM(--(Taureaux[[#This Row],[indice 1]:[Somme des indices]]&gt;=résultats!$E$4:$J$4))</f>
        <v>3</v>
      </c>
    </row>
    <row r="2013" spans="1:17" x14ac:dyDescent="0.25">
      <c r="A2013">
        <v>82640393</v>
      </c>
      <c r="B2013" t="s">
        <v>2084</v>
      </c>
      <c r="C2013" t="s">
        <v>115</v>
      </c>
      <c r="D2013" t="s">
        <v>314</v>
      </c>
      <c r="E2013">
        <v>1008.42</v>
      </c>
      <c r="F2013">
        <v>62.61</v>
      </c>
      <c r="G2013">
        <v>46</v>
      </c>
      <c r="H2013">
        <v>66.36</v>
      </c>
      <c r="I2013">
        <v>55.81</v>
      </c>
      <c r="J2013">
        <v>82.15</v>
      </c>
      <c r="K2013" s="5">
        <v>312.93</v>
      </c>
      <c r="L2013" t="s">
        <v>97</v>
      </c>
      <c r="M2013" t="s">
        <v>97</v>
      </c>
      <c r="N2013" t="s">
        <v>98</v>
      </c>
      <c r="O2013">
        <v>313</v>
      </c>
      <c r="P2013">
        <v>90</v>
      </c>
      <c r="Q2013" cm="1">
        <f t="array" ref="Q2013">SUM(--(Taureaux[[#This Row],[indice 1]:[Somme des indices]]&gt;=résultats!$E$4:$J$4))</f>
        <v>3</v>
      </c>
    </row>
    <row r="2014" spans="1:17" x14ac:dyDescent="0.25">
      <c r="A2014">
        <v>82133427</v>
      </c>
      <c r="B2014" t="s">
        <v>2085</v>
      </c>
      <c r="C2014" t="s">
        <v>169</v>
      </c>
      <c r="D2014" t="s">
        <v>289</v>
      </c>
      <c r="E2014">
        <v>1075.53</v>
      </c>
      <c r="F2014">
        <v>74.02</v>
      </c>
      <c r="G2014">
        <v>68.239999999999995</v>
      </c>
      <c r="H2014">
        <v>69.19</v>
      </c>
      <c r="I2014">
        <v>73.569999999999993</v>
      </c>
      <c r="J2014">
        <v>44.52</v>
      </c>
      <c r="K2014" s="5">
        <v>329.53999999999996</v>
      </c>
      <c r="L2014" t="s">
        <v>358</v>
      </c>
      <c r="M2014" t="s">
        <v>358</v>
      </c>
      <c r="N2014" t="s">
        <v>134</v>
      </c>
      <c r="O2014">
        <v>1653</v>
      </c>
      <c r="P2014">
        <v>90</v>
      </c>
      <c r="Q2014" cm="1">
        <f t="array" ref="Q2014">SUM(--(Taureaux[[#This Row],[indice 1]:[Somme des indices]]&gt;=résultats!$E$4:$J$4))</f>
        <v>4</v>
      </c>
    </row>
    <row r="2015" spans="1:17" x14ac:dyDescent="0.25">
      <c r="A2015">
        <v>7364251</v>
      </c>
      <c r="B2015" t="s">
        <v>2086</v>
      </c>
      <c r="C2015" t="s">
        <v>52</v>
      </c>
      <c r="D2015" t="s">
        <v>36</v>
      </c>
      <c r="E2015">
        <v>1069.47</v>
      </c>
      <c r="F2015">
        <v>58.6</v>
      </c>
      <c r="G2015">
        <v>64.03</v>
      </c>
      <c r="H2015">
        <v>67.94</v>
      </c>
      <c r="I2015">
        <v>54.14</v>
      </c>
      <c r="J2015">
        <v>66.14</v>
      </c>
      <c r="K2015" s="5">
        <v>310.84999999999997</v>
      </c>
      <c r="L2015" t="s">
        <v>24</v>
      </c>
      <c r="M2015" t="s">
        <v>24</v>
      </c>
      <c r="N2015" t="s">
        <v>25</v>
      </c>
      <c r="O2015">
        <v>14418</v>
      </c>
      <c r="P2015">
        <v>90</v>
      </c>
      <c r="Q2015" cm="1">
        <f t="array" ref="Q2015">SUM(--(Taureaux[[#This Row],[indice 1]:[Somme des indices]]&gt;=résultats!$E$4:$J$4))</f>
        <v>4</v>
      </c>
    </row>
    <row r="2016" spans="1:17" x14ac:dyDescent="0.25">
      <c r="A2016">
        <v>79791895</v>
      </c>
      <c r="B2016" t="s">
        <v>2087</v>
      </c>
      <c r="C2016" t="s">
        <v>77</v>
      </c>
      <c r="D2016" t="s">
        <v>638</v>
      </c>
      <c r="E2016">
        <v>1226.8499999999999</v>
      </c>
      <c r="F2016">
        <v>67.81</v>
      </c>
      <c r="G2016">
        <v>71.489999999999995</v>
      </c>
      <c r="H2016">
        <v>66.03</v>
      </c>
      <c r="I2016">
        <v>76</v>
      </c>
      <c r="J2016">
        <v>61.42</v>
      </c>
      <c r="K2016" s="5">
        <v>342.75000000000006</v>
      </c>
      <c r="L2016" t="s">
        <v>731</v>
      </c>
      <c r="M2016" t="s">
        <v>93</v>
      </c>
      <c r="N2016" t="s">
        <v>30</v>
      </c>
      <c r="O2016">
        <v>6894</v>
      </c>
      <c r="P2016">
        <v>30</v>
      </c>
      <c r="Q2016" cm="1">
        <f t="array" ref="Q2016">SUM(--(Taureaux[[#This Row],[indice 1]:[Somme des indices]]&gt;=résultats!$E$4:$J$4))</f>
        <v>5</v>
      </c>
    </row>
    <row r="2017" spans="1:17" x14ac:dyDescent="0.25">
      <c r="A2017">
        <v>46213211</v>
      </c>
      <c r="B2017" t="s">
        <v>2088</v>
      </c>
      <c r="C2017" t="s">
        <v>27</v>
      </c>
      <c r="D2017" t="s">
        <v>50</v>
      </c>
      <c r="E2017">
        <v>1283.69</v>
      </c>
      <c r="F2017">
        <v>68.180000000000007</v>
      </c>
      <c r="G2017">
        <v>69.819999999999993</v>
      </c>
      <c r="H2017">
        <v>65.239999999999995</v>
      </c>
      <c r="I2017">
        <v>52.12</v>
      </c>
      <c r="J2017">
        <v>63.47</v>
      </c>
      <c r="K2017" s="5">
        <v>318.83000000000004</v>
      </c>
      <c r="L2017" t="s">
        <v>93</v>
      </c>
      <c r="M2017" t="s">
        <v>93</v>
      </c>
      <c r="N2017" t="s">
        <v>30</v>
      </c>
      <c r="O2017">
        <v>29666</v>
      </c>
      <c r="P2017">
        <v>30</v>
      </c>
      <c r="Q2017" cm="1">
        <f t="array" ref="Q2017">SUM(--(Taureaux[[#This Row],[indice 1]:[Somme des indices]]&gt;=résultats!$E$4:$J$4))</f>
        <v>4</v>
      </c>
    </row>
    <row r="2018" spans="1:17" x14ac:dyDescent="0.25">
      <c r="A2018">
        <v>24630361</v>
      </c>
      <c r="B2018" t="s">
        <v>2089</v>
      </c>
      <c r="C2018" t="s">
        <v>52</v>
      </c>
      <c r="D2018" t="s">
        <v>396</v>
      </c>
      <c r="E2018">
        <v>1083.98</v>
      </c>
      <c r="F2018">
        <v>55.76</v>
      </c>
      <c r="G2018">
        <v>70.91</v>
      </c>
      <c r="H2018">
        <v>77.03</v>
      </c>
      <c r="I2018">
        <v>63.36</v>
      </c>
      <c r="J2018">
        <v>64.900000000000006</v>
      </c>
      <c r="K2018" s="5">
        <v>331.96000000000004</v>
      </c>
      <c r="L2018" t="s">
        <v>41</v>
      </c>
      <c r="M2018" t="s">
        <v>101</v>
      </c>
      <c r="N2018" t="s">
        <v>102</v>
      </c>
      <c r="O2018">
        <v>5</v>
      </c>
      <c r="P2018">
        <v>264.83999999999997</v>
      </c>
      <c r="Q2018" cm="1">
        <f t="array" ref="Q2018">SUM(--(Taureaux[[#This Row],[indice 1]:[Somme des indices]]&gt;=résultats!$E$4:$J$4))</f>
        <v>4</v>
      </c>
    </row>
    <row r="2019" spans="1:17" x14ac:dyDescent="0.25">
      <c r="A2019">
        <v>78520661</v>
      </c>
      <c r="B2019" t="s">
        <v>2090</v>
      </c>
      <c r="C2019" t="s">
        <v>77</v>
      </c>
      <c r="D2019" t="s">
        <v>425</v>
      </c>
      <c r="E2019">
        <v>1227.1199999999999</v>
      </c>
      <c r="F2019">
        <v>71.33</v>
      </c>
      <c r="G2019">
        <v>51.19</v>
      </c>
      <c r="H2019">
        <v>53.82</v>
      </c>
      <c r="I2019">
        <v>66.11</v>
      </c>
      <c r="J2019">
        <v>60.37</v>
      </c>
      <c r="K2019" s="5">
        <v>302.82</v>
      </c>
      <c r="L2019" t="s">
        <v>183</v>
      </c>
      <c r="M2019" t="s">
        <v>183</v>
      </c>
      <c r="N2019" t="s">
        <v>48</v>
      </c>
      <c r="O2019">
        <v>373</v>
      </c>
      <c r="P2019">
        <v>30</v>
      </c>
      <c r="Q2019" cm="1">
        <f t="array" ref="Q2019">SUM(--(Taureaux[[#This Row],[indice 1]:[Somme des indices]]&gt;=résultats!$E$4:$J$4))</f>
        <v>4</v>
      </c>
    </row>
    <row r="2020" spans="1:17" x14ac:dyDescent="0.25">
      <c r="A2020">
        <v>6890796</v>
      </c>
      <c r="B2020" t="s">
        <v>2091</v>
      </c>
      <c r="C2020" t="s">
        <v>22</v>
      </c>
      <c r="D2020" t="s">
        <v>143</v>
      </c>
      <c r="E2020">
        <v>1105.8</v>
      </c>
      <c r="F2020">
        <v>57.31</v>
      </c>
      <c r="G2020">
        <v>62.99</v>
      </c>
      <c r="H2020">
        <v>69.069999999999993</v>
      </c>
      <c r="I2020">
        <v>65.38</v>
      </c>
      <c r="J2020">
        <v>53.9</v>
      </c>
      <c r="K2020" s="5">
        <v>308.64999999999998</v>
      </c>
      <c r="L2020" t="s">
        <v>24</v>
      </c>
      <c r="M2020" t="s">
        <v>24</v>
      </c>
      <c r="N2020" t="s">
        <v>25</v>
      </c>
      <c r="O2020">
        <v>9044</v>
      </c>
      <c r="P2020">
        <v>88.65</v>
      </c>
      <c r="Q2020" cm="1">
        <f t="array" ref="Q2020">SUM(--(Taureaux[[#This Row],[indice 1]:[Somme des indices]]&gt;=résultats!$E$4:$J$4))</f>
        <v>4</v>
      </c>
    </row>
    <row r="2021" spans="1:17" x14ac:dyDescent="0.25">
      <c r="A2021">
        <v>5902659</v>
      </c>
      <c r="B2021" t="s">
        <v>2092</v>
      </c>
      <c r="C2021" t="s">
        <v>22</v>
      </c>
      <c r="D2021" t="s">
        <v>533</v>
      </c>
      <c r="E2021">
        <v>1142.07</v>
      </c>
      <c r="F2021">
        <v>60.05</v>
      </c>
      <c r="G2021">
        <v>62.53</v>
      </c>
      <c r="H2021">
        <v>66.03</v>
      </c>
      <c r="I2021">
        <v>40.94</v>
      </c>
      <c r="J2021">
        <v>41.16</v>
      </c>
      <c r="K2021" s="5">
        <v>270.71000000000004</v>
      </c>
      <c r="L2021" t="s">
        <v>24</v>
      </c>
      <c r="M2021" t="s">
        <v>24</v>
      </c>
      <c r="N2021" t="s">
        <v>25</v>
      </c>
      <c r="O2021">
        <v>7027</v>
      </c>
      <c r="P2021">
        <v>50.71</v>
      </c>
      <c r="Q2021" cm="1">
        <f t="array" ref="Q2021">SUM(--(Taureaux[[#This Row],[indice 1]:[Somme des indices]]&gt;=résultats!$E$4:$J$4))</f>
        <v>2</v>
      </c>
    </row>
    <row r="2022" spans="1:17" x14ac:dyDescent="0.25">
      <c r="A2022">
        <v>60792751</v>
      </c>
      <c r="B2022" t="s">
        <v>2093</v>
      </c>
      <c r="C2022" t="s">
        <v>195</v>
      </c>
      <c r="D2022" t="s">
        <v>50</v>
      </c>
      <c r="E2022">
        <v>829.41</v>
      </c>
      <c r="F2022">
        <v>60.59</v>
      </c>
      <c r="G2022">
        <v>65.06</v>
      </c>
      <c r="H2022">
        <v>61.97</v>
      </c>
      <c r="I2022">
        <v>66.3</v>
      </c>
      <c r="J2022">
        <v>50.66</v>
      </c>
      <c r="K2022" s="5">
        <v>304.58000000000004</v>
      </c>
      <c r="L2022" t="s">
        <v>93</v>
      </c>
      <c r="M2022" t="s">
        <v>93</v>
      </c>
      <c r="N2022" t="s">
        <v>30</v>
      </c>
      <c r="O2022">
        <v>27135</v>
      </c>
      <c r="P2022">
        <v>30</v>
      </c>
      <c r="Q2022" cm="1">
        <f t="array" ref="Q2022">SUM(--(Taureaux[[#This Row],[indice 1]:[Somme des indices]]&gt;=résultats!$E$4:$J$4))</f>
        <v>4</v>
      </c>
    </row>
    <row r="2023" spans="1:17" x14ac:dyDescent="0.25">
      <c r="A2023">
        <v>79996636</v>
      </c>
      <c r="B2023" t="s">
        <v>2094</v>
      </c>
      <c r="C2023" t="s">
        <v>115</v>
      </c>
      <c r="D2023" t="s">
        <v>332</v>
      </c>
      <c r="E2023">
        <v>907.67</v>
      </c>
      <c r="F2023">
        <v>69.819999999999993</v>
      </c>
      <c r="G2023">
        <v>52.16</v>
      </c>
      <c r="H2023">
        <v>68.180000000000007</v>
      </c>
      <c r="I2023">
        <v>65.03</v>
      </c>
      <c r="J2023">
        <v>70.06</v>
      </c>
      <c r="K2023" s="5">
        <v>325.25</v>
      </c>
      <c r="L2023" t="s">
        <v>29</v>
      </c>
      <c r="M2023" t="s">
        <v>29</v>
      </c>
      <c r="N2023" t="s">
        <v>30</v>
      </c>
      <c r="O2023">
        <v>19790</v>
      </c>
      <c r="P2023">
        <v>30</v>
      </c>
      <c r="Q2023" cm="1">
        <f t="array" ref="Q2023">SUM(--(Taureaux[[#This Row],[indice 1]:[Somme des indices]]&gt;=résultats!$E$4:$J$4))</f>
        <v>5</v>
      </c>
    </row>
    <row r="2024" spans="1:17" x14ac:dyDescent="0.25">
      <c r="A2024">
        <v>6346339</v>
      </c>
      <c r="B2024" t="s">
        <v>2095</v>
      </c>
      <c r="C2024" t="s">
        <v>22</v>
      </c>
      <c r="D2024" t="s">
        <v>291</v>
      </c>
      <c r="E2024">
        <v>1090.81</v>
      </c>
      <c r="F2024">
        <v>48.43</v>
      </c>
      <c r="G2024">
        <v>48.07</v>
      </c>
      <c r="H2024">
        <v>67.89</v>
      </c>
      <c r="I2024">
        <v>58.8</v>
      </c>
      <c r="J2024">
        <v>64.16</v>
      </c>
      <c r="K2024" s="5">
        <v>287.35000000000002</v>
      </c>
      <c r="L2024" t="s">
        <v>24</v>
      </c>
      <c r="M2024" t="s">
        <v>24</v>
      </c>
      <c r="N2024" t="s">
        <v>25</v>
      </c>
      <c r="O2024">
        <v>6251</v>
      </c>
      <c r="P2024">
        <v>67.349999999999994</v>
      </c>
      <c r="Q2024" cm="1">
        <f t="array" ref="Q2024">SUM(--(Taureaux[[#This Row],[indice 1]:[Somme des indices]]&gt;=résultats!$E$4:$J$4))</f>
        <v>2</v>
      </c>
    </row>
    <row r="2025" spans="1:17" x14ac:dyDescent="0.25">
      <c r="A2025">
        <v>78050856</v>
      </c>
      <c r="B2025" t="s">
        <v>2096</v>
      </c>
      <c r="C2025" t="s">
        <v>77</v>
      </c>
      <c r="D2025" t="s">
        <v>160</v>
      </c>
      <c r="E2025">
        <v>1199.1199999999999</v>
      </c>
      <c r="F2025">
        <v>63.36</v>
      </c>
      <c r="G2025">
        <v>79.44</v>
      </c>
      <c r="H2025">
        <v>68.33</v>
      </c>
      <c r="I2025">
        <v>74.319999999999993</v>
      </c>
      <c r="J2025">
        <v>58.91</v>
      </c>
      <c r="K2025" s="5">
        <v>344.36</v>
      </c>
      <c r="L2025" t="s">
        <v>41</v>
      </c>
      <c r="M2025" t="s">
        <v>146</v>
      </c>
      <c r="N2025" t="s">
        <v>147</v>
      </c>
      <c r="O2025">
        <v>10</v>
      </c>
      <c r="P2025">
        <v>148.16</v>
      </c>
      <c r="Q2025" cm="1">
        <f t="array" ref="Q2025">SUM(--(Taureaux[[#This Row],[indice 1]:[Somme des indices]]&gt;=résultats!$E$4:$J$4))</f>
        <v>5</v>
      </c>
    </row>
    <row r="2026" spans="1:17" x14ac:dyDescent="0.25">
      <c r="A2026">
        <v>80410315</v>
      </c>
      <c r="B2026" t="s">
        <v>2097</v>
      </c>
      <c r="C2026" t="s">
        <v>27</v>
      </c>
      <c r="D2026" t="s">
        <v>533</v>
      </c>
      <c r="E2026">
        <v>1302.2</v>
      </c>
      <c r="F2026">
        <v>71.16</v>
      </c>
      <c r="G2026">
        <v>74.55</v>
      </c>
      <c r="H2026">
        <v>66.989999999999995</v>
      </c>
      <c r="I2026">
        <v>71.010000000000005</v>
      </c>
      <c r="J2026">
        <v>58.01</v>
      </c>
      <c r="K2026" s="5">
        <v>341.71999999999997</v>
      </c>
      <c r="L2026" t="s">
        <v>29</v>
      </c>
      <c r="M2026" t="s">
        <v>29</v>
      </c>
      <c r="N2026" t="s">
        <v>30</v>
      </c>
      <c r="O2026">
        <v>6915</v>
      </c>
      <c r="P2026">
        <v>30</v>
      </c>
      <c r="Q2026" cm="1">
        <f t="array" ref="Q2026">SUM(--(Taureaux[[#This Row],[indice 1]:[Somme des indices]]&gt;=résultats!$E$4:$J$4))</f>
        <v>4</v>
      </c>
    </row>
    <row r="2027" spans="1:17" x14ac:dyDescent="0.25">
      <c r="A2027">
        <v>7486770</v>
      </c>
      <c r="B2027" t="s">
        <v>2098</v>
      </c>
      <c r="C2027" t="s">
        <v>22</v>
      </c>
      <c r="D2027" t="s">
        <v>68</v>
      </c>
      <c r="E2027">
        <v>1073.9000000000001</v>
      </c>
      <c r="F2027">
        <v>56</v>
      </c>
      <c r="G2027">
        <v>50.1</v>
      </c>
      <c r="H2027">
        <v>66.900000000000006</v>
      </c>
      <c r="I2027">
        <v>58.6</v>
      </c>
      <c r="J2027">
        <v>60.4</v>
      </c>
      <c r="K2027" s="5">
        <v>292</v>
      </c>
      <c r="L2027" t="s">
        <v>37</v>
      </c>
      <c r="M2027" t="s">
        <v>37</v>
      </c>
      <c r="N2027" t="s">
        <v>38</v>
      </c>
      <c r="O2027">
        <v>14649</v>
      </c>
      <c r="P2027">
        <v>90</v>
      </c>
      <c r="Q2027" cm="1">
        <f t="array" ref="Q2027">SUM(--(Taureaux[[#This Row],[indice 1]:[Somme des indices]]&gt;=résultats!$E$4:$J$4))</f>
        <v>2</v>
      </c>
    </row>
    <row r="2028" spans="1:17" x14ac:dyDescent="0.25">
      <c r="A2028">
        <v>58398021</v>
      </c>
      <c r="B2028" t="s">
        <v>2099</v>
      </c>
      <c r="C2028" t="s">
        <v>35</v>
      </c>
      <c r="D2028" t="s">
        <v>23</v>
      </c>
      <c r="E2028">
        <v>1092.3900000000001</v>
      </c>
      <c r="F2028">
        <v>64.64</v>
      </c>
      <c r="G2028">
        <v>67.36</v>
      </c>
      <c r="H2028">
        <v>64.16</v>
      </c>
      <c r="I2028">
        <v>66.62</v>
      </c>
      <c r="J2028">
        <v>56.42</v>
      </c>
      <c r="K2028" s="5">
        <v>319.2</v>
      </c>
      <c r="L2028" t="s">
        <v>93</v>
      </c>
      <c r="M2028" t="s">
        <v>93</v>
      </c>
      <c r="N2028" t="s">
        <v>30</v>
      </c>
      <c r="O2028">
        <v>26400</v>
      </c>
      <c r="P2028">
        <v>30</v>
      </c>
      <c r="Q2028" cm="1">
        <f t="array" ref="Q2028">SUM(--(Taureaux[[#This Row],[indice 1]:[Somme des indices]]&gt;=résultats!$E$4:$J$4))</f>
        <v>4</v>
      </c>
    </row>
    <row r="2029" spans="1:17" x14ac:dyDescent="0.25">
      <c r="A2029">
        <v>80600777</v>
      </c>
      <c r="B2029" t="s">
        <v>2100</v>
      </c>
      <c r="C2029" t="s">
        <v>113</v>
      </c>
      <c r="D2029" t="s">
        <v>152</v>
      </c>
      <c r="E2029">
        <v>1404.59</v>
      </c>
      <c r="F2029">
        <v>61.13</v>
      </c>
      <c r="G2029">
        <v>81.03</v>
      </c>
      <c r="H2029">
        <v>72.849999999999994</v>
      </c>
      <c r="I2029">
        <v>60.86</v>
      </c>
      <c r="J2029">
        <v>54.21</v>
      </c>
      <c r="K2029" s="5">
        <v>330.08</v>
      </c>
      <c r="L2029" t="s">
        <v>1268</v>
      </c>
      <c r="M2029" t="s">
        <v>1241</v>
      </c>
      <c r="N2029" t="s">
        <v>147</v>
      </c>
      <c r="O2029">
        <v>1388</v>
      </c>
      <c r="P2029">
        <v>30</v>
      </c>
      <c r="Q2029" cm="1">
        <f t="array" ref="Q2029">SUM(--(Taureaux[[#This Row],[indice 1]:[Somme des indices]]&gt;=résultats!$E$4:$J$4))</f>
        <v>4</v>
      </c>
    </row>
    <row r="2030" spans="1:17" x14ac:dyDescent="0.25">
      <c r="A2030">
        <v>73635021</v>
      </c>
      <c r="B2030" t="s">
        <v>2101</v>
      </c>
      <c r="C2030" t="s">
        <v>95</v>
      </c>
      <c r="D2030" t="s">
        <v>46</v>
      </c>
      <c r="E2030">
        <v>965.6</v>
      </c>
      <c r="F2030">
        <v>36.56</v>
      </c>
      <c r="G2030">
        <v>35.86</v>
      </c>
      <c r="H2030">
        <v>33.85</v>
      </c>
      <c r="I2030">
        <v>35.58</v>
      </c>
      <c r="J2030">
        <v>34.04</v>
      </c>
      <c r="K2030" s="5">
        <v>175.89000000000001</v>
      </c>
      <c r="L2030" t="s">
        <v>41</v>
      </c>
      <c r="M2030" t="s">
        <v>346</v>
      </c>
      <c r="N2030" t="s">
        <v>147</v>
      </c>
      <c r="O2030">
        <v>10</v>
      </c>
      <c r="P2030">
        <v>246.1</v>
      </c>
      <c r="Q2030" cm="1">
        <f t="array" ref="Q2030">SUM(--(Taureaux[[#This Row],[indice 1]:[Somme des indices]]&gt;=résultats!$E$4:$J$4))</f>
        <v>0</v>
      </c>
    </row>
    <row r="2031" spans="1:17" x14ac:dyDescent="0.25">
      <c r="A2031">
        <v>79083815</v>
      </c>
      <c r="B2031" t="s">
        <v>2102</v>
      </c>
      <c r="C2031" t="s">
        <v>87</v>
      </c>
      <c r="D2031" t="s">
        <v>40</v>
      </c>
      <c r="E2031">
        <v>944.72</v>
      </c>
      <c r="F2031">
        <v>65.900000000000006</v>
      </c>
      <c r="G2031">
        <v>61.61</v>
      </c>
      <c r="H2031">
        <v>74.19</v>
      </c>
      <c r="I2031">
        <v>59.94</v>
      </c>
      <c r="J2031">
        <v>74.91</v>
      </c>
      <c r="K2031" s="5">
        <v>336.54999999999995</v>
      </c>
      <c r="L2031" t="s">
        <v>29</v>
      </c>
      <c r="M2031" t="s">
        <v>29</v>
      </c>
      <c r="N2031" t="s">
        <v>30</v>
      </c>
      <c r="O2031">
        <v>28972</v>
      </c>
      <c r="P2031">
        <v>30</v>
      </c>
      <c r="Q2031" cm="1">
        <f t="array" ref="Q2031">SUM(--(Taureaux[[#This Row],[indice 1]:[Somme des indices]]&gt;=résultats!$E$4:$J$4))</f>
        <v>5</v>
      </c>
    </row>
    <row r="2032" spans="1:17" x14ac:dyDescent="0.25">
      <c r="A2032">
        <v>7175070</v>
      </c>
      <c r="B2032" t="s">
        <v>2103</v>
      </c>
      <c r="C2032" t="s">
        <v>22</v>
      </c>
      <c r="D2032" t="s">
        <v>23</v>
      </c>
      <c r="E2032">
        <v>1140.56</v>
      </c>
      <c r="F2032">
        <v>68</v>
      </c>
      <c r="G2032">
        <v>57.09</v>
      </c>
      <c r="H2032">
        <v>63.58</v>
      </c>
      <c r="I2032">
        <v>67.91</v>
      </c>
      <c r="J2032">
        <v>60.49</v>
      </c>
      <c r="K2032" s="5">
        <v>317.07000000000005</v>
      </c>
      <c r="L2032" t="s">
        <v>24</v>
      </c>
      <c r="M2032" t="s">
        <v>24</v>
      </c>
      <c r="N2032" t="s">
        <v>25</v>
      </c>
      <c r="O2032">
        <v>16287</v>
      </c>
      <c r="P2032">
        <v>90</v>
      </c>
      <c r="Q2032" cm="1">
        <f t="array" ref="Q2032">SUM(--(Taureaux[[#This Row],[indice 1]:[Somme des indices]]&gt;=résultats!$E$4:$J$4))</f>
        <v>5</v>
      </c>
    </row>
    <row r="2033" spans="1:17" x14ac:dyDescent="0.25">
      <c r="A2033">
        <v>78519948</v>
      </c>
      <c r="B2033" t="s">
        <v>2104</v>
      </c>
      <c r="C2033" t="s">
        <v>95</v>
      </c>
      <c r="D2033" t="s">
        <v>111</v>
      </c>
      <c r="E2033">
        <v>983.77</v>
      </c>
      <c r="F2033">
        <v>37.03</v>
      </c>
      <c r="G2033">
        <v>34.659999999999997</v>
      </c>
      <c r="H2033">
        <v>36.03</v>
      </c>
      <c r="I2033">
        <v>35.47</v>
      </c>
      <c r="J2033">
        <v>37.200000000000003</v>
      </c>
      <c r="K2033" s="5">
        <v>180.39</v>
      </c>
      <c r="L2033" t="s">
        <v>41</v>
      </c>
      <c r="M2033" t="s">
        <v>346</v>
      </c>
      <c r="N2033" t="s">
        <v>147</v>
      </c>
      <c r="O2033">
        <v>5</v>
      </c>
      <c r="P2033">
        <v>246.6</v>
      </c>
      <c r="Q2033" cm="1">
        <f t="array" ref="Q2033">SUM(--(Taureaux[[#This Row],[indice 1]:[Somme des indices]]&gt;=résultats!$E$4:$J$4))</f>
        <v>0</v>
      </c>
    </row>
    <row r="2034" spans="1:17" x14ac:dyDescent="0.25">
      <c r="A2034">
        <v>78519948</v>
      </c>
      <c r="B2034" t="s">
        <v>2104</v>
      </c>
      <c r="C2034" t="s">
        <v>95</v>
      </c>
      <c r="D2034" t="s">
        <v>111</v>
      </c>
      <c r="E2034">
        <v>983.77</v>
      </c>
      <c r="F2034">
        <v>37.03</v>
      </c>
      <c r="G2034">
        <v>34.659999999999997</v>
      </c>
      <c r="H2034">
        <v>36.03</v>
      </c>
      <c r="I2034">
        <v>35.47</v>
      </c>
      <c r="J2034">
        <v>37.200000000000003</v>
      </c>
      <c r="K2034" s="5">
        <v>180.39</v>
      </c>
      <c r="L2034" t="s">
        <v>41</v>
      </c>
      <c r="M2034" t="s">
        <v>29</v>
      </c>
      <c r="N2034" t="s">
        <v>30</v>
      </c>
      <c r="O2034">
        <v>16</v>
      </c>
      <c r="P2034">
        <v>30</v>
      </c>
      <c r="Q2034" cm="1">
        <f t="array" ref="Q2034">SUM(--(Taureaux[[#This Row],[indice 1]:[Somme des indices]]&gt;=résultats!$E$4:$J$4))</f>
        <v>0</v>
      </c>
    </row>
    <row r="2035" spans="1:17" x14ac:dyDescent="0.25">
      <c r="A2035">
        <v>78519948</v>
      </c>
      <c r="B2035" t="s">
        <v>2104</v>
      </c>
      <c r="C2035" t="s">
        <v>95</v>
      </c>
      <c r="D2035" t="s">
        <v>111</v>
      </c>
      <c r="E2035">
        <v>983.77</v>
      </c>
      <c r="F2035">
        <v>37.03</v>
      </c>
      <c r="G2035">
        <v>34.659999999999997</v>
      </c>
      <c r="H2035">
        <v>36.03</v>
      </c>
      <c r="I2035">
        <v>35.47</v>
      </c>
      <c r="J2035">
        <v>37.200000000000003</v>
      </c>
      <c r="K2035" s="5">
        <v>180.39</v>
      </c>
      <c r="L2035" t="s">
        <v>41</v>
      </c>
      <c r="M2035" t="s">
        <v>97</v>
      </c>
      <c r="N2035" t="s">
        <v>98</v>
      </c>
      <c r="O2035">
        <v>10</v>
      </c>
      <c r="P2035">
        <v>240</v>
      </c>
      <c r="Q2035" cm="1">
        <f t="array" ref="Q2035">SUM(--(Taureaux[[#This Row],[indice 1]:[Somme des indices]]&gt;=résultats!$E$4:$J$4))</f>
        <v>0</v>
      </c>
    </row>
    <row r="2036" spans="1:17" x14ac:dyDescent="0.25">
      <c r="A2036">
        <v>81997667</v>
      </c>
      <c r="B2036" t="s">
        <v>2105</v>
      </c>
      <c r="C2036" t="s">
        <v>35</v>
      </c>
      <c r="D2036" t="s">
        <v>96</v>
      </c>
      <c r="E2036">
        <v>1150.8399999999999</v>
      </c>
      <c r="F2036">
        <v>68.400000000000006</v>
      </c>
      <c r="G2036">
        <v>73.38</v>
      </c>
      <c r="H2036">
        <v>66.58</v>
      </c>
      <c r="I2036">
        <v>66.16</v>
      </c>
      <c r="J2036">
        <v>68.180000000000007</v>
      </c>
      <c r="K2036" s="5">
        <v>342.7</v>
      </c>
      <c r="L2036" t="s">
        <v>93</v>
      </c>
      <c r="M2036" t="s">
        <v>93</v>
      </c>
      <c r="N2036" t="s">
        <v>30</v>
      </c>
      <c r="O2036">
        <v>12604</v>
      </c>
      <c r="P2036">
        <v>30</v>
      </c>
      <c r="Q2036" cm="1">
        <f t="array" ref="Q2036">SUM(--(Taureaux[[#This Row],[indice 1]:[Somme des indices]]&gt;=résultats!$E$4:$J$4))</f>
        <v>5</v>
      </c>
    </row>
    <row r="2037" spans="1:17" x14ac:dyDescent="0.25">
      <c r="A2037">
        <v>40618501</v>
      </c>
      <c r="B2037" t="s">
        <v>2106</v>
      </c>
      <c r="C2037" t="s">
        <v>22</v>
      </c>
      <c r="D2037" t="s">
        <v>401</v>
      </c>
      <c r="E2037">
        <v>1158.45</v>
      </c>
      <c r="F2037">
        <v>71.75</v>
      </c>
      <c r="G2037">
        <v>68.89</v>
      </c>
      <c r="H2037">
        <v>72.67</v>
      </c>
      <c r="I2037">
        <v>66.02</v>
      </c>
      <c r="J2037">
        <v>60.72</v>
      </c>
      <c r="K2037" s="5">
        <v>340.04999999999995</v>
      </c>
      <c r="L2037" t="s">
        <v>41</v>
      </c>
      <c r="M2037" t="s">
        <v>146</v>
      </c>
      <c r="N2037" t="s">
        <v>147</v>
      </c>
      <c r="O2037">
        <v>10</v>
      </c>
      <c r="P2037">
        <v>147.91</v>
      </c>
      <c r="Q2037" cm="1">
        <f t="array" ref="Q2037">SUM(--(Taureaux[[#This Row],[indice 1]:[Somme des indices]]&gt;=résultats!$E$4:$J$4))</f>
        <v>5</v>
      </c>
    </row>
    <row r="2038" spans="1:17" x14ac:dyDescent="0.25">
      <c r="A2038">
        <v>5712585</v>
      </c>
      <c r="B2038" t="s">
        <v>2107</v>
      </c>
      <c r="C2038" t="s">
        <v>22</v>
      </c>
      <c r="D2038" t="s">
        <v>323</v>
      </c>
      <c r="E2038">
        <v>1070.51</v>
      </c>
      <c r="F2038">
        <v>47.17</v>
      </c>
      <c r="G2038">
        <v>45.9</v>
      </c>
      <c r="H2038">
        <v>58.96</v>
      </c>
      <c r="I2038">
        <v>67.02</v>
      </c>
      <c r="J2038">
        <v>62.52</v>
      </c>
      <c r="K2038" s="5">
        <v>281.57</v>
      </c>
      <c r="L2038" t="s">
        <v>24</v>
      </c>
      <c r="M2038" t="s">
        <v>24</v>
      </c>
      <c r="N2038" t="s">
        <v>25</v>
      </c>
      <c r="O2038">
        <v>7956</v>
      </c>
      <c r="P2038">
        <v>61.57</v>
      </c>
      <c r="Q2038" cm="1">
        <f t="array" ref="Q2038">SUM(--(Taureaux[[#This Row],[indice 1]:[Somme des indices]]&gt;=résultats!$E$4:$J$4))</f>
        <v>2</v>
      </c>
    </row>
    <row r="2039" spans="1:17" x14ac:dyDescent="0.25">
      <c r="A2039">
        <v>78519188</v>
      </c>
      <c r="B2039" t="s">
        <v>2108</v>
      </c>
      <c r="C2039" t="s">
        <v>35</v>
      </c>
      <c r="D2039" t="s">
        <v>68</v>
      </c>
      <c r="E2039">
        <v>1130.21</v>
      </c>
      <c r="F2039">
        <v>63</v>
      </c>
      <c r="G2039">
        <v>78.38</v>
      </c>
      <c r="H2039">
        <v>66.489999999999995</v>
      </c>
      <c r="I2039">
        <v>64.53</v>
      </c>
      <c r="J2039">
        <v>67.53</v>
      </c>
      <c r="K2039" s="5">
        <v>339.92999999999995</v>
      </c>
      <c r="L2039" t="s">
        <v>24</v>
      </c>
      <c r="M2039" t="s">
        <v>24</v>
      </c>
      <c r="N2039" t="s">
        <v>25</v>
      </c>
      <c r="O2039">
        <v>6454</v>
      </c>
      <c r="P2039">
        <v>90</v>
      </c>
      <c r="Q2039" cm="1">
        <f t="array" ref="Q2039">SUM(--(Taureaux[[#This Row],[indice 1]:[Somme des indices]]&gt;=résultats!$E$4:$J$4))</f>
        <v>5</v>
      </c>
    </row>
    <row r="2040" spans="1:17" x14ac:dyDescent="0.25">
      <c r="A2040">
        <v>79129656</v>
      </c>
      <c r="B2040" t="s">
        <v>2109</v>
      </c>
      <c r="C2040" t="s">
        <v>67</v>
      </c>
      <c r="D2040" t="s">
        <v>36</v>
      </c>
      <c r="E2040">
        <v>920.6</v>
      </c>
      <c r="F2040">
        <v>72.62</v>
      </c>
      <c r="G2040">
        <v>64.010000000000005</v>
      </c>
      <c r="H2040">
        <v>62.29</v>
      </c>
      <c r="I2040">
        <v>67.56</v>
      </c>
      <c r="J2040">
        <v>74.180000000000007</v>
      </c>
      <c r="K2040" s="5">
        <v>340.66</v>
      </c>
      <c r="L2040" t="s">
        <v>133</v>
      </c>
      <c r="M2040" t="s">
        <v>133</v>
      </c>
      <c r="N2040" t="s">
        <v>134</v>
      </c>
      <c r="O2040">
        <v>689</v>
      </c>
      <c r="P2040">
        <v>90</v>
      </c>
      <c r="Q2040" cm="1">
        <f t="array" ref="Q2040">SUM(--(Taureaux[[#This Row],[indice 1]:[Somme des indices]]&gt;=résultats!$E$4:$J$4))</f>
        <v>5</v>
      </c>
    </row>
    <row r="2041" spans="1:17" x14ac:dyDescent="0.25">
      <c r="A2041">
        <v>78621604</v>
      </c>
      <c r="B2041" t="s">
        <v>2110</v>
      </c>
      <c r="C2041" t="s">
        <v>52</v>
      </c>
      <c r="D2041" t="s">
        <v>638</v>
      </c>
      <c r="E2041">
        <v>1093.6600000000001</v>
      </c>
      <c r="F2041">
        <v>61.49</v>
      </c>
      <c r="G2041">
        <v>76.52</v>
      </c>
      <c r="H2041">
        <v>78.92</v>
      </c>
      <c r="I2041">
        <v>60.97</v>
      </c>
      <c r="J2041">
        <v>69.09</v>
      </c>
      <c r="K2041" s="5">
        <v>346.99</v>
      </c>
      <c r="L2041" t="s">
        <v>229</v>
      </c>
      <c r="M2041" t="s">
        <v>229</v>
      </c>
      <c r="N2041" t="s">
        <v>230</v>
      </c>
      <c r="O2041">
        <v>281</v>
      </c>
      <c r="P2041">
        <v>30</v>
      </c>
      <c r="Q2041" cm="1">
        <f t="array" ref="Q2041">SUM(--(Taureaux[[#This Row],[indice 1]:[Somme des indices]]&gt;=résultats!$E$4:$J$4))</f>
        <v>6</v>
      </c>
    </row>
    <row r="2042" spans="1:17" x14ac:dyDescent="0.25">
      <c r="A2042">
        <v>82095890</v>
      </c>
      <c r="B2042" t="s">
        <v>2111</v>
      </c>
      <c r="C2042" t="s">
        <v>67</v>
      </c>
      <c r="D2042" t="s">
        <v>177</v>
      </c>
      <c r="E2042">
        <v>1023.87</v>
      </c>
      <c r="F2042">
        <v>76.42</v>
      </c>
      <c r="G2042">
        <v>68.14</v>
      </c>
      <c r="H2042">
        <v>66.709999999999994</v>
      </c>
      <c r="I2042">
        <v>69.09</v>
      </c>
      <c r="J2042">
        <v>67.77</v>
      </c>
      <c r="K2042" s="5">
        <v>348.13</v>
      </c>
      <c r="L2042" t="s">
        <v>315</v>
      </c>
      <c r="M2042" t="s">
        <v>315</v>
      </c>
      <c r="N2042" t="s">
        <v>277</v>
      </c>
      <c r="O2042">
        <v>710</v>
      </c>
      <c r="P2042">
        <v>30</v>
      </c>
      <c r="Q2042" cm="1">
        <f t="array" ref="Q2042">SUM(--(Taureaux[[#This Row],[indice 1]:[Somme des indices]]&gt;=résultats!$E$4:$J$4))</f>
        <v>5</v>
      </c>
    </row>
    <row r="2043" spans="1:17" x14ac:dyDescent="0.25">
      <c r="A2043">
        <v>6338022</v>
      </c>
      <c r="B2043" t="s">
        <v>2112</v>
      </c>
      <c r="C2043" t="s">
        <v>22</v>
      </c>
      <c r="D2043" t="s">
        <v>264</v>
      </c>
      <c r="E2043">
        <v>1134.54</v>
      </c>
      <c r="F2043">
        <v>65.430000000000007</v>
      </c>
      <c r="G2043">
        <v>56.75</v>
      </c>
      <c r="H2043">
        <v>50.24</v>
      </c>
      <c r="I2043">
        <v>61.82</v>
      </c>
      <c r="J2043">
        <v>63.33</v>
      </c>
      <c r="K2043" s="5">
        <v>297.57</v>
      </c>
      <c r="L2043" t="s">
        <v>24</v>
      </c>
      <c r="M2043" t="s">
        <v>24</v>
      </c>
      <c r="N2043" t="s">
        <v>25</v>
      </c>
      <c r="O2043">
        <v>5522</v>
      </c>
      <c r="P2043">
        <v>77.569999999999993</v>
      </c>
      <c r="Q2043" cm="1">
        <f t="array" ref="Q2043">SUM(--(Taureaux[[#This Row],[indice 1]:[Somme des indices]]&gt;=résultats!$E$4:$J$4))</f>
        <v>4</v>
      </c>
    </row>
    <row r="2044" spans="1:17" x14ac:dyDescent="0.25">
      <c r="A2044">
        <v>82048772</v>
      </c>
      <c r="B2044" t="s">
        <v>2113</v>
      </c>
      <c r="C2044" t="s">
        <v>120</v>
      </c>
      <c r="D2044" t="s">
        <v>422</v>
      </c>
      <c r="E2044">
        <v>1055.45</v>
      </c>
      <c r="F2044">
        <v>79.19</v>
      </c>
      <c r="G2044">
        <v>66.88</v>
      </c>
      <c r="H2044">
        <v>68.28</v>
      </c>
      <c r="I2044">
        <v>62.17</v>
      </c>
      <c r="J2044">
        <v>65.260000000000005</v>
      </c>
      <c r="K2044" s="5">
        <v>341.78</v>
      </c>
      <c r="L2044" t="s">
        <v>117</v>
      </c>
      <c r="M2044" t="s">
        <v>117</v>
      </c>
      <c r="N2044" t="s">
        <v>118</v>
      </c>
      <c r="O2044">
        <v>5030</v>
      </c>
      <c r="P2044">
        <v>30</v>
      </c>
      <c r="Q2044" cm="1">
        <f t="array" ref="Q2044">SUM(--(Taureaux[[#This Row],[indice 1]:[Somme des indices]]&gt;=résultats!$E$4:$J$4))</f>
        <v>5</v>
      </c>
    </row>
    <row r="2045" spans="1:17" x14ac:dyDescent="0.25">
      <c r="A2045">
        <v>58901001</v>
      </c>
      <c r="B2045" t="s">
        <v>2114</v>
      </c>
      <c r="C2045" t="s">
        <v>195</v>
      </c>
      <c r="D2045" t="s">
        <v>166</v>
      </c>
      <c r="E2045">
        <v>809.49</v>
      </c>
      <c r="F2045">
        <v>65.73</v>
      </c>
      <c r="G2045">
        <v>64.84</v>
      </c>
      <c r="H2045">
        <v>66.64</v>
      </c>
      <c r="I2045">
        <v>62.28</v>
      </c>
      <c r="J2045">
        <v>45.8</v>
      </c>
      <c r="K2045" s="5">
        <v>305.29000000000002</v>
      </c>
      <c r="L2045" t="s">
        <v>93</v>
      </c>
      <c r="M2045" t="s">
        <v>93</v>
      </c>
      <c r="N2045" t="s">
        <v>30</v>
      </c>
      <c r="O2045">
        <v>26948</v>
      </c>
      <c r="P2045">
        <v>30</v>
      </c>
      <c r="Q2045" cm="1">
        <f t="array" ref="Q2045">SUM(--(Taureaux[[#This Row],[indice 1]:[Somme des indices]]&gt;=résultats!$E$4:$J$4))</f>
        <v>4</v>
      </c>
    </row>
    <row r="2046" spans="1:17" x14ac:dyDescent="0.25">
      <c r="A2046">
        <v>78682602</v>
      </c>
      <c r="B2046" t="s">
        <v>2115</v>
      </c>
      <c r="C2046" t="s">
        <v>115</v>
      </c>
      <c r="D2046" t="s">
        <v>293</v>
      </c>
      <c r="E2046">
        <v>982.76</v>
      </c>
      <c r="F2046">
        <v>49.85</v>
      </c>
      <c r="G2046">
        <v>69.84</v>
      </c>
      <c r="H2046">
        <v>56.54</v>
      </c>
      <c r="I2046">
        <v>63.36</v>
      </c>
      <c r="J2046">
        <v>62.4</v>
      </c>
      <c r="K2046" s="5">
        <v>301.98999999999995</v>
      </c>
      <c r="L2046" t="s">
        <v>108</v>
      </c>
      <c r="M2046" t="s">
        <v>108</v>
      </c>
      <c r="N2046" t="s">
        <v>109</v>
      </c>
      <c r="O2046">
        <v>1794</v>
      </c>
      <c r="P2046">
        <v>30</v>
      </c>
      <c r="Q2046" cm="1">
        <f t="array" ref="Q2046">SUM(--(Taureaux[[#This Row],[indice 1]:[Somme des indices]]&gt;=résultats!$E$4:$J$4))</f>
        <v>3</v>
      </c>
    </row>
    <row r="2047" spans="1:17" x14ac:dyDescent="0.25">
      <c r="A2047">
        <v>80176909</v>
      </c>
      <c r="B2047" t="s">
        <v>2116</v>
      </c>
      <c r="C2047" t="s">
        <v>67</v>
      </c>
      <c r="D2047" t="s">
        <v>50</v>
      </c>
      <c r="E2047">
        <v>985.03</v>
      </c>
      <c r="F2047">
        <v>60.74</v>
      </c>
      <c r="G2047">
        <v>61.95</v>
      </c>
      <c r="H2047">
        <v>70.56</v>
      </c>
      <c r="I2047">
        <v>57.13</v>
      </c>
      <c r="J2047">
        <v>66.290000000000006</v>
      </c>
      <c r="K2047" s="5">
        <v>316.67</v>
      </c>
      <c r="L2047" t="s">
        <v>93</v>
      </c>
      <c r="M2047" t="s">
        <v>93</v>
      </c>
      <c r="N2047" t="s">
        <v>30</v>
      </c>
      <c r="O2047">
        <v>30330</v>
      </c>
      <c r="P2047">
        <v>30</v>
      </c>
      <c r="Q2047" cm="1">
        <f t="array" ref="Q2047">SUM(--(Taureaux[[#This Row],[indice 1]:[Somme des indices]]&gt;=résultats!$E$4:$J$4))</f>
        <v>4</v>
      </c>
    </row>
    <row r="2048" spans="1:17" x14ac:dyDescent="0.25">
      <c r="A2048">
        <v>14171551</v>
      </c>
      <c r="B2048" t="s">
        <v>2117</v>
      </c>
      <c r="C2048" t="s">
        <v>64</v>
      </c>
      <c r="D2048" t="s">
        <v>36</v>
      </c>
      <c r="E2048">
        <v>1149.26</v>
      </c>
      <c r="F2048">
        <v>71.790000000000006</v>
      </c>
      <c r="G2048">
        <v>63.57</v>
      </c>
      <c r="H2048">
        <v>66.02</v>
      </c>
      <c r="I2048">
        <v>61.98</v>
      </c>
      <c r="J2048">
        <v>64.83</v>
      </c>
      <c r="K2048" s="5">
        <v>328.19</v>
      </c>
      <c r="L2048" t="s">
        <v>24</v>
      </c>
      <c r="M2048" t="s">
        <v>24</v>
      </c>
      <c r="N2048" t="s">
        <v>25</v>
      </c>
      <c r="O2048">
        <v>5900</v>
      </c>
      <c r="P2048">
        <v>90</v>
      </c>
      <c r="Q2048" cm="1">
        <f t="array" ref="Q2048">SUM(--(Taureaux[[#This Row],[indice 1]:[Somme des indices]]&gt;=résultats!$E$4:$J$4))</f>
        <v>5</v>
      </c>
    </row>
    <row r="2049" spans="1:17" x14ac:dyDescent="0.25">
      <c r="A2049">
        <v>72980491</v>
      </c>
      <c r="B2049" t="s">
        <v>2118</v>
      </c>
      <c r="C2049" t="s">
        <v>22</v>
      </c>
      <c r="D2049" t="s">
        <v>68</v>
      </c>
      <c r="E2049">
        <v>1181.6199999999999</v>
      </c>
      <c r="F2049">
        <v>76.12</v>
      </c>
      <c r="G2049">
        <v>74.459999999999994</v>
      </c>
      <c r="H2049">
        <v>73.08</v>
      </c>
      <c r="I2049">
        <v>72.5</v>
      </c>
      <c r="J2049">
        <v>60.1</v>
      </c>
      <c r="K2049" s="5">
        <v>356.26</v>
      </c>
      <c r="L2049" t="s">
        <v>24</v>
      </c>
      <c r="M2049" t="s">
        <v>24</v>
      </c>
      <c r="N2049" t="s">
        <v>25</v>
      </c>
      <c r="O2049">
        <v>6767</v>
      </c>
      <c r="P2049">
        <v>90</v>
      </c>
      <c r="Q2049" cm="1">
        <f t="array" ref="Q2049">SUM(--(Taureaux[[#This Row],[indice 1]:[Somme des indices]]&gt;=résultats!$E$4:$J$4))</f>
        <v>5</v>
      </c>
    </row>
    <row r="2050" spans="1:17" x14ac:dyDescent="0.25">
      <c r="A2050">
        <v>53093641</v>
      </c>
      <c r="B2050" t="s">
        <v>2119</v>
      </c>
      <c r="C2050" t="s">
        <v>190</v>
      </c>
      <c r="D2050" t="s">
        <v>401</v>
      </c>
      <c r="E2050">
        <v>1114.94</v>
      </c>
      <c r="F2050">
        <v>65.97</v>
      </c>
      <c r="G2050">
        <v>58.82</v>
      </c>
      <c r="H2050">
        <v>57.16</v>
      </c>
      <c r="I2050">
        <v>63.82</v>
      </c>
      <c r="J2050">
        <v>56.98</v>
      </c>
      <c r="K2050" s="5">
        <v>302.75</v>
      </c>
      <c r="L2050" t="s">
        <v>238</v>
      </c>
      <c r="M2050" t="s">
        <v>238</v>
      </c>
      <c r="N2050" t="s">
        <v>230</v>
      </c>
      <c r="O2050">
        <v>34387</v>
      </c>
      <c r="P2050">
        <v>30</v>
      </c>
      <c r="Q2050" cm="1">
        <f t="array" ref="Q2050">SUM(--(Taureaux[[#This Row],[indice 1]:[Somme des indices]]&gt;=résultats!$E$4:$J$4))</f>
        <v>4</v>
      </c>
    </row>
    <row r="2051" spans="1:17" x14ac:dyDescent="0.25">
      <c r="A2051">
        <v>81374421</v>
      </c>
      <c r="B2051" t="s">
        <v>2120</v>
      </c>
      <c r="C2051" t="s">
        <v>22</v>
      </c>
      <c r="D2051" t="s">
        <v>132</v>
      </c>
      <c r="E2051">
        <v>1120.3399999999999</v>
      </c>
      <c r="F2051">
        <v>76.06</v>
      </c>
      <c r="G2051">
        <v>77.92</v>
      </c>
      <c r="H2051">
        <v>82.42</v>
      </c>
      <c r="I2051">
        <v>80.06</v>
      </c>
      <c r="J2051">
        <v>66.650000000000006</v>
      </c>
      <c r="K2051" s="5">
        <v>383.11</v>
      </c>
      <c r="L2051" t="s">
        <v>358</v>
      </c>
      <c r="M2051" t="s">
        <v>358</v>
      </c>
      <c r="N2051" t="s">
        <v>134</v>
      </c>
      <c r="O2051">
        <v>17327</v>
      </c>
      <c r="P2051">
        <v>90</v>
      </c>
      <c r="Q2051" cm="1">
        <f t="array" ref="Q2051">SUM(--(Taureaux[[#This Row],[indice 1]:[Somme des indices]]&gt;=résultats!$E$4:$J$4))</f>
        <v>6</v>
      </c>
    </row>
    <row r="2052" spans="1:17" x14ac:dyDescent="0.25">
      <c r="A2052">
        <v>82246561</v>
      </c>
      <c r="B2052" t="s">
        <v>2121</v>
      </c>
      <c r="C2052" t="s">
        <v>491</v>
      </c>
      <c r="D2052" t="s">
        <v>363</v>
      </c>
      <c r="E2052">
        <v>495.03</v>
      </c>
      <c r="F2052">
        <v>35.619999999999997</v>
      </c>
      <c r="G2052">
        <v>36.49</v>
      </c>
      <c r="H2052">
        <v>34.880000000000003</v>
      </c>
      <c r="I2052">
        <v>36.659999999999997</v>
      </c>
      <c r="J2052">
        <v>36.68</v>
      </c>
      <c r="K2052" s="5">
        <v>180.33</v>
      </c>
      <c r="L2052" t="s">
        <v>271</v>
      </c>
      <c r="M2052" t="s">
        <v>271</v>
      </c>
      <c r="N2052" t="s">
        <v>109</v>
      </c>
      <c r="O2052">
        <v>5970</v>
      </c>
      <c r="P2052">
        <v>30</v>
      </c>
      <c r="Q2052" cm="1">
        <f t="array" ref="Q2052">SUM(--(Taureaux[[#This Row],[indice 1]:[Somme des indices]]&gt;=résultats!$E$4:$J$4))</f>
        <v>0</v>
      </c>
    </row>
    <row r="2053" spans="1:17" x14ac:dyDescent="0.25">
      <c r="A2053">
        <v>45775871</v>
      </c>
      <c r="B2053" t="s">
        <v>2122</v>
      </c>
      <c r="C2053" t="s">
        <v>67</v>
      </c>
      <c r="D2053" t="s">
        <v>68</v>
      </c>
      <c r="E2053">
        <v>1010.93</v>
      </c>
      <c r="F2053">
        <v>69.760000000000005</v>
      </c>
      <c r="G2053">
        <v>62.13</v>
      </c>
      <c r="H2053">
        <v>62.39</v>
      </c>
      <c r="I2053">
        <v>66.58</v>
      </c>
      <c r="J2053">
        <v>59.84</v>
      </c>
      <c r="K2053" s="5">
        <v>320.70000000000005</v>
      </c>
      <c r="L2053" t="s">
        <v>93</v>
      </c>
      <c r="M2053" t="s">
        <v>93</v>
      </c>
      <c r="N2053" t="s">
        <v>30</v>
      </c>
      <c r="O2053">
        <v>30415</v>
      </c>
      <c r="P2053">
        <v>30</v>
      </c>
      <c r="Q2053" cm="1">
        <f t="array" ref="Q2053">SUM(--(Taureaux[[#This Row],[indice 1]:[Somme des indices]]&gt;=résultats!$E$4:$J$4))</f>
        <v>5</v>
      </c>
    </row>
    <row r="2054" spans="1:17" x14ac:dyDescent="0.25">
      <c r="A2054">
        <v>77728577</v>
      </c>
      <c r="B2054" t="s">
        <v>2123</v>
      </c>
      <c r="C2054" t="s">
        <v>52</v>
      </c>
      <c r="D2054" t="s">
        <v>74</v>
      </c>
      <c r="E2054">
        <v>1057.79</v>
      </c>
      <c r="F2054">
        <v>61.45</v>
      </c>
      <c r="G2054">
        <v>72.63</v>
      </c>
      <c r="H2054">
        <v>84.64</v>
      </c>
      <c r="I2054">
        <v>62.65</v>
      </c>
      <c r="J2054">
        <v>75.78</v>
      </c>
      <c r="K2054" s="5">
        <v>357.15</v>
      </c>
      <c r="L2054" t="s">
        <v>41</v>
      </c>
      <c r="M2054" t="s">
        <v>146</v>
      </c>
      <c r="N2054" t="s">
        <v>147</v>
      </c>
      <c r="O2054">
        <v>8</v>
      </c>
      <c r="P2054">
        <v>30</v>
      </c>
      <c r="Q2054" cm="1">
        <f t="array" ref="Q2054">SUM(--(Taureaux[[#This Row],[indice 1]:[Somme des indices]]&gt;=résultats!$E$4:$J$4))</f>
        <v>6</v>
      </c>
    </row>
    <row r="2055" spans="1:17" x14ac:dyDescent="0.25">
      <c r="A2055">
        <v>21350921</v>
      </c>
      <c r="B2055" t="s">
        <v>2124</v>
      </c>
      <c r="C2055" t="s">
        <v>35</v>
      </c>
      <c r="D2055" t="s">
        <v>204</v>
      </c>
      <c r="E2055">
        <v>1065.6300000000001</v>
      </c>
      <c r="F2055">
        <v>61.21</v>
      </c>
      <c r="G2055">
        <v>60.81</v>
      </c>
      <c r="H2055">
        <v>65.78</v>
      </c>
      <c r="I2055">
        <v>63.16</v>
      </c>
      <c r="J2055">
        <v>60.82</v>
      </c>
      <c r="K2055" s="5">
        <v>311.78000000000003</v>
      </c>
      <c r="L2055" t="s">
        <v>41</v>
      </c>
      <c r="M2055" t="s">
        <v>47</v>
      </c>
      <c r="N2055" t="s">
        <v>48</v>
      </c>
      <c r="O2055">
        <v>10</v>
      </c>
      <c r="P2055">
        <v>130</v>
      </c>
      <c r="Q2055" cm="1">
        <f t="array" ref="Q2055">SUM(--(Taureaux[[#This Row],[indice 1]:[Somme des indices]]&gt;=résultats!$E$4:$J$4))</f>
        <v>5</v>
      </c>
    </row>
    <row r="2056" spans="1:17" x14ac:dyDescent="0.25">
      <c r="A2056">
        <v>82862031</v>
      </c>
      <c r="B2056" t="s">
        <v>2125</v>
      </c>
      <c r="C2056" t="s">
        <v>22</v>
      </c>
      <c r="D2056" t="s">
        <v>149</v>
      </c>
      <c r="E2056">
        <v>1187.43</v>
      </c>
      <c r="F2056">
        <v>84.97</v>
      </c>
      <c r="G2056">
        <v>75.790000000000006</v>
      </c>
      <c r="H2056">
        <v>91.14</v>
      </c>
      <c r="I2056">
        <v>69.61</v>
      </c>
      <c r="J2056">
        <v>65.56</v>
      </c>
      <c r="K2056" s="5">
        <v>387.07</v>
      </c>
      <c r="L2056" t="s">
        <v>24</v>
      </c>
      <c r="M2056" t="s">
        <v>24</v>
      </c>
      <c r="N2056" t="s">
        <v>25</v>
      </c>
      <c r="O2056">
        <v>1089</v>
      </c>
      <c r="P2056">
        <v>90</v>
      </c>
      <c r="Q2056" cm="1">
        <f t="array" ref="Q2056">SUM(--(Taureaux[[#This Row],[indice 1]:[Somme des indices]]&gt;=résultats!$E$4:$J$4))</f>
        <v>6</v>
      </c>
    </row>
    <row r="2057" spans="1:17" x14ac:dyDescent="0.25">
      <c r="A2057">
        <v>59034631</v>
      </c>
      <c r="B2057" t="s">
        <v>2126</v>
      </c>
      <c r="C2057" t="s">
        <v>113</v>
      </c>
      <c r="D2057" t="s">
        <v>247</v>
      </c>
      <c r="E2057">
        <v>1338.1</v>
      </c>
      <c r="F2057">
        <v>59.32</v>
      </c>
      <c r="G2057">
        <v>76</v>
      </c>
      <c r="H2057">
        <v>63.11</v>
      </c>
      <c r="I2057">
        <v>64.75</v>
      </c>
      <c r="J2057">
        <v>47.95</v>
      </c>
      <c r="K2057" s="5">
        <v>311.13</v>
      </c>
      <c r="L2057" t="s">
        <v>93</v>
      </c>
      <c r="M2057" t="s">
        <v>93</v>
      </c>
      <c r="N2057" t="s">
        <v>30</v>
      </c>
      <c r="O2057">
        <v>26783</v>
      </c>
      <c r="P2057">
        <v>30</v>
      </c>
      <c r="Q2057" cm="1">
        <f t="array" ref="Q2057">SUM(--(Taureaux[[#This Row],[indice 1]:[Somme des indices]]&gt;=résultats!$E$4:$J$4))</f>
        <v>4</v>
      </c>
    </row>
    <row r="2058" spans="1:17" x14ac:dyDescent="0.25">
      <c r="A2058">
        <v>76044101</v>
      </c>
      <c r="B2058" t="s">
        <v>2127</v>
      </c>
      <c r="C2058" t="s">
        <v>115</v>
      </c>
      <c r="D2058" t="s">
        <v>154</v>
      </c>
      <c r="E2058">
        <v>945.92</v>
      </c>
      <c r="F2058">
        <v>62</v>
      </c>
      <c r="G2058">
        <v>62.63</v>
      </c>
      <c r="H2058">
        <v>57.34</v>
      </c>
      <c r="I2058">
        <v>57.74</v>
      </c>
      <c r="J2058">
        <v>60.24</v>
      </c>
      <c r="K2058" s="5">
        <v>299.95</v>
      </c>
      <c r="L2058" t="s">
        <v>47</v>
      </c>
      <c r="M2058" t="s">
        <v>47</v>
      </c>
      <c r="N2058" t="s">
        <v>48</v>
      </c>
      <c r="O2058">
        <v>8572</v>
      </c>
      <c r="P2058">
        <v>30</v>
      </c>
      <c r="Q2058" cm="1">
        <f t="array" ref="Q2058">SUM(--(Taureaux[[#This Row],[indice 1]:[Somme des indices]]&gt;=résultats!$E$4:$J$4))</f>
        <v>4</v>
      </c>
    </row>
    <row r="2059" spans="1:17" x14ac:dyDescent="0.25">
      <c r="A2059">
        <v>78015791</v>
      </c>
      <c r="B2059" t="s">
        <v>2128</v>
      </c>
      <c r="C2059" t="s">
        <v>52</v>
      </c>
      <c r="D2059" t="s">
        <v>224</v>
      </c>
      <c r="E2059">
        <v>1057.96</v>
      </c>
      <c r="F2059">
        <v>61.5</v>
      </c>
      <c r="G2059">
        <v>75.489999999999995</v>
      </c>
      <c r="H2059">
        <v>85.2</v>
      </c>
      <c r="I2059">
        <v>64.03</v>
      </c>
      <c r="J2059">
        <v>73.95</v>
      </c>
      <c r="K2059" s="5">
        <v>360.17</v>
      </c>
      <c r="L2059" t="s">
        <v>41</v>
      </c>
      <c r="M2059" t="s">
        <v>29</v>
      </c>
      <c r="N2059" t="s">
        <v>30</v>
      </c>
      <c r="O2059">
        <v>14</v>
      </c>
      <c r="P2059">
        <v>30</v>
      </c>
      <c r="Q2059" cm="1">
        <f t="array" ref="Q2059">SUM(--(Taureaux[[#This Row],[indice 1]:[Somme des indices]]&gt;=résultats!$E$4:$J$4))</f>
        <v>6</v>
      </c>
    </row>
    <row r="2060" spans="1:17" x14ac:dyDescent="0.25">
      <c r="A2060">
        <v>50992251</v>
      </c>
      <c r="B2060" t="s">
        <v>2129</v>
      </c>
      <c r="C2060" t="s">
        <v>35</v>
      </c>
      <c r="D2060" t="s">
        <v>56</v>
      </c>
      <c r="E2060">
        <v>1029.47</v>
      </c>
      <c r="F2060">
        <v>57.34</v>
      </c>
      <c r="G2060">
        <v>65.62</v>
      </c>
      <c r="H2060">
        <v>69.45</v>
      </c>
      <c r="I2060">
        <v>53.89</v>
      </c>
      <c r="J2060">
        <v>56.49</v>
      </c>
      <c r="K2060" s="5">
        <v>302.79000000000002</v>
      </c>
      <c r="L2060" t="s">
        <v>47</v>
      </c>
      <c r="M2060" t="s">
        <v>47</v>
      </c>
      <c r="N2060" t="s">
        <v>48</v>
      </c>
      <c r="O2060">
        <v>12840</v>
      </c>
      <c r="P2060">
        <v>30</v>
      </c>
      <c r="Q2060" cm="1">
        <f t="array" ref="Q2060">SUM(--(Taureaux[[#This Row],[indice 1]:[Somme des indices]]&gt;=résultats!$E$4:$J$4))</f>
        <v>3</v>
      </c>
    </row>
    <row r="2061" spans="1:17" x14ac:dyDescent="0.25">
      <c r="A2061">
        <v>78318575</v>
      </c>
      <c r="B2061" t="s">
        <v>2130</v>
      </c>
      <c r="C2061" t="s">
        <v>22</v>
      </c>
      <c r="D2061" t="s">
        <v>36</v>
      </c>
      <c r="E2061">
        <v>1190.7</v>
      </c>
      <c r="F2061">
        <v>82.95</v>
      </c>
      <c r="G2061">
        <v>73.91</v>
      </c>
      <c r="H2061">
        <v>79.14</v>
      </c>
      <c r="I2061">
        <v>69.06</v>
      </c>
      <c r="J2061">
        <v>60.24</v>
      </c>
      <c r="K2061" s="5">
        <v>365.3</v>
      </c>
      <c r="L2061" t="s">
        <v>24</v>
      </c>
      <c r="M2061" t="s">
        <v>24</v>
      </c>
      <c r="N2061" t="s">
        <v>25</v>
      </c>
      <c r="O2061">
        <v>6683</v>
      </c>
      <c r="P2061">
        <v>90</v>
      </c>
      <c r="Q2061" cm="1">
        <f t="array" ref="Q2061">SUM(--(Taureaux[[#This Row],[indice 1]:[Somme des indices]]&gt;=résultats!$E$4:$J$4))</f>
        <v>6</v>
      </c>
    </row>
    <row r="2062" spans="1:17" x14ac:dyDescent="0.25">
      <c r="A2062">
        <v>7013295</v>
      </c>
      <c r="B2062" t="s">
        <v>2131</v>
      </c>
      <c r="C2062" t="s">
        <v>22</v>
      </c>
      <c r="D2062" t="s">
        <v>2132</v>
      </c>
      <c r="E2062">
        <v>1100.93</v>
      </c>
      <c r="F2062">
        <v>58.63</v>
      </c>
      <c r="G2062">
        <v>52.35</v>
      </c>
      <c r="H2062">
        <v>66.38</v>
      </c>
      <c r="I2062">
        <v>66.900000000000006</v>
      </c>
      <c r="J2062">
        <v>58.85</v>
      </c>
      <c r="K2062" s="5">
        <v>303.11</v>
      </c>
      <c r="L2062" t="s">
        <v>24</v>
      </c>
      <c r="M2062" t="s">
        <v>24</v>
      </c>
      <c r="N2062" t="s">
        <v>25</v>
      </c>
      <c r="O2062">
        <v>5235</v>
      </c>
      <c r="P2062">
        <v>83.11</v>
      </c>
      <c r="Q2062" cm="1">
        <f t="array" ref="Q2062">SUM(--(Taureaux[[#This Row],[indice 1]:[Somme des indices]]&gt;=résultats!$E$4:$J$4))</f>
        <v>5</v>
      </c>
    </row>
    <row r="2063" spans="1:17" x14ac:dyDescent="0.25">
      <c r="A2063">
        <v>76747294</v>
      </c>
      <c r="B2063" t="s">
        <v>2133</v>
      </c>
      <c r="C2063" t="s">
        <v>190</v>
      </c>
      <c r="D2063" t="s">
        <v>289</v>
      </c>
      <c r="E2063">
        <v>1084.25</v>
      </c>
      <c r="F2063">
        <v>58.69</v>
      </c>
      <c r="G2063">
        <v>60.54</v>
      </c>
      <c r="H2063">
        <v>57.13</v>
      </c>
      <c r="I2063">
        <v>62.46</v>
      </c>
      <c r="J2063">
        <v>40.06</v>
      </c>
      <c r="K2063" s="5">
        <v>278.88</v>
      </c>
      <c r="L2063" t="s">
        <v>161</v>
      </c>
      <c r="M2063" t="s">
        <v>161</v>
      </c>
      <c r="N2063" t="s">
        <v>162</v>
      </c>
      <c r="O2063">
        <v>10982</v>
      </c>
      <c r="P2063">
        <v>30</v>
      </c>
      <c r="Q2063" cm="1">
        <f t="array" ref="Q2063">SUM(--(Taureaux[[#This Row],[indice 1]:[Somme des indices]]&gt;=résultats!$E$4:$J$4))</f>
        <v>3</v>
      </c>
    </row>
    <row r="2064" spans="1:17" x14ac:dyDescent="0.25">
      <c r="A2064">
        <v>80021874</v>
      </c>
      <c r="B2064" t="s">
        <v>2134</v>
      </c>
      <c r="C2064" t="s">
        <v>64</v>
      </c>
      <c r="D2064" t="s">
        <v>88</v>
      </c>
      <c r="E2064">
        <v>1146.74</v>
      </c>
      <c r="F2064">
        <v>72.63</v>
      </c>
      <c r="G2064">
        <v>64.900000000000006</v>
      </c>
      <c r="H2064">
        <v>66.430000000000007</v>
      </c>
      <c r="I2064">
        <v>55.98</v>
      </c>
      <c r="J2064">
        <v>75.38</v>
      </c>
      <c r="K2064" s="5">
        <v>335.32</v>
      </c>
      <c r="L2064" t="s">
        <v>108</v>
      </c>
      <c r="M2064" t="s">
        <v>108</v>
      </c>
      <c r="N2064" t="s">
        <v>109</v>
      </c>
      <c r="O2064">
        <v>1081</v>
      </c>
      <c r="P2064">
        <v>60</v>
      </c>
      <c r="Q2064" cm="1">
        <f t="array" ref="Q2064">SUM(--(Taureaux[[#This Row],[indice 1]:[Somme des indices]]&gt;=résultats!$E$4:$J$4))</f>
        <v>4</v>
      </c>
    </row>
    <row r="2065" spans="1:17" x14ac:dyDescent="0.25">
      <c r="A2065">
        <v>6042497</v>
      </c>
      <c r="B2065" t="s">
        <v>2135</v>
      </c>
      <c r="C2065" t="s">
        <v>22</v>
      </c>
      <c r="D2065" t="s">
        <v>414</v>
      </c>
      <c r="E2065">
        <v>1032.48</v>
      </c>
      <c r="F2065">
        <v>44.79</v>
      </c>
      <c r="G2065">
        <v>44.15</v>
      </c>
      <c r="H2065">
        <v>62.44</v>
      </c>
      <c r="I2065">
        <v>50.06</v>
      </c>
      <c r="J2065">
        <v>70.47</v>
      </c>
      <c r="K2065" s="5">
        <v>271.90999999999997</v>
      </c>
      <c r="L2065" t="s">
        <v>24</v>
      </c>
      <c r="M2065" t="s">
        <v>24</v>
      </c>
      <c r="N2065" t="s">
        <v>25</v>
      </c>
      <c r="O2065">
        <v>6130</v>
      </c>
      <c r="P2065">
        <v>51.91</v>
      </c>
      <c r="Q2065" cm="1">
        <f t="array" ref="Q2065">SUM(--(Taureaux[[#This Row],[indice 1]:[Somme des indices]]&gt;=résultats!$E$4:$J$4))</f>
        <v>1</v>
      </c>
    </row>
    <row r="2066" spans="1:17" x14ac:dyDescent="0.25">
      <c r="A2066">
        <v>28897161</v>
      </c>
      <c r="B2066" t="s">
        <v>2136</v>
      </c>
      <c r="C2066" t="s">
        <v>35</v>
      </c>
      <c r="D2066" t="s">
        <v>255</v>
      </c>
      <c r="E2066">
        <v>1100.51</v>
      </c>
      <c r="F2066">
        <v>52.93</v>
      </c>
      <c r="G2066">
        <v>64.989999999999995</v>
      </c>
      <c r="H2066">
        <v>58</v>
      </c>
      <c r="I2066">
        <v>54.99</v>
      </c>
      <c r="J2066">
        <v>76.88</v>
      </c>
      <c r="K2066" s="5">
        <v>307.78999999999996</v>
      </c>
      <c r="L2066" t="s">
        <v>24</v>
      </c>
      <c r="M2066" t="s">
        <v>24</v>
      </c>
      <c r="N2066" t="s">
        <v>25</v>
      </c>
      <c r="O2066">
        <v>6301</v>
      </c>
      <c r="P2066">
        <v>87.79</v>
      </c>
      <c r="Q2066" cm="1">
        <f t="array" ref="Q2066">SUM(--(Taureaux[[#This Row],[indice 1]:[Somme des indices]]&gt;=résultats!$E$4:$J$4))</f>
        <v>3</v>
      </c>
    </row>
    <row r="2067" spans="1:17" x14ac:dyDescent="0.25">
      <c r="A2067">
        <v>77680105</v>
      </c>
      <c r="B2067" t="s">
        <v>2137</v>
      </c>
      <c r="C2067" t="s">
        <v>195</v>
      </c>
      <c r="D2067" t="s">
        <v>61</v>
      </c>
      <c r="E2067">
        <v>803.3</v>
      </c>
      <c r="F2067">
        <v>65.680000000000007</v>
      </c>
      <c r="G2067">
        <v>59.59</v>
      </c>
      <c r="H2067">
        <v>71.97</v>
      </c>
      <c r="I2067">
        <v>69.22</v>
      </c>
      <c r="J2067">
        <v>58.52</v>
      </c>
      <c r="K2067" s="5">
        <v>324.98</v>
      </c>
      <c r="L2067" t="s">
        <v>41</v>
      </c>
      <c r="M2067" t="s">
        <v>29</v>
      </c>
      <c r="N2067" t="s">
        <v>30</v>
      </c>
      <c r="O2067">
        <v>7</v>
      </c>
      <c r="P2067">
        <v>30</v>
      </c>
      <c r="Q2067" cm="1">
        <f t="array" ref="Q2067">SUM(--(Taureaux[[#This Row],[indice 1]:[Somme des indices]]&gt;=résultats!$E$4:$J$4))</f>
        <v>4</v>
      </c>
    </row>
    <row r="2068" spans="1:17" x14ac:dyDescent="0.25">
      <c r="A2068">
        <v>78335813</v>
      </c>
      <c r="B2068" t="s">
        <v>2138</v>
      </c>
      <c r="C2068" t="s">
        <v>120</v>
      </c>
      <c r="D2068" t="s">
        <v>332</v>
      </c>
      <c r="E2068">
        <v>1081.55</v>
      </c>
      <c r="F2068">
        <v>77.510000000000005</v>
      </c>
      <c r="G2068">
        <v>68.16</v>
      </c>
      <c r="H2068">
        <v>64.86</v>
      </c>
      <c r="I2068">
        <v>61.44</v>
      </c>
      <c r="J2068">
        <v>66.11</v>
      </c>
      <c r="K2068" s="5">
        <v>338.08000000000004</v>
      </c>
      <c r="L2068" t="s">
        <v>117</v>
      </c>
      <c r="M2068" t="s">
        <v>117</v>
      </c>
      <c r="N2068" t="s">
        <v>118</v>
      </c>
      <c r="O2068">
        <v>6771</v>
      </c>
      <c r="P2068">
        <v>30</v>
      </c>
      <c r="Q2068" cm="1">
        <f t="array" ref="Q2068">SUM(--(Taureaux[[#This Row],[indice 1]:[Somme des indices]]&gt;=résultats!$E$4:$J$4))</f>
        <v>5</v>
      </c>
    </row>
    <row r="2069" spans="1:17" x14ac:dyDescent="0.25">
      <c r="A2069">
        <v>81180788</v>
      </c>
      <c r="B2069" t="s">
        <v>2139</v>
      </c>
      <c r="C2069" t="s">
        <v>22</v>
      </c>
      <c r="D2069" t="s">
        <v>342</v>
      </c>
      <c r="E2069">
        <v>1121.72</v>
      </c>
      <c r="F2069">
        <v>68.86</v>
      </c>
      <c r="G2069">
        <v>74.260000000000005</v>
      </c>
      <c r="H2069">
        <v>76.209999999999994</v>
      </c>
      <c r="I2069">
        <v>64.02</v>
      </c>
      <c r="J2069">
        <v>48.14</v>
      </c>
      <c r="K2069" s="5">
        <v>331.48999999999995</v>
      </c>
      <c r="L2069" t="s">
        <v>93</v>
      </c>
      <c r="M2069" t="s">
        <v>93</v>
      </c>
      <c r="N2069" t="s">
        <v>30</v>
      </c>
      <c r="O2069">
        <v>23256</v>
      </c>
      <c r="P2069">
        <v>30</v>
      </c>
      <c r="Q2069" cm="1">
        <f t="array" ref="Q2069">SUM(--(Taureaux[[#This Row],[indice 1]:[Somme des indices]]&gt;=résultats!$E$4:$J$4))</f>
        <v>4</v>
      </c>
    </row>
    <row r="2070" spans="1:17" x14ac:dyDescent="0.25">
      <c r="A2070">
        <v>81082201</v>
      </c>
      <c r="B2070" t="s">
        <v>2140</v>
      </c>
      <c r="C2070" t="s">
        <v>491</v>
      </c>
      <c r="D2070" t="s">
        <v>154</v>
      </c>
      <c r="E2070">
        <v>530.02</v>
      </c>
      <c r="F2070">
        <v>34.26</v>
      </c>
      <c r="G2070">
        <v>37.049999999999997</v>
      </c>
      <c r="H2070">
        <v>36.93</v>
      </c>
      <c r="I2070">
        <v>35.049999999999997</v>
      </c>
      <c r="J2070">
        <v>36.979999999999997</v>
      </c>
      <c r="K2070" s="5">
        <v>180.27</v>
      </c>
      <c r="L2070" t="s">
        <v>29</v>
      </c>
      <c r="M2070" t="s">
        <v>29</v>
      </c>
      <c r="N2070" t="s">
        <v>30</v>
      </c>
      <c r="O2070">
        <v>9720</v>
      </c>
      <c r="P2070">
        <v>30</v>
      </c>
      <c r="Q2070" cm="1">
        <f t="array" ref="Q2070">SUM(--(Taureaux[[#This Row],[indice 1]:[Somme des indices]]&gt;=résultats!$E$4:$J$4))</f>
        <v>0</v>
      </c>
    </row>
    <row r="2071" spans="1:17" x14ac:dyDescent="0.25">
      <c r="A2071">
        <v>82927350</v>
      </c>
      <c r="B2071" t="s">
        <v>2141</v>
      </c>
      <c r="C2071" t="s">
        <v>52</v>
      </c>
      <c r="D2071" t="s">
        <v>158</v>
      </c>
      <c r="E2071">
        <v>1098.6099999999999</v>
      </c>
      <c r="F2071">
        <v>64.47</v>
      </c>
      <c r="G2071">
        <v>75.010000000000005</v>
      </c>
      <c r="H2071">
        <v>73.819999999999993</v>
      </c>
      <c r="I2071">
        <v>65.37</v>
      </c>
      <c r="J2071">
        <v>66.010000000000005</v>
      </c>
      <c r="K2071" s="5">
        <v>344.68</v>
      </c>
      <c r="L2071" t="s">
        <v>93</v>
      </c>
      <c r="M2071" t="s">
        <v>93</v>
      </c>
      <c r="N2071" t="s">
        <v>30</v>
      </c>
      <c r="O2071">
        <v>393</v>
      </c>
      <c r="P2071">
        <v>30</v>
      </c>
      <c r="Q2071" cm="1">
        <f t="array" ref="Q2071">SUM(--(Taureaux[[#This Row],[indice 1]:[Somme des indices]]&gt;=résultats!$E$4:$J$4))</f>
        <v>5</v>
      </c>
    </row>
    <row r="2072" spans="1:17" x14ac:dyDescent="0.25">
      <c r="A2072">
        <v>81510665</v>
      </c>
      <c r="B2072" t="s">
        <v>2142</v>
      </c>
      <c r="C2072" t="s">
        <v>22</v>
      </c>
      <c r="D2072" t="s">
        <v>323</v>
      </c>
      <c r="E2072">
        <v>1127.0899999999999</v>
      </c>
      <c r="F2072">
        <v>73.08</v>
      </c>
      <c r="G2072">
        <v>64.98</v>
      </c>
      <c r="H2072">
        <v>85.23</v>
      </c>
      <c r="I2072">
        <v>64.64</v>
      </c>
      <c r="J2072">
        <v>59.07</v>
      </c>
      <c r="K2072" s="5">
        <v>347</v>
      </c>
      <c r="L2072" t="s">
        <v>918</v>
      </c>
      <c r="M2072" t="s">
        <v>918</v>
      </c>
      <c r="N2072" t="s">
        <v>147</v>
      </c>
      <c r="O2072">
        <v>13948</v>
      </c>
      <c r="P2072">
        <v>50</v>
      </c>
      <c r="Q2072" cm="1">
        <f t="array" ref="Q2072">SUM(--(Taureaux[[#This Row],[indice 1]:[Somme des indices]]&gt;=résultats!$E$4:$J$4))</f>
        <v>6</v>
      </c>
    </row>
    <row r="2073" spans="1:17" x14ac:dyDescent="0.25">
      <c r="A2073">
        <v>78019136</v>
      </c>
      <c r="B2073" t="s">
        <v>2143</v>
      </c>
      <c r="C2073" t="s">
        <v>120</v>
      </c>
      <c r="D2073" t="s">
        <v>752</v>
      </c>
      <c r="E2073">
        <v>961.37</v>
      </c>
      <c r="F2073">
        <v>77.709999999999994</v>
      </c>
      <c r="G2073">
        <v>68.349999999999994</v>
      </c>
      <c r="H2073">
        <v>69.760000000000005</v>
      </c>
      <c r="I2073">
        <v>59.55</v>
      </c>
      <c r="J2073">
        <v>66.58</v>
      </c>
      <c r="K2073" s="5">
        <v>341.95</v>
      </c>
      <c r="L2073" t="s">
        <v>133</v>
      </c>
      <c r="M2073" t="s">
        <v>133</v>
      </c>
      <c r="N2073" t="s">
        <v>134</v>
      </c>
      <c r="O2073">
        <v>684</v>
      </c>
      <c r="P2073">
        <v>90</v>
      </c>
      <c r="Q2073" cm="1">
        <f t="array" ref="Q2073">SUM(--(Taureaux[[#This Row],[indice 1]:[Somme des indices]]&gt;=résultats!$E$4:$J$4))</f>
        <v>5</v>
      </c>
    </row>
    <row r="2074" spans="1:17" x14ac:dyDescent="0.25">
      <c r="A2074">
        <v>77344911</v>
      </c>
      <c r="B2074" t="s">
        <v>2144</v>
      </c>
      <c r="C2074" t="s">
        <v>52</v>
      </c>
      <c r="D2074" t="s">
        <v>170</v>
      </c>
      <c r="E2074">
        <v>957.71</v>
      </c>
      <c r="F2074">
        <v>60.63</v>
      </c>
      <c r="G2074">
        <v>72.31</v>
      </c>
      <c r="H2074">
        <v>80.989999999999995</v>
      </c>
      <c r="I2074">
        <v>61.72</v>
      </c>
      <c r="J2074">
        <v>71.5</v>
      </c>
      <c r="K2074" s="5">
        <v>347.15</v>
      </c>
      <c r="L2074" t="s">
        <v>133</v>
      </c>
      <c r="M2074" t="s">
        <v>133</v>
      </c>
      <c r="N2074" t="s">
        <v>134</v>
      </c>
      <c r="O2074">
        <v>379</v>
      </c>
      <c r="P2074">
        <v>90</v>
      </c>
      <c r="Q2074" cm="1">
        <f t="array" ref="Q2074">SUM(--(Taureaux[[#This Row],[indice 1]:[Somme des indices]]&gt;=résultats!$E$4:$J$4))</f>
        <v>6</v>
      </c>
    </row>
    <row r="2075" spans="1:17" x14ac:dyDescent="0.25">
      <c r="A2075">
        <v>15292051</v>
      </c>
      <c r="B2075" t="s">
        <v>2145</v>
      </c>
      <c r="C2075" t="s">
        <v>22</v>
      </c>
      <c r="D2075" t="s">
        <v>36</v>
      </c>
      <c r="E2075">
        <v>1145.26</v>
      </c>
      <c r="F2075">
        <v>67.930000000000007</v>
      </c>
      <c r="G2075">
        <v>65.540000000000006</v>
      </c>
      <c r="H2075">
        <v>68.92</v>
      </c>
      <c r="I2075">
        <v>66.87</v>
      </c>
      <c r="J2075">
        <v>59</v>
      </c>
      <c r="K2075" s="5">
        <v>328.26000000000005</v>
      </c>
      <c r="L2075" t="s">
        <v>24</v>
      </c>
      <c r="M2075" t="s">
        <v>24</v>
      </c>
      <c r="N2075" t="s">
        <v>25</v>
      </c>
      <c r="O2075">
        <v>5926</v>
      </c>
      <c r="P2075">
        <v>90</v>
      </c>
      <c r="Q2075" cm="1">
        <f t="array" ref="Q2075">SUM(--(Taureaux[[#This Row],[indice 1]:[Somme des indices]]&gt;=résultats!$E$4:$J$4))</f>
        <v>5</v>
      </c>
    </row>
    <row r="2076" spans="1:17" x14ac:dyDescent="0.25">
      <c r="A2076">
        <v>80960097</v>
      </c>
      <c r="B2076" t="s">
        <v>2146</v>
      </c>
      <c r="C2076" t="s">
        <v>491</v>
      </c>
      <c r="D2076" t="s">
        <v>74</v>
      </c>
      <c r="E2076">
        <v>530.64</v>
      </c>
      <c r="F2076">
        <v>32.409999999999997</v>
      </c>
      <c r="G2076">
        <v>38.86</v>
      </c>
      <c r="H2076">
        <v>35.92</v>
      </c>
      <c r="I2076">
        <v>33.18</v>
      </c>
      <c r="J2076">
        <v>32.590000000000003</v>
      </c>
      <c r="K2076" s="5">
        <v>172.96</v>
      </c>
      <c r="L2076" t="s">
        <v>97</v>
      </c>
      <c r="M2076" t="s">
        <v>97</v>
      </c>
      <c r="N2076" t="s">
        <v>98</v>
      </c>
      <c r="O2076">
        <v>366</v>
      </c>
      <c r="P2076">
        <v>90</v>
      </c>
      <c r="Q2076" cm="1">
        <f t="array" ref="Q2076">SUM(--(Taureaux[[#This Row],[indice 1]:[Somme des indices]]&gt;=résultats!$E$4:$J$4))</f>
        <v>0</v>
      </c>
    </row>
    <row r="2077" spans="1:17" x14ac:dyDescent="0.25">
      <c r="A2077">
        <v>81504542</v>
      </c>
      <c r="B2077" t="s">
        <v>2147</v>
      </c>
      <c r="C2077" t="s">
        <v>195</v>
      </c>
      <c r="D2077" t="s">
        <v>461</v>
      </c>
      <c r="E2077">
        <v>766.5</v>
      </c>
      <c r="F2077">
        <v>47.21</v>
      </c>
      <c r="G2077">
        <v>56.38</v>
      </c>
      <c r="H2077">
        <v>54.95</v>
      </c>
      <c r="I2077">
        <v>59.53</v>
      </c>
      <c r="J2077">
        <v>43.09</v>
      </c>
      <c r="K2077" s="5">
        <v>261.16000000000003</v>
      </c>
      <c r="L2077" t="s">
        <v>171</v>
      </c>
      <c r="M2077" t="s">
        <v>171</v>
      </c>
      <c r="N2077" t="s">
        <v>172</v>
      </c>
      <c r="O2077">
        <v>18279</v>
      </c>
      <c r="P2077">
        <v>30</v>
      </c>
      <c r="Q2077" cm="1">
        <f t="array" ref="Q2077">SUM(--(Taureaux[[#This Row],[indice 1]:[Somme des indices]]&gt;=résultats!$E$4:$J$4))</f>
        <v>2</v>
      </c>
    </row>
    <row r="2078" spans="1:17" x14ac:dyDescent="0.25">
      <c r="A2078">
        <v>82141856</v>
      </c>
      <c r="B2078" t="s">
        <v>2148</v>
      </c>
      <c r="C2078" t="s">
        <v>22</v>
      </c>
      <c r="D2078" t="s">
        <v>289</v>
      </c>
      <c r="E2078">
        <v>1201.82</v>
      </c>
      <c r="F2078">
        <v>82.01</v>
      </c>
      <c r="G2078">
        <v>76.7</v>
      </c>
      <c r="H2078">
        <v>85.49</v>
      </c>
      <c r="I2078">
        <v>77.58</v>
      </c>
      <c r="J2078">
        <v>64.150000000000006</v>
      </c>
      <c r="K2078" s="5">
        <v>385.92999999999995</v>
      </c>
      <c r="L2078" t="s">
        <v>24</v>
      </c>
      <c r="M2078" t="s">
        <v>24</v>
      </c>
      <c r="N2078" t="s">
        <v>25</v>
      </c>
      <c r="O2078">
        <v>5935</v>
      </c>
      <c r="P2078">
        <v>90</v>
      </c>
      <c r="Q2078" cm="1">
        <f t="array" ref="Q2078">SUM(--(Taureaux[[#This Row],[indice 1]:[Somme des indices]]&gt;=résultats!$E$4:$J$4))</f>
        <v>6</v>
      </c>
    </row>
    <row r="2079" spans="1:17" x14ac:dyDescent="0.25">
      <c r="A2079">
        <v>17266121</v>
      </c>
      <c r="B2079" t="s">
        <v>2149</v>
      </c>
      <c r="C2079" t="s">
        <v>22</v>
      </c>
      <c r="D2079" t="s">
        <v>414</v>
      </c>
      <c r="E2079">
        <v>1177.33</v>
      </c>
      <c r="F2079">
        <v>81.19</v>
      </c>
      <c r="G2079">
        <v>29.13</v>
      </c>
      <c r="H2079">
        <v>56.77</v>
      </c>
      <c r="I2079">
        <v>60.55</v>
      </c>
      <c r="J2079">
        <v>49.37</v>
      </c>
      <c r="K2079" s="5">
        <v>277.01</v>
      </c>
      <c r="L2079" t="s">
        <v>24</v>
      </c>
      <c r="M2079" t="s">
        <v>24</v>
      </c>
      <c r="N2079" t="s">
        <v>25</v>
      </c>
      <c r="O2079">
        <v>6210</v>
      </c>
      <c r="P2079">
        <v>57.01</v>
      </c>
      <c r="Q2079" cm="1">
        <f t="array" ref="Q2079">SUM(--(Taureaux[[#This Row],[indice 1]:[Somme des indices]]&gt;=résultats!$E$4:$J$4))</f>
        <v>2</v>
      </c>
    </row>
    <row r="2080" spans="1:17" x14ac:dyDescent="0.25">
      <c r="A2080">
        <v>75138641</v>
      </c>
      <c r="B2080" t="s">
        <v>2150</v>
      </c>
      <c r="C2080" t="s">
        <v>115</v>
      </c>
      <c r="D2080" t="s">
        <v>255</v>
      </c>
      <c r="E2080">
        <v>394.07</v>
      </c>
      <c r="F2080">
        <v>55.54</v>
      </c>
      <c r="G2080">
        <v>63.51</v>
      </c>
      <c r="H2080">
        <v>57.44</v>
      </c>
      <c r="I2080">
        <v>49.48</v>
      </c>
      <c r="J2080">
        <v>64.05</v>
      </c>
      <c r="K2080" s="5">
        <v>290.02</v>
      </c>
      <c r="L2080" t="s">
        <v>171</v>
      </c>
      <c r="M2080" t="s">
        <v>171</v>
      </c>
      <c r="N2080" t="s">
        <v>172</v>
      </c>
      <c r="O2080">
        <v>6004</v>
      </c>
      <c r="P2080">
        <v>30</v>
      </c>
      <c r="Q2080" cm="1">
        <f t="array" ref="Q2080">SUM(--(Taureaux[[#This Row],[indice 1]:[Somme des indices]]&gt;=résultats!$E$4:$J$4))</f>
        <v>2</v>
      </c>
    </row>
    <row r="2081" spans="1:17" x14ac:dyDescent="0.25">
      <c r="A2081">
        <v>78579067</v>
      </c>
      <c r="B2081" t="s">
        <v>2151</v>
      </c>
      <c r="C2081" t="s">
        <v>22</v>
      </c>
      <c r="D2081" t="s">
        <v>54</v>
      </c>
      <c r="E2081">
        <v>1136.68</v>
      </c>
      <c r="F2081">
        <v>79.45</v>
      </c>
      <c r="G2081">
        <v>64.83</v>
      </c>
      <c r="H2081">
        <v>75.37</v>
      </c>
      <c r="I2081">
        <v>71.209999999999994</v>
      </c>
      <c r="J2081">
        <v>62.23</v>
      </c>
      <c r="K2081" s="5">
        <v>353.09000000000003</v>
      </c>
      <c r="L2081" t="s">
        <v>276</v>
      </c>
      <c r="M2081" t="s">
        <v>276</v>
      </c>
      <c r="N2081" t="s">
        <v>277</v>
      </c>
      <c r="O2081">
        <v>3797</v>
      </c>
      <c r="P2081">
        <v>90</v>
      </c>
      <c r="Q2081" cm="1">
        <f t="array" ref="Q2081">SUM(--(Taureaux[[#This Row],[indice 1]:[Somme des indices]]&gt;=résultats!$E$4:$J$4))</f>
        <v>5</v>
      </c>
    </row>
    <row r="2082" spans="1:17" x14ac:dyDescent="0.25">
      <c r="A2082">
        <v>53323521</v>
      </c>
      <c r="B2082" t="s">
        <v>2152</v>
      </c>
      <c r="C2082" t="s">
        <v>35</v>
      </c>
      <c r="D2082" t="s">
        <v>260</v>
      </c>
      <c r="E2082">
        <v>1104.3900000000001</v>
      </c>
      <c r="F2082">
        <v>59.44</v>
      </c>
      <c r="G2082">
        <v>70.22</v>
      </c>
      <c r="H2082">
        <v>68.63</v>
      </c>
      <c r="I2082">
        <v>56.13</v>
      </c>
      <c r="J2082">
        <v>70.89</v>
      </c>
      <c r="K2082" s="5">
        <v>325.31</v>
      </c>
      <c r="L2082" t="s">
        <v>24</v>
      </c>
      <c r="M2082" t="s">
        <v>24</v>
      </c>
      <c r="N2082" t="s">
        <v>25</v>
      </c>
      <c r="O2082">
        <v>6118</v>
      </c>
      <c r="P2082">
        <v>90</v>
      </c>
      <c r="Q2082" cm="1">
        <f t="array" ref="Q2082">SUM(--(Taureaux[[#This Row],[indice 1]:[Somme des indices]]&gt;=résultats!$E$4:$J$4))</f>
        <v>4</v>
      </c>
    </row>
    <row r="2083" spans="1:17" x14ac:dyDescent="0.25">
      <c r="A2083">
        <v>6776343</v>
      </c>
      <c r="B2083" t="s">
        <v>2153</v>
      </c>
      <c r="C2083" t="s">
        <v>22</v>
      </c>
      <c r="D2083" t="s">
        <v>224</v>
      </c>
      <c r="E2083">
        <v>1125.02</v>
      </c>
      <c r="F2083">
        <v>62.02</v>
      </c>
      <c r="G2083">
        <v>59.2</v>
      </c>
      <c r="H2083">
        <v>67.209999999999994</v>
      </c>
      <c r="I2083">
        <v>56.62</v>
      </c>
      <c r="J2083">
        <v>57.1</v>
      </c>
      <c r="K2083" s="5">
        <v>302.15000000000003</v>
      </c>
      <c r="L2083" t="s">
        <v>24</v>
      </c>
      <c r="M2083" t="s">
        <v>24</v>
      </c>
      <c r="N2083" t="s">
        <v>25</v>
      </c>
      <c r="O2083">
        <v>5123</v>
      </c>
      <c r="P2083">
        <v>82.15</v>
      </c>
      <c r="Q2083" cm="1">
        <f t="array" ref="Q2083">SUM(--(Taureaux[[#This Row],[indice 1]:[Somme des indices]]&gt;=résultats!$E$4:$J$4))</f>
        <v>2</v>
      </c>
    </row>
    <row r="2084" spans="1:17" x14ac:dyDescent="0.25">
      <c r="A2084">
        <v>51851591</v>
      </c>
      <c r="B2084" t="s">
        <v>2154</v>
      </c>
      <c r="C2084" t="s">
        <v>190</v>
      </c>
      <c r="D2084" t="s">
        <v>107</v>
      </c>
      <c r="E2084">
        <v>1157.58</v>
      </c>
      <c r="F2084">
        <v>67.38</v>
      </c>
      <c r="G2084">
        <v>63.11</v>
      </c>
      <c r="H2084">
        <v>55.86</v>
      </c>
      <c r="I2084">
        <v>65.260000000000005</v>
      </c>
      <c r="J2084">
        <v>54.24</v>
      </c>
      <c r="K2084" s="5">
        <v>305.85000000000002</v>
      </c>
      <c r="L2084" t="s">
        <v>276</v>
      </c>
      <c r="M2084" t="s">
        <v>276</v>
      </c>
      <c r="N2084" t="s">
        <v>277</v>
      </c>
      <c r="O2084">
        <v>4246</v>
      </c>
      <c r="P2084">
        <v>90</v>
      </c>
      <c r="Q2084" cm="1">
        <f t="array" ref="Q2084">SUM(--(Taureaux[[#This Row],[indice 1]:[Somme des indices]]&gt;=résultats!$E$4:$J$4))</f>
        <v>4</v>
      </c>
    </row>
    <row r="2085" spans="1:17" x14ac:dyDescent="0.25">
      <c r="A2085">
        <v>82614651</v>
      </c>
      <c r="B2085" t="s">
        <v>2155</v>
      </c>
      <c r="C2085" t="s">
        <v>190</v>
      </c>
      <c r="D2085" t="s">
        <v>422</v>
      </c>
      <c r="E2085">
        <v>1174.48</v>
      </c>
      <c r="F2085">
        <v>72.89</v>
      </c>
      <c r="G2085">
        <v>63.4</v>
      </c>
      <c r="H2085">
        <v>68.12</v>
      </c>
      <c r="I2085">
        <v>64.819999999999993</v>
      </c>
      <c r="J2085">
        <v>70.849999999999994</v>
      </c>
      <c r="K2085" s="5">
        <v>340.08000000000004</v>
      </c>
      <c r="L2085" t="s">
        <v>93</v>
      </c>
      <c r="M2085" t="s">
        <v>93</v>
      </c>
      <c r="N2085" t="s">
        <v>30</v>
      </c>
      <c r="O2085">
        <v>4380</v>
      </c>
      <c r="P2085">
        <v>30</v>
      </c>
      <c r="Q2085" cm="1">
        <f t="array" ref="Q2085">SUM(--(Taureaux[[#This Row],[indice 1]:[Somme des indices]]&gt;=résultats!$E$4:$J$4))</f>
        <v>5</v>
      </c>
    </row>
    <row r="2086" spans="1:17" x14ac:dyDescent="0.25">
      <c r="A2086">
        <v>82588262</v>
      </c>
      <c r="B2086" t="s">
        <v>2156</v>
      </c>
      <c r="C2086" t="s">
        <v>64</v>
      </c>
      <c r="D2086" t="s">
        <v>396</v>
      </c>
      <c r="E2086">
        <v>1128.54</v>
      </c>
      <c r="F2086">
        <v>80.150000000000006</v>
      </c>
      <c r="G2086">
        <v>67.97</v>
      </c>
      <c r="H2086">
        <v>67.84</v>
      </c>
      <c r="I2086">
        <v>65.260000000000005</v>
      </c>
      <c r="J2086">
        <v>73.010000000000005</v>
      </c>
      <c r="K2086" s="5">
        <v>354.23</v>
      </c>
      <c r="L2086" t="s">
        <v>397</v>
      </c>
      <c r="M2086" t="s">
        <v>397</v>
      </c>
      <c r="N2086" t="s">
        <v>109</v>
      </c>
      <c r="O2086">
        <v>4244</v>
      </c>
      <c r="P2086">
        <v>30</v>
      </c>
      <c r="Q2086" cm="1">
        <f t="array" ref="Q2086">SUM(--(Taureaux[[#This Row],[indice 1]:[Somme des indices]]&gt;=résultats!$E$4:$J$4))</f>
        <v>5</v>
      </c>
    </row>
    <row r="2087" spans="1:17" x14ac:dyDescent="0.25">
      <c r="A2087">
        <v>82823477</v>
      </c>
      <c r="B2087" t="s">
        <v>2157</v>
      </c>
      <c r="C2087" t="s">
        <v>115</v>
      </c>
      <c r="D2087" t="s">
        <v>235</v>
      </c>
      <c r="E2087">
        <v>1081.6300000000001</v>
      </c>
      <c r="F2087">
        <v>75.14</v>
      </c>
      <c r="G2087">
        <v>59.95</v>
      </c>
      <c r="H2087">
        <v>67.59</v>
      </c>
      <c r="I2087">
        <v>69.739999999999995</v>
      </c>
      <c r="J2087">
        <v>68.52</v>
      </c>
      <c r="K2087" s="5">
        <v>340.94</v>
      </c>
      <c r="L2087" t="s">
        <v>117</v>
      </c>
      <c r="M2087" t="s">
        <v>117</v>
      </c>
      <c r="N2087" t="s">
        <v>118</v>
      </c>
      <c r="O2087">
        <v>2142</v>
      </c>
      <c r="P2087">
        <v>30</v>
      </c>
      <c r="Q2087" cm="1">
        <f t="array" ref="Q2087">SUM(--(Taureaux[[#This Row],[indice 1]:[Somme des indices]]&gt;=résultats!$E$4:$J$4))</f>
        <v>5</v>
      </c>
    </row>
    <row r="2088" spans="1:17" x14ac:dyDescent="0.25">
      <c r="A2088">
        <v>82118071</v>
      </c>
      <c r="B2088" t="s">
        <v>2158</v>
      </c>
      <c r="C2088" t="s">
        <v>190</v>
      </c>
      <c r="D2088" t="s">
        <v>180</v>
      </c>
      <c r="E2088">
        <v>1170.33</v>
      </c>
      <c r="F2088">
        <v>77.81</v>
      </c>
      <c r="G2088">
        <v>60.45</v>
      </c>
      <c r="H2088">
        <v>62.02</v>
      </c>
      <c r="I2088">
        <v>60.18</v>
      </c>
      <c r="J2088">
        <v>55.01</v>
      </c>
      <c r="K2088" s="5">
        <v>315.46999999999997</v>
      </c>
      <c r="L2088" t="s">
        <v>97</v>
      </c>
      <c r="M2088" t="s">
        <v>97</v>
      </c>
      <c r="N2088" t="s">
        <v>98</v>
      </c>
      <c r="O2088">
        <v>334</v>
      </c>
      <c r="P2088">
        <v>90</v>
      </c>
      <c r="Q2088" cm="1">
        <f t="array" ref="Q2088">SUM(--(Taureaux[[#This Row],[indice 1]:[Somme des indices]]&gt;=résultats!$E$4:$J$4))</f>
        <v>4</v>
      </c>
    </row>
    <row r="2089" spans="1:17" x14ac:dyDescent="0.25">
      <c r="A2089">
        <v>81194407</v>
      </c>
      <c r="B2089" t="s">
        <v>2159</v>
      </c>
      <c r="C2089" t="s">
        <v>87</v>
      </c>
      <c r="D2089" t="s">
        <v>342</v>
      </c>
      <c r="E2089">
        <v>1027.48</v>
      </c>
      <c r="F2089">
        <v>77.17</v>
      </c>
      <c r="G2089">
        <v>45.26</v>
      </c>
      <c r="H2089">
        <v>70.25</v>
      </c>
      <c r="I2089">
        <v>59.15</v>
      </c>
      <c r="J2089">
        <v>61.8</v>
      </c>
      <c r="K2089" s="5">
        <v>313.63</v>
      </c>
      <c r="L2089" t="s">
        <v>97</v>
      </c>
      <c r="M2089" t="s">
        <v>97</v>
      </c>
      <c r="N2089" t="s">
        <v>98</v>
      </c>
      <c r="O2089">
        <v>326</v>
      </c>
      <c r="P2089">
        <v>90</v>
      </c>
      <c r="Q2089" cm="1">
        <f t="array" ref="Q2089">SUM(--(Taureaux[[#This Row],[indice 1]:[Somme des indices]]&gt;=résultats!$E$4:$J$4))</f>
        <v>4</v>
      </c>
    </row>
    <row r="2090" spans="1:17" x14ac:dyDescent="0.25">
      <c r="A2090">
        <v>5832432</v>
      </c>
      <c r="B2090" t="s">
        <v>2160</v>
      </c>
      <c r="C2090" t="s">
        <v>22</v>
      </c>
      <c r="D2090" t="s">
        <v>325</v>
      </c>
      <c r="E2090">
        <v>1083.6199999999999</v>
      </c>
      <c r="F2090">
        <v>44.96</v>
      </c>
      <c r="G2090">
        <v>18.25</v>
      </c>
      <c r="H2090">
        <v>72.94</v>
      </c>
      <c r="I2090">
        <v>41.22</v>
      </c>
      <c r="J2090">
        <v>55.78</v>
      </c>
      <c r="K2090" s="5">
        <v>233.15</v>
      </c>
      <c r="L2090" t="s">
        <v>24</v>
      </c>
      <c r="M2090" t="s">
        <v>24</v>
      </c>
      <c r="N2090" t="s">
        <v>25</v>
      </c>
      <c r="O2090">
        <v>10918</v>
      </c>
      <c r="P2090">
        <v>32.94</v>
      </c>
      <c r="Q2090" cm="1">
        <f t="array" ref="Q2090">SUM(--(Taureaux[[#This Row],[indice 1]:[Somme des indices]]&gt;=résultats!$E$4:$J$4))</f>
        <v>0</v>
      </c>
    </row>
    <row r="2091" spans="1:17" x14ac:dyDescent="0.25">
      <c r="A2091">
        <v>80292979</v>
      </c>
      <c r="B2091" t="s">
        <v>2161</v>
      </c>
      <c r="C2091" t="s">
        <v>52</v>
      </c>
      <c r="D2091" t="s">
        <v>247</v>
      </c>
      <c r="E2091">
        <v>1071.94</v>
      </c>
      <c r="F2091">
        <v>59.96</v>
      </c>
      <c r="G2091">
        <v>69.75</v>
      </c>
      <c r="H2091">
        <v>74.72</v>
      </c>
      <c r="I2091">
        <v>58.32</v>
      </c>
      <c r="J2091">
        <v>58.42</v>
      </c>
      <c r="K2091" s="5">
        <v>321.17</v>
      </c>
      <c r="L2091" t="s">
        <v>93</v>
      </c>
      <c r="M2091" t="s">
        <v>93</v>
      </c>
      <c r="N2091" t="s">
        <v>30</v>
      </c>
      <c r="O2091">
        <v>30762</v>
      </c>
      <c r="P2091">
        <v>30</v>
      </c>
      <c r="Q2091" cm="1">
        <f t="array" ref="Q2091">SUM(--(Taureaux[[#This Row],[indice 1]:[Somme des indices]]&gt;=résultats!$E$4:$J$4))</f>
        <v>4</v>
      </c>
    </row>
    <row r="2092" spans="1:17" x14ac:dyDescent="0.25">
      <c r="A2092">
        <v>80934967</v>
      </c>
      <c r="B2092" t="s">
        <v>2162</v>
      </c>
      <c r="C2092" t="s">
        <v>115</v>
      </c>
      <c r="D2092" t="s">
        <v>428</v>
      </c>
      <c r="E2092">
        <v>1047.79</v>
      </c>
      <c r="F2092">
        <v>79.12</v>
      </c>
      <c r="G2092">
        <v>47.68</v>
      </c>
      <c r="H2092">
        <v>51.99</v>
      </c>
      <c r="I2092">
        <v>61.31</v>
      </c>
      <c r="J2092">
        <v>59.62</v>
      </c>
      <c r="K2092" s="5">
        <v>299.72000000000003</v>
      </c>
      <c r="L2092" t="s">
        <v>97</v>
      </c>
      <c r="M2092" t="s">
        <v>97</v>
      </c>
      <c r="N2092" t="s">
        <v>98</v>
      </c>
      <c r="O2092">
        <v>312</v>
      </c>
      <c r="P2092">
        <v>90</v>
      </c>
      <c r="Q2092" cm="1">
        <f t="array" ref="Q2092">SUM(--(Taureaux[[#This Row],[indice 1]:[Somme des indices]]&gt;=résultats!$E$4:$J$4))</f>
        <v>3</v>
      </c>
    </row>
    <row r="2093" spans="1:17" x14ac:dyDescent="0.25">
      <c r="A2093">
        <v>21495981</v>
      </c>
      <c r="B2093" t="s">
        <v>2163</v>
      </c>
      <c r="C2093" t="s">
        <v>35</v>
      </c>
      <c r="D2093" t="s">
        <v>232</v>
      </c>
      <c r="E2093">
        <v>1082.4100000000001</v>
      </c>
      <c r="F2093">
        <v>51.77</v>
      </c>
      <c r="G2093">
        <v>58.76</v>
      </c>
      <c r="H2093">
        <v>62.18</v>
      </c>
      <c r="I2093">
        <v>57.13</v>
      </c>
      <c r="J2093">
        <v>51.15</v>
      </c>
      <c r="K2093" s="5">
        <v>280.99</v>
      </c>
      <c r="L2093" t="s">
        <v>238</v>
      </c>
      <c r="M2093" t="s">
        <v>238</v>
      </c>
      <c r="N2093" t="s">
        <v>230</v>
      </c>
      <c r="O2093">
        <v>29360</v>
      </c>
      <c r="P2093">
        <v>30</v>
      </c>
      <c r="Q2093" cm="1">
        <f t="array" ref="Q2093">SUM(--(Taureaux[[#This Row],[indice 1]:[Somme des indices]]&gt;=résultats!$E$4:$J$4))</f>
        <v>1</v>
      </c>
    </row>
    <row r="2094" spans="1:17" x14ac:dyDescent="0.25">
      <c r="A2094">
        <v>81532089</v>
      </c>
      <c r="B2094" t="s">
        <v>2164</v>
      </c>
      <c r="C2094" t="s">
        <v>106</v>
      </c>
      <c r="D2094" t="s">
        <v>752</v>
      </c>
      <c r="E2094">
        <v>1321.59</v>
      </c>
      <c r="F2094">
        <v>77.39</v>
      </c>
      <c r="G2094">
        <v>76.36</v>
      </c>
      <c r="H2094">
        <v>56.98</v>
      </c>
      <c r="I2094">
        <v>76.209999999999994</v>
      </c>
      <c r="J2094">
        <v>75.91</v>
      </c>
      <c r="K2094" s="5">
        <v>362.85</v>
      </c>
      <c r="L2094" t="s">
        <v>133</v>
      </c>
      <c r="M2094" t="s">
        <v>133</v>
      </c>
      <c r="N2094" t="s">
        <v>134</v>
      </c>
      <c r="O2094">
        <v>743</v>
      </c>
      <c r="P2094">
        <v>90</v>
      </c>
      <c r="Q2094" cm="1">
        <f t="array" ref="Q2094">SUM(--(Taureaux[[#This Row],[indice 1]:[Somme des indices]]&gt;=résultats!$E$4:$J$4))</f>
        <v>5</v>
      </c>
    </row>
    <row r="2095" spans="1:17" x14ac:dyDescent="0.25">
      <c r="A2095">
        <v>56337281</v>
      </c>
      <c r="B2095" t="s">
        <v>2165</v>
      </c>
      <c r="C2095" t="s">
        <v>87</v>
      </c>
      <c r="D2095" t="s">
        <v>752</v>
      </c>
      <c r="E2095">
        <v>870.88</v>
      </c>
      <c r="F2095">
        <v>56.99</v>
      </c>
      <c r="G2095">
        <v>70.67</v>
      </c>
      <c r="H2095">
        <v>60.33</v>
      </c>
      <c r="I2095">
        <v>60.3</v>
      </c>
      <c r="J2095">
        <v>61.46</v>
      </c>
      <c r="K2095" s="5">
        <v>309.75</v>
      </c>
      <c r="L2095" t="s">
        <v>57</v>
      </c>
      <c r="M2095" t="s">
        <v>58</v>
      </c>
      <c r="N2095" t="s">
        <v>59</v>
      </c>
      <c r="O2095">
        <v>17210</v>
      </c>
      <c r="P2095">
        <v>65</v>
      </c>
      <c r="Q2095" cm="1">
        <f t="array" ref="Q2095">SUM(--(Taureaux[[#This Row],[indice 1]:[Somme des indices]]&gt;=résultats!$E$4:$J$4))</f>
        <v>5</v>
      </c>
    </row>
    <row r="2096" spans="1:17" x14ac:dyDescent="0.25">
      <c r="A2096">
        <v>81831343</v>
      </c>
      <c r="B2096" t="s">
        <v>2166</v>
      </c>
      <c r="C2096" t="s">
        <v>195</v>
      </c>
      <c r="D2096" t="s">
        <v>130</v>
      </c>
      <c r="E2096">
        <v>822.84</v>
      </c>
      <c r="F2096">
        <v>73</v>
      </c>
      <c r="G2096">
        <v>62.99</v>
      </c>
      <c r="H2096">
        <v>63.18</v>
      </c>
      <c r="I2096">
        <v>68.739999999999995</v>
      </c>
      <c r="J2096">
        <v>58.94</v>
      </c>
      <c r="K2096" s="5">
        <v>326.85000000000002</v>
      </c>
      <c r="L2096" t="s">
        <v>97</v>
      </c>
      <c r="M2096" t="s">
        <v>97</v>
      </c>
      <c r="N2096" t="s">
        <v>98</v>
      </c>
      <c r="O2096">
        <v>387</v>
      </c>
      <c r="P2096">
        <v>90</v>
      </c>
      <c r="Q2096" cm="1">
        <f t="array" ref="Q2096">SUM(--(Taureaux[[#This Row],[indice 1]:[Somme des indices]]&gt;=résultats!$E$4:$J$4))</f>
        <v>5</v>
      </c>
    </row>
    <row r="2097" spans="1:17" x14ac:dyDescent="0.25">
      <c r="A2097">
        <v>82718403</v>
      </c>
      <c r="B2097" t="s">
        <v>2167</v>
      </c>
      <c r="C2097" t="s">
        <v>64</v>
      </c>
      <c r="D2097" t="s">
        <v>357</v>
      </c>
      <c r="E2097">
        <v>1182.46</v>
      </c>
      <c r="F2097">
        <v>90.12</v>
      </c>
      <c r="G2097">
        <v>62.46</v>
      </c>
      <c r="H2097">
        <v>66.91</v>
      </c>
      <c r="I2097">
        <v>59.61</v>
      </c>
      <c r="J2097">
        <v>69.64</v>
      </c>
      <c r="K2097" s="5">
        <v>348.74</v>
      </c>
      <c r="L2097" t="s">
        <v>97</v>
      </c>
      <c r="M2097" t="s">
        <v>97</v>
      </c>
      <c r="N2097" t="s">
        <v>98</v>
      </c>
      <c r="O2097">
        <v>369</v>
      </c>
      <c r="P2097">
        <v>90</v>
      </c>
      <c r="Q2097" cm="1">
        <f t="array" ref="Q2097">SUM(--(Taureaux[[#This Row],[indice 1]:[Somme des indices]]&gt;=résultats!$E$4:$J$4))</f>
        <v>5</v>
      </c>
    </row>
    <row r="2098" spans="1:17" x14ac:dyDescent="0.25">
      <c r="A2098">
        <v>82592323</v>
      </c>
      <c r="B2098" t="s">
        <v>2168</v>
      </c>
      <c r="C2098" t="s">
        <v>27</v>
      </c>
      <c r="D2098" t="s">
        <v>196</v>
      </c>
      <c r="E2098">
        <v>1325.27</v>
      </c>
      <c r="F2098">
        <v>77.92</v>
      </c>
      <c r="G2098">
        <v>74.02</v>
      </c>
      <c r="H2098">
        <v>57.98</v>
      </c>
      <c r="I2098">
        <v>64.7</v>
      </c>
      <c r="J2098">
        <v>64.27</v>
      </c>
      <c r="K2098" s="5">
        <v>338.89</v>
      </c>
      <c r="L2098" t="s">
        <v>97</v>
      </c>
      <c r="M2098" t="s">
        <v>97</v>
      </c>
      <c r="N2098" t="s">
        <v>98</v>
      </c>
      <c r="O2098">
        <v>365</v>
      </c>
      <c r="P2098">
        <v>90</v>
      </c>
      <c r="Q2098" cm="1">
        <f t="array" ref="Q2098">SUM(--(Taureaux[[#This Row],[indice 1]:[Somme des indices]]&gt;=résultats!$E$4:$J$4))</f>
        <v>5</v>
      </c>
    </row>
    <row r="2099" spans="1:17" x14ac:dyDescent="0.25">
      <c r="A2099">
        <v>82509440</v>
      </c>
      <c r="B2099" t="s">
        <v>2169</v>
      </c>
      <c r="C2099" t="s">
        <v>120</v>
      </c>
      <c r="D2099" t="s">
        <v>196</v>
      </c>
      <c r="E2099">
        <v>1077.43</v>
      </c>
      <c r="F2099">
        <v>87.31</v>
      </c>
      <c r="G2099">
        <v>57.42</v>
      </c>
      <c r="H2099">
        <v>63.61</v>
      </c>
      <c r="I2099">
        <v>51.64</v>
      </c>
      <c r="J2099">
        <v>57.23</v>
      </c>
      <c r="K2099" s="5">
        <v>317.21000000000004</v>
      </c>
      <c r="L2099" t="s">
        <v>97</v>
      </c>
      <c r="M2099" t="s">
        <v>97</v>
      </c>
      <c r="N2099" t="s">
        <v>98</v>
      </c>
      <c r="O2099">
        <v>307</v>
      </c>
      <c r="P2099">
        <v>90</v>
      </c>
      <c r="Q2099" cm="1">
        <f t="array" ref="Q2099">SUM(--(Taureaux[[#This Row],[indice 1]:[Somme des indices]]&gt;=résultats!$E$4:$J$4))</f>
        <v>3</v>
      </c>
    </row>
    <row r="2100" spans="1:17" x14ac:dyDescent="0.25">
      <c r="A2100">
        <v>79288139</v>
      </c>
      <c r="B2100" t="s">
        <v>2170</v>
      </c>
      <c r="C2100" t="s">
        <v>195</v>
      </c>
      <c r="D2100" t="s">
        <v>68</v>
      </c>
      <c r="E2100">
        <v>852.26</v>
      </c>
      <c r="F2100">
        <v>72.05</v>
      </c>
      <c r="G2100">
        <v>55.06</v>
      </c>
      <c r="H2100">
        <v>58.07</v>
      </c>
      <c r="I2100">
        <v>57.68</v>
      </c>
      <c r="J2100">
        <v>57.54</v>
      </c>
      <c r="K2100" s="5">
        <v>300.40000000000003</v>
      </c>
      <c r="L2100" t="s">
        <v>97</v>
      </c>
      <c r="M2100" t="s">
        <v>97</v>
      </c>
      <c r="N2100" t="s">
        <v>98</v>
      </c>
      <c r="O2100">
        <v>310</v>
      </c>
      <c r="P2100">
        <v>90</v>
      </c>
      <c r="Q2100" cm="1">
        <f t="array" ref="Q2100">SUM(--(Taureaux[[#This Row],[indice 1]:[Somme des indices]]&gt;=résultats!$E$4:$J$4))</f>
        <v>3</v>
      </c>
    </row>
    <row r="2101" spans="1:17" x14ac:dyDescent="0.25">
      <c r="A2101">
        <v>80528656</v>
      </c>
      <c r="B2101" t="s">
        <v>2171</v>
      </c>
      <c r="C2101" t="s">
        <v>106</v>
      </c>
      <c r="D2101" t="s">
        <v>187</v>
      </c>
      <c r="E2101">
        <v>1388.79</v>
      </c>
      <c r="F2101">
        <v>86.46</v>
      </c>
      <c r="G2101">
        <v>60.6</v>
      </c>
      <c r="H2101">
        <v>51.48</v>
      </c>
      <c r="I2101">
        <v>66.61</v>
      </c>
      <c r="J2101">
        <v>58.36</v>
      </c>
      <c r="K2101" s="5">
        <v>323.51</v>
      </c>
      <c r="L2101" t="s">
        <v>97</v>
      </c>
      <c r="M2101" t="s">
        <v>97</v>
      </c>
      <c r="N2101" t="s">
        <v>98</v>
      </c>
      <c r="O2101">
        <v>292</v>
      </c>
      <c r="P2101">
        <v>90</v>
      </c>
      <c r="Q2101" cm="1">
        <f t="array" ref="Q2101">SUM(--(Taureaux[[#This Row],[indice 1]:[Somme des indices]]&gt;=résultats!$E$4:$J$4))</f>
        <v>4</v>
      </c>
    </row>
    <row r="2102" spans="1:17" x14ac:dyDescent="0.25">
      <c r="A2102">
        <v>82375957</v>
      </c>
      <c r="B2102" t="s">
        <v>2172</v>
      </c>
      <c r="C2102" t="s">
        <v>169</v>
      </c>
      <c r="D2102" t="s">
        <v>196</v>
      </c>
      <c r="E2102">
        <v>1085.97</v>
      </c>
      <c r="F2102">
        <v>80.209999999999994</v>
      </c>
      <c r="G2102">
        <v>28.33</v>
      </c>
      <c r="H2102">
        <v>28.4</v>
      </c>
      <c r="I2102">
        <v>35.119999999999997</v>
      </c>
      <c r="J2102">
        <v>44.54</v>
      </c>
      <c r="K2102" s="5">
        <v>216.6</v>
      </c>
      <c r="L2102" t="s">
        <v>97</v>
      </c>
      <c r="M2102" t="s">
        <v>97</v>
      </c>
      <c r="N2102" t="s">
        <v>98</v>
      </c>
      <c r="O2102">
        <v>373</v>
      </c>
      <c r="P2102">
        <v>90</v>
      </c>
      <c r="Q2102" cm="1">
        <f t="array" ref="Q2102">SUM(--(Taureaux[[#This Row],[indice 1]:[Somme des indices]]&gt;=résultats!$E$4:$J$4))</f>
        <v>1</v>
      </c>
    </row>
    <row r="2103" spans="1:17" x14ac:dyDescent="0.25">
      <c r="A2103">
        <v>80702077</v>
      </c>
      <c r="B2103" t="s">
        <v>2173</v>
      </c>
      <c r="C2103" t="s">
        <v>35</v>
      </c>
      <c r="D2103" t="s">
        <v>213</v>
      </c>
      <c r="E2103">
        <v>1142.1300000000001</v>
      </c>
      <c r="F2103">
        <v>74.290000000000006</v>
      </c>
      <c r="G2103">
        <v>50.21</v>
      </c>
      <c r="H2103">
        <v>53.46</v>
      </c>
      <c r="I2103">
        <v>54.44</v>
      </c>
      <c r="J2103">
        <v>50.49</v>
      </c>
      <c r="K2103" s="5">
        <v>282.89</v>
      </c>
      <c r="L2103" t="s">
        <v>97</v>
      </c>
      <c r="M2103" t="s">
        <v>97</v>
      </c>
      <c r="N2103" t="s">
        <v>98</v>
      </c>
      <c r="O2103">
        <v>354</v>
      </c>
      <c r="P2103">
        <v>90</v>
      </c>
      <c r="Q2103" cm="1">
        <f t="array" ref="Q2103">SUM(--(Taureaux[[#This Row],[indice 1]:[Somme des indices]]&gt;=résultats!$E$4:$J$4))</f>
        <v>1</v>
      </c>
    </row>
    <row r="2104" spans="1:17" x14ac:dyDescent="0.25">
      <c r="A2104">
        <v>81363877</v>
      </c>
      <c r="B2104" t="s">
        <v>2174</v>
      </c>
      <c r="C2104" t="s">
        <v>169</v>
      </c>
      <c r="D2104" t="s">
        <v>96</v>
      </c>
      <c r="E2104">
        <v>1056.8499999999999</v>
      </c>
      <c r="F2104">
        <v>78.2</v>
      </c>
      <c r="G2104">
        <v>30.07</v>
      </c>
      <c r="H2104">
        <v>34.049999999999997</v>
      </c>
      <c r="I2104">
        <v>44.47</v>
      </c>
      <c r="J2104">
        <v>42.74</v>
      </c>
      <c r="K2104" s="5">
        <v>229.53</v>
      </c>
      <c r="L2104" t="s">
        <v>97</v>
      </c>
      <c r="M2104" t="s">
        <v>97</v>
      </c>
      <c r="N2104" t="s">
        <v>98</v>
      </c>
      <c r="O2104">
        <v>379</v>
      </c>
      <c r="P2104">
        <v>90</v>
      </c>
      <c r="Q2104" cm="1">
        <f t="array" ref="Q2104">SUM(--(Taureaux[[#This Row],[indice 1]:[Somme des indices]]&gt;=résultats!$E$4:$J$4))</f>
        <v>1</v>
      </c>
    </row>
    <row r="2105" spans="1:17" x14ac:dyDescent="0.25">
      <c r="A2105">
        <v>81387594</v>
      </c>
      <c r="B2105" t="s">
        <v>2175</v>
      </c>
      <c r="C2105" t="s">
        <v>64</v>
      </c>
      <c r="D2105" t="s">
        <v>428</v>
      </c>
      <c r="E2105">
        <v>1194.1400000000001</v>
      </c>
      <c r="F2105">
        <v>87.7</v>
      </c>
      <c r="G2105">
        <v>58.83</v>
      </c>
      <c r="H2105">
        <v>66.02</v>
      </c>
      <c r="I2105">
        <v>61.06</v>
      </c>
      <c r="J2105">
        <v>69.34</v>
      </c>
      <c r="K2105" s="5">
        <v>342.95000000000005</v>
      </c>
      <c r="L2105" t="s">
        <v>97</v>
      </c>
      <c r="M2105" t="s">
        <v>97</v>
      </c>
      <c r="N2105" t="s">
        <v>98</v>
      </c>
      <c r="O2105">
        <v>314</v>
      </c>
      <c r="P2105">
        <v>90</v>
      </c>
      <c r="Q2105" cm="1">
        <f t="array" ref="Q2105">SUM(--(Taureaux[[#This Row],[indice 1]:[Somme des indices]]&gt;=résultats!$E$4:$J$4))</f>
        <v>5</v>
      </c>
    </row>
    <row r="2106" spans="1:17" x14ac:dyDescent="0.25">
      <c r="A2106">
        <v>80570191</v>
      </c>
      <c r="B2106" t="s">
        <v>2176</v>
      </c>
      <c r="C2106" t="s">
        <v>22</v>
      </c>
      <c r="D2106" t="s">
        <v>541</v>
      </c>
      <c r="E2106">
        <v>1090.8</v>
      </c>
      <c r="F2106">
        <v>64.319999999999993</v>
      </c>
      <c r="G2106">
        <v>61.12</v>
      </c>
      <c r="H2106">
        <v>73.650000000000006</v>
      </c>
      <c r="I2106">
        <v>60.43</v>
      </c>
      <c r="J2106">
        <v>54.64</v>
      </c>
      <c r="K2106" s="5">
        <v>314.15999999999997</v>
      </c>
      <c r="L2106" t="s">
        <v>307</v>
      </c>
      <c r="M2106" t="s">
        <v>161</v>
      </c>
      <c r="N2106" t="s">
        <v>162</v>
      </c>
      <c r="O2106">
        <v>20405</v>
      </c>
      <c r="P2106">
        <v>30</v>
      </c>
      <c r="Q2106" cm="1">
        <f t="array" ref="Q2106">SUM(--(Taureaux[[#This Row],[indice 1]:[Somme des indices]]&gt;=résultats!$E$4:$J$4))</f>
        <v>4</v>
      </c>
    </row>
    <row r="2107" spans="1:17" x14ac:dyDescent="0.25">
      <c r="A2107">
        <v>82026533</v>
      </c>
      <c r="B2107" t="s">
        <v>2177</v>
      </c>
      <c r="C2107" t="s">
        <v>77</v>
      </c>
      <c r="D2107" t="s">
        <v>463</v>
      </c>
      <c r="E2107">
        <v>1178.1199999999999</v>
      </c>
      <c r="F2107">
        <v>71.069999999999993</v>
      </c>
      <c r="G2107">
        <v>66.930000000000007</v>
      </c>
      <c r="H2107">
        <v>59.77</v>
      </c>
      <c r="I2107">
        <v>73.83</v>
      </c>
      <c r="J2107">
        <v>60.7</v>
      </c>
      <c r="K2107" s="5">
        <v>332.3</v>
      </c>
      <c r="L2107" t="s">
        <v>389</v>
      </c>
      <c r="M2107" t="s">
        <v>389</v>
      </c>
      <c r="N2107" t="s">
        <v>118</v>
      </c>
      <c r="O2107">
        <v>2097</v>
      </c>
      <c r="P2107">
        <v>90</v>
      </c>
      <c r="Q2107" cm="1">
        <f t="array" ref="Q2107">SUM(--(Taureaux[[#This Row],[indice 1]:[Somme des indices]]&gt;=résultats!$E$4:$J$4))</f>
        <v>5</v>
      </c>
    </row>
    <row r="2108" spans="1:17" x14ac:dyDescent="0.25">
      <c r="A2108">
        <v>80942498</v>
      </c>
      <c r="B2108" t="s">
        <v>2178</v>
      </c>
      <c r="C2108" t="s">
        <v>106</v>
      </c>
      <c r="D2108" t="s">
        <v>104</v>
      </c>
      <c r="E2108">
        <v>1372.6</v>
      </c>
      <c r="F2108">
        <v>79.7</v>
      </c>
      <c r="G2108">
        <v>72.290000000000006</v>
      </c>
      <c r="H2108">
        <v>48.49</v>
      </c>
      <c r="I2108">
        <v>78.14</v>
      </c>
      <c r="J2108">
        <v>66.08</v>
      </c>
      <c r="K2108" s="5">
        <v>344.7</v>
      </c>
      <c r="L2108" t="s">
        <v>108</v>
      </c>
      <c r="M2108" t="s">
        <v>108</v>
      </c>
      <c r="N2108" t="s">
        <v>109</v>
      </c>
      <c r="O2108">
        <v>664</v>
      </c>
      <c r="P2108">
        <v>60</v>
      </c>
      <c r="Q2108" cm="1">
        <f t="array" ref="Q2108">SUM(--(Taureaux[[#This Row],[indice 1]:[Somme des indices]]&gt;=résultats!$E$4:$J$4))</f>
        <v>5</v>
      </c>
    </row>
    <row r="2109" spans="1:17" x14ac:dyDescent="0.25">
      <c r="A2109">
        <v>82528804</v>
      </c>
      <c r="B2109" t="s">
        <v>2179</v>
      </c>
      <c r="C2109" t="s">
        <v>52</v>
      </c>
      <c r="D2109" t="s">
        <v>370</v>
      </c>
      <c r="E2109">
        <v>1047.54</v>
      </c>
      <c r="F2109">
        <v>57.22</v>
      </c>
      <c r="G2109">
        <v>64.08</v>
      </c>
      <c r="H2109">
        <v>48.02</v>
      </c>
      <c r="I2109">
        <v>51.45</v>
      </c>
      <c r="J2109">
        <v>63.7</v>
      </c>
      <c r="K2109" s="5">
        <v>284.46999999999997</v>
      </c>
      <c r="L2109" t="s">
        <v>171</v>
      </c>
      <c r="M2109" t="s">
        <v>171</v>
      </c>
      <c r="N2109" t="s">
        <v>172</v>
      </c>
      <c r="O2109">
        <v>988</v>
      </c>
      <c r="P2109">
        <v>30</v>
      </c>
      <c r="Q2109" cm="1">
        <f t="array" ref="Q2109">SUM(--(Taureaux[[#This Row],[indice 1]:[Somme des indices]]&gt;=résultats!$E$4:$J$4))</f>
        <v>3</v>
      </c>
    </row>
    <row r="2110" spans="1:17" x14ac:dyDescent="0.25">
      <c r="A2110">
        <v>82613085</v>
      </c>
      <c r="B2110" t="s">
        <v>2180</v>
      </c>
      <c r="C2110" t="s">
        <v>106</v>
      </c>
      <c r="D2110" t="s">
        <v>422</v>
      </c>
      <c r="E2110">
        <v>1409.04</v>
      </c>
      <c r="F2110">
        <v>86.84</v>
      </c>
      <c r="G2110">
        <v>57.23</v>
      </c>
      <c r="H2110">
        <v>47.44</v>
      </c>
      <c r="I2110">
        <v>68.87</v>
      </c>
      <c r="J2110">
        <v>55.58</v>
      </c>
      <c r="K2110" s="5">
        <v>315.95999999999998</v>
      </c>
      <c r="L2110" t="s">
        <v>97</v>
      </c>
      <c r="M2110" t="s">
        <v>97</v>
      </c>
      <c r="N2110" t="s">
        <v>98</v>
      </c>
      <c r="O2110">
        <v>354</v>
      </c>
      <c r="P2110">
        <v>90</v>
      </c>
      <c r="Q2110" cm="1">
        <f t="array" ref="Q2110">SUM(--(Taureaux[[#This Row],[indice 1]:[Somme des indices]]&gt;=résultats!$E$4:$J$4))</f>
        <v>4</v>
      </c>
    </row>
    <row r="2111" spans="1:17" x14ac:dyDescent="0.25">
      <c r="A2111">
        <v>80850960</v>
      </c>
      <c r="B2111" t="s">
        <v>2181</v>
      </c>
      <c r="C2111" t="s">
        <v>64</v>
      </c>
      <c r="D2111" t="s">
        <v>332</v>
      </c>
      <c r="E2111">
        <v>1104.8900000000001</v>
      </c>
      <c r="F2111">
        <v>60.29</v>
      </c>
      <c r="G2111">
        <v>69.83</v>
      </c>
      <c r="H2111">
        <v>74.83</v>
      </c>
      <c r="I2111">
        <v>57.66</v>
      </c>
      <c r="J2111">
        <v>71.14</v>
      </c>
      <c r="K2111" s="5">
        <v>333.75</v>
      </c>
      <c r="L2111" t="s">
        <v>93</v>
      </c>
      <c r="M2111" t="s">
        <v>93</v>
      </c>
      <c r="N2111" t="s">
        <v>30</v>
      </c>
      <c r="O2111">
        <v>26367</v>
      </c>
      <c r="P2111">
        <v>30</v>
      </c>
      <c r="Q2111" cm="1">
        <f t="array" ref="Q2111">SUM(--(Taureaux[[#This Row],[indice 1]:[Somme des indices]]&gt;=résultats!$E$4:$J$4))</f>
        <v>5</v>
      </c>
    </row>
    <row r="2112" spans="1:17" x14ac:dyDescent="0.25">
      <c r="A2112">
        <v>80418547</v>
      </c>
      <c r="B2112" t="s">
        <v>2182</v>
      </c>
      <c r="C2112" t="s">
        <v>64</v>
      </c>
      <c r="D2112" t="s">
        <v>422</v>
      </c>
      <c r="E2112">
        <v>1092.0899999999999</v>
      </c>
      <c r="F2112">
        <v>66.03</v>
      </c>
      <c r="G2112">
        <v>56.11</v>
      </c>
      <c r="H2112">
        <v>64.83</v>
      </c>
      <c r="I2112">
        <v>57.07</v>
      </c>
      <c r="J2112">
        <v>74.459999999999994</v>
      </c>
      <c r="K2112" s="5">
        <v>318.5</v>
      </c>
      <c r="L2112" t="s">
        <v>238</v>
      </c>
      <c r="M2112" t="s">
        <v>238</v>
      </c>
      <c r="N2112" t="s">
        <v>230</v>
      </c>
      <c r="O2112">
        <v>4580</v>
      </c>
      <c r="P2112">
        <v>30</v>
      </c>
      <c r="Q2112" cm="1">
        <f t="array" ref="Q2112">SUM(--(Taureaux[[#This Row],[indice 1]:[Somme des indices]]&gt;=résultats!$E$4:$J$4))</f>
        <v>4</v>
      </c>
    </row>
    <row r="2113" spans="1:17" x14ac:dyDescent="0.25">
      <c r="A2113">
        <v>80427722</v>
      </c>
      <c r="B2113" t="s">
        <v>2183</v>
      </c>
      <c r="C2113" t="s">
        <v>27</v>
      </c>
      <c r="D2113" t="s">
        <v>202</v>
      </c>
      <c r="E2113">
        <v>1328.27</v>
      </c>
      <c r="F2113">
        <v>77.16</v>
      </c>
      <c r="G2113">
        <v>68.38</v>
      </c>
      <c r="H2113">
        <v>52.01</v>
      </c>
      <c r="I2113">
        <v>63.89</v>
      </c>
      <c r="J2113">
        <v>58.31</v>
      </c>
      <c r="K2113" s="5">
        <v>319.75</v>
      </c>
      <c r="L2113" t="s">
        <v>97</v>
      </c>
      <c r="M2113" t="s">
        <v>97</v>
      </c>
      <c r="N2113" t="s">
        <v>98</v>
      </c>
      <c r="O2113">
        <v>344</v>
      </c>
      <c r="P2113">
        <v>90</v>
      </c>
      <c r="Q2113" cm="1">
        <f t="array" ref="Q2113">SUM(--(Taureaux[[#This Row],[indice 1]:[Somme des indices]]&gt;=résultats!$E$4:$J$4))</f>
        <v>4</v>
      </c>
    </row>
    <row r="2114" spans="1:17" x14ac:dyDescent="0.25">
      <c r="A2114">
        <v>80328510</v>
      </c>
      <c r="B2114" t="s">
        <v>2184</v>
      </c>
      <c r="C2114" t="s">
        <v>190</v>
      </c>
      <c r="D2114" t="s">
        <v>414</v>
      </c>
      <c r="E2114">
        <v>1151.83</v>
      </c>
      <c r="F2114">
        <v>75.59</v>
      </c>
      <c r="G2114">
        <v>59.51</v>
      </c>
      <c r="H2114">
        <v>62.22</v>
      </c>
      <c r="I2114">
        <v>61.86</v>
      </c>
      <c r="J2114">
        <v>43.3</v>
      </c>
      <c r="K2114" s="5">
        <v>302.48</v>
      </c>
      <c r="L2114" t="s">
        <v>97</v>
      </c>
      <c r="M2114" t="s">
        <v>97</v>
      </c>
      <c r="N2114" t="s">
        <v>98</v>
      </c>
      <c r="O2114">
        <v>361</v>
      </c>
      <c r="P2114">
        <v>90</v>
      </c>
      <c r="Q2114" cm="1">
        <f t="array" ref="Q2114">SUM(--(Taureaux[[#This Row],[indice 1]:[Somme des indices]]&gt;=résultats!$E$4:$J$4))</f>
        <v>4</v>
      </c>
    </row>
    <row r="2115" spans="1:17" x14ac:dyDescent="0.25">
      <c r="A2115">
        <v>81502247</v>
      </c>
      <c r="B2115" t="s">
        <v>2185</v>
      </c>
      <c r="C2115" t="s">
        <v>106</v>
      </c>
      <c r="D2115" t="s">
        <v>357</v>
      </c>
      <c r="E2115">
        <v>1344.11</v>
      </c>
      <c r="F2115">
        <v>72.27</v>
      </c>
      <c r="G2115">
        <v>78.39</v>
      </c>
      <c r="H2115">
        <v>60.65</v>
      </c>
      <c r="I2115">
        <v>78.849999999999994</v>
      </c>
      <c r="J2115">
        <v>69.069999999999993</v>
      </c>
      <c r="K2115" s="5">
        <v>359.22999999999996</v>
      </c>
      <c r="L2115" t="s">
        <v>2186</v>
      </c>
      <c r="M2115" t="s">
        <v>2186</v>
      </c>
      <c r="N2115" t="s">
        <v>59</v>
      </c>
      <c r="O2115">
        <v>2184</v>
      </c>
      <c r="P2115">
        <v>30</v>
      </c>
      <c r="Q2115" cm="1">
        <f t="array" ref="Q2115">SUM(--(Taureaux[[#This Row],[indice 1]:[Somme des indices]]&gt;=résultats!$E$4:$J$4))</f>
        <v>5</v>
      </c>
    </row>
    <row r="2116" spans="1:17" x14ac:dyDescent="0.25">
      <c r="A2116">
        <v>81174480</v>
      </c>
      <c r="B2116" t="s">
        <v>2187</v>
      </c>
      <c r="C2116" t="s">
        <v>115</v>
      </c>
      <c r="D2116" t="s">
        <v>262</v>
      </c>
      <c r="E2116">
        <v>1032.77</v>
      </c>
      <c r="F2116">
        <v>67.14</v>
      </c>
      <c r="G2116">
        <v>67.36</v>
      </c>
      <c r="H2116">
        <v>58.2</v>
      </c>
      <c r="I2116">
        <v>69.42</v>
      </c>
      <c r="J2116">
        <v>68.45</v>
      </c>
      <c r="K2116" s="5">
        <v>330.57</v>
      </c>
      <c r="L2116" t="s">
        <v>117</v>
      </c>
      <c r="M2116" t="s">
        <v>117</v>
      </c>
      <c r="N2116" t="s">
        <v>118</v>
      </c>
      <c r="O2116">
        <v>1366</v>
      </c>
      <c r="P2116">
        <v>30</v>
      </c>
      <c r="Q2116" cm="1">
        <f t="array" ref="Q2116">SUM(--(Taureaux[[#This Row],[indice 1]:[Somme des indices]]&gt;=résultats!$E$4:$J$4))</f>
        <v>5</v>
      </c>
    </row>
    <row r="2117" spans="1:17" x14ac:dyDescent="0.25">
      <c r="A2117">
        <v>54378201</v>
      </c>
      <c r="B2117" t="s">
        <v>2188</v>
      </c>
      <c r="C2117" t="s">
        <v>190</v>
      </c>
      <c r="D2117" t="s">
        <v>156</v>
      </c>
      <c r="E2117">
        <v>1087.29</v>
      </c>
      <c r="F2117">
        <v>60.1</v>
      </c>
      <c r="G2117">
        <v>56.3</v>
      </c>
      <c r="H2117">
        <v>60.68</v>
      </c>
      <c r="I2117">
        <v>68.650000000000006</v>
      </c>
      <c r="J2117">
        <v>56.76</v>
      </c>
      <c r="K2117" s="5">
        <v>302.49</v>
      </c>
      <c r="L2117" t="s">
        <v>238</v>
      </c>
      <c r="M2117" t="s">
        <v>238</v>
      </c>
      <c r="N2117" t="s">
        <v>230</v>
      </c>
      <c r="O2117">
        <v>34588</v>
      </c>
      <c r="P2117">
        <v>30</v>
      </c>
      <c r="Q2117" cm="1">
        <f t="array" ref="Q2117">SUM(--(Taureaux[[#This Row],[indice 1]:[Somme des indices]]&gt;=résultats!$E$4:$J$4))</f>
        <v>4</v>
      </c>
    </row>
    <row r="2118" spans="1:17" x14ac:dyDescent="0.25">
      <c r="A2118">
        <v>54412061</v>
      </c>
      <c r="B2118" t="s">
        <v>2189</v>
      </c>
      <c r="C2118" t="s">
        <v>35</v>
      </c>
      <c r="D2118" t="s">
        <v>36</v>
      </c>
      <c r="E2118">
        <v>1076.71</v>
      </c>
      <c r="F2118">
        <v>56.18</v>
      </c>
      <c r="G2118">
        <v>56.35</v>
      </c>
      <c r="H2118">
        <v>65.59</v>
      </c>
      <c r="I2118">
        <v>52.59</v>
      </c>
      <c r="J2118">
        <v>39.299999999999997</v>
      </c>
      <c r="K2118" s="5">
        <v>270.01</v>
      </c>
      <c r="L2118" t="s">
        <v>58</v>
      </c>
      <c r="M2118" t="s">
        <v>58</v>
      </c>
      <c r="N2118" t="s">
        <v>59</v>
      </c>
      <c r="O2118">
        <v>35235</v>
      </c>
      <c r="P2118">
        <v>30</v>
      </c>
      <c r="Q2118" cm="1">
        <f t="array" ref="Q2118">SUM(--(Taureaux[[#This Row],[indice 1]:[Somme des indices]]&gt;=résultats!$E$4:$J$4))</f>
        <v>1</v>
      </c>
    </row>
    <row r="2119" spans="1:17" x14ac:dyDescent="0.25">
      <c r="A2119">
        <v>6140231</v>
      </c>
      <c r="B2119" t="s">
        <v>2190</v>
      </c>
      <c r="C2119" t="s">
        <v>22</v>
      </c>
      <c r="D2119" t="s">
        <v>136</v>
      </c>
      <c r="E2119">
        <v>1088.82</v>
      </c>
      <c r="F2119">
        <v>50.43</v>
      </c>
      <c r="G2119">
        <v>64.22</v>
      </c>
      <c r="H2119">
        <v>61.83</v>
      </c>
      <c r="I2119">
        <v>50.17</v>
      </c>
      <c r="J2119">
        <v>58.23</v>
      </c>
      <c r="K2119" s="5">
        <v>284.88000000000005</v>
      </c>
      <c r="L2119" t="s">
        <v>24</v>
      </c>
      <c r="M2119" t="s">
        <v>24</v>
      </c>
      <c r="N2119" t="s">
        <v>25</v>
      </c>
      <c r="O2119">
        <v>6373</v>
      </c>
      <c r="P2119">
        <v>64.88</v>
      </c>
      <c r="Q2119" cm="1">
        <f t="array" ref="Q2119">SUM(--(Taureaux[[#This Row],[indice 1]:[Somme des indices]]&gt;=résultats!$E$4:$J$4))</f>
        <v>1</v>
      </c>
    </row>
    <row r="2120" spans="1:17" x14ac:dyDescent="0.25">
      <c r="A2120">
        <v>82890772</v>
      </c>
      <c r="B2120" t="s">
        <v>2191</v>
      </c>
      <c r="C2120" t="s">
        <v>22</v>
      </c>
      <c r="D2120" t="s">
        <v>128</v>
      </c>
      <c r="E2120">
        <v>1142.76</v>
      </c>
      <c r="F2120">
        <v>82.12</v>
      </c>
      <c r="G2120">
        <v>77.239999999999995</v>
      </c>
      <c r="H2120">
        <v>79.959999999999994</v>
      </c>
      <c r="I2120">
        <v>70.959999999999994</v>
      </c>
      <c r="J2120">
        <v>62.78</v>
      </c>
      <c r="K2120" s="5">
        <v>373.05999999999995</v>
      </c>
      <c r="L2120" t="s">
        <v>983</v>
      </c>
      <c r="M2120" t="s">
        <v>983</v>
      </c>
      <c r="N2120" t="s">
        <v>984</v>
      </c>
      <c r="O2120">
        <v>306</v>
      </c>
      <c r="P2120">
        <v>30</v>
      </c>
      <c r="Q2120" cm="1">
        <f t="array" ref="Q2120">SUM(--(Taureaux[[#This Row],[indice 1]:[Somme des indices]]&gt;=résultats!$E$4:$J$4))</f>
        <v>6</v>
      </c>
    </row>
    <row r="2121" spans="1:17" x14ac:dyDescent="0.25">
      <c r="A2121">
        <v>73476331</v>
      </c>
      <c r="B2121" t="s">
        <v>2192</v>
      </c>
      <c r="C2121" t="s">
        <v>22</v>
      </c>
      <c r="D2121" t="s">
        <v>50</v>
      </c>
      <c r="E2121">
        <v>1174.58</v>
      </c>
      <c r="F2121">
        <v>74.48</v>
      </c>
      <c r="G2121">
        <v>68.47</v>
      </c>
      <c r="H2121">
        <v>78.75</v>
      </c>
      <c r="I2121">
        <v>70.64</v>
      </c>
      <c r="J2121">
        <v>65.72</v>
      </c>
      <c r="K2121" s="5">
        <v>358.05999999999995</v>
      </c>
      <c r="L2121" t="s">
        <v>24</v>
      </c>
      <c r="M2121" t="s">
        <v>24</v>
      </c>
      <c r="N2121" t="s">
        <v>25</v>
      </c>
      <c r="O2121">
        <v>6239</v>
      </c>
      <c r="P2121">
        <v>90</v>
      </c>
      <c r="Q2121" cm="1">
        <f t="array" ref="Q2121">SUM(--(Taureaux[[#This Row],[indice 1]:[Somme des indices]]&gt;=résultats!$E$4:$J$4))</f>
        <v>6</v>
      </c>
    </row>
    <row r="2122" spans="1:17" x14ac:dyDescent="0.25">
      <c r="A2122">
        <v>6041241</v>
      </c>
      <c r="B2122" t="s">
        <v>2193</v>
      </c>
      <c r="C2122" t="s">
        <v>67</v>
      </c>
      <c r="D2122" t="s">
        <v>90</v>
      </c>
      <c r="E2122">
        <v>986.94</v>
      </c>
      <c r="F2122">
        <v>64.55</v>
      </c>
      <c r="G2122">
        <v>59.79</v>
      </c>
      <c r="H2122">
        <v>64.81</v>
      </c>
      <c r="I2122">
        <v>63.05</v>
      </c>
      <c r="J2122">
        <v>61.39</v>
      </c>
      <c r="K2122" s="5">
        <v>313.58999999999997</v>
      </c>
      <c r="L2122" t="s">
        <v>41</v>
      </c>
      <c r="M2122" t="s">
        <v>167</v>
      </c>
      <c r="N2122" t="s">
        <v>30</v>
      </c>
      <c r="O2122">
        <v>4</v>
      </c>
      <c r="P2122">
        <v>146.32</v>
      </c>
      <c r="Q2122" cm="1">
        <f t="array" ref="Q2122">SUM(--(Taureaux[[#This Row],[indice 1]:[Somme des indices]]&gt;=résultats!$E$4:$J$4))</f>
        <v>5</v>
      </c>
    </row>
    <row r="2123" spans="1:17" x14ac:dyDescent="0.25">
      <c r="A2123">
        <v>78698715</v>
      </c>
      <c r="B2123" t="s">
        <v>2194</v>
      </c>
      <c r="C2123" t="s">
        <v>35</v>
      </c>
      <c r="D2123" t="s">
        <v>247</v>
      </c>
      <c r="E2123">
        <v>1119.92</v>
      </c>
      <c r="F2123">
        <v>59.51</v>
      </c>
      <c r="G2123">
        <v>71.28</v>
      </c>
      <c r="H2123">
        <v>69.36</v>
      </c>
      <c r="I2123">
        <v>63.04</v>
      </c>
      <c r="J2123">
        <v>67.28</v>
      </c>
      <c r="K2123" s="5">
        <v>330.47</v>
      </c>
      <c r="L2123" t="s">
        <v>93</v>
      </c>
      <c r="M2123" t="s">
        <v>93</v>
      </c>
      <c r="N2123" t="s">
        <v>30</v>
      </c>
      <c r="O2123">
        <v>27112</v>
      </c>
      <c r="P2123">
        <v>30</v>
      </c>
      <c r="Q2123" cm="1">
        <f t="array" ref="Q2123">SUM(--(Taureaux[[#This Row],[indice 1]:[Somme des indices]]&gt;=résultats!$E$4:$J$4))</f>
        <v>5</v>
      </c>
    </row>
    <row r="2124" spans="1:17" x14ac:dyDescent="0.25">
      <c r="A2124">
        <v>82320978</v>
      </c>
      <c r="B2124" t="s">
        <v>2195</v>
      </c>
      <c r="C2124" t="s">
        <v>195</v>
      </c>
      <c r="D2124" t="s">
        <v>262</v>
      </c>
      <c r="E2124">
        <v>830.71</v>
      </c>
      <c r="F2124">
        <v>69.39</v>
      </c>
      <c r="G2124">
        <v>64.34</v>
      </c>
      <c r="H2124">
        <v>72.14</v>
      </c>
      <c r="I2124">
        <v>63.95</v>
      </c>
      <c r="J2124">
        <v>59.21</v>
      </c>
      <c r="K2124" s="5">
        <v>329.03</v>
      </c>
      <c r="L2124" t="s">
        <v>117</v>
      </c>
      <c r="M2124" t="s">
        <v>117</v>
      </c>
      <c r="N2124" t="s">
        <v>118</v>
      </c>
      <c r="O2124">
        <v>1796</v>
      </c>
      <c r="P2124">
        <v>30</v>
      </c>
      <c r="Q2124" cm="1">
        <f t="array" ref="Q2124">SUM(--(Taureaux[[#This Row],[indice 1]:[Somme des indices]]&gt;=résultats!$E$4:$J$4))</f>
        <v>5</v>
      </c>
    </row>
    <row r="2125" spans="1:17" x14ac:dyDescent="0.25">
      <c r="A2125">
        <v>77995306</v>
      </c>
      <c r="B2125" t="s">
        <v>2196</v>
      </c>
      <c r="C2125" t="s">
        <v>120</v>
      </c>
      <c r="D2125" t="s">
        <v>293</v>
      </c>
      <c r="E2125">
        <v>1060.7</v>
      </c>
      <c r="F2125">
        <v>73.150000000000006</v>
      </c>
      <c r="G2125">
        <v>61.95</v>
      </c>
      <c r="H2125">
        <v>66.92</v>
      </c>
      <c r="I2125">
        <v>62.44</v>
      </c>
      <c r="J2125">
        <v>71.25</v>
      </c>
      <c r="K2125" s="5">
        <v>335.71000000000004</v>
      </c>
      <c r="L2125" t="s">
        <v>93</v>
      </c>
      <c r="M2125" t="s">
        <v>93</v>
      </c>
      <c r="N2125" t="s">
        <v>30</v>
      </c>
      <c r="O2125">
        <v>3481</v>
      </c>
      <c r="P2125">
        <v>30</v>
      </c>
      <c r="Q2125" cm="1">
        <f t="array" ref="Q2125">SUM(--(Taureaux[[#This Row],[indice 1]:[Somme des indices]]&gt;=résultats!$E$4:$J$4))</f>
        <v>5</v>
      </c>
    </row>
    <row r="2126" spans="1:17" x14ac:dyDescent="0.25">
      <c r="A2126">
        <v>77876951</v>
      </c>
      <c r="B2126" t="s">
        <v>2197</v>
      </c>
      <c r="C2126" t="s">
        <v>52</v>
      </c>
      <c r="D2126" t="s">
        <v>414</v>
      </c>
      <c r="E2126">
        <v>1074.01</v>
      </c>
      <c r="F2126">
        <v>58.15</v>
      </c>
      <c r="G2126">
        <v>74.67</v>
      </c>
      <c r="H2126">
        <v>86.01</v>
      </c>
      <c r="I2126">
        <v>64.2</v>
      </c>
      <c r="J2126">
        <v>79.78</v>
      </c>
      <c r="K2126" s="5">
        <v>362.80999999999995</v>
      </c>
      <c r="L2126" t="s">
        <v>41</v>
      </c>
      <c r="M2126" t="s">
        <v>29</v>
      </c>
      <c r="N2126" t="s">
        <v>30</v>
      </c>
      <c r="O2126">
        <v>9</v>
      </c>
      <c r="P2126">
        <v>30</v>
      </c>
      <c r="Q2126" cm="1">
        <f t="array" ref="Q2126">SUM(--(Taureaux[[#This Row],[indice 1]:[Somme des indices]]&gt;=résultats!$E$4:$J$4))</f>
        <v>6</v>
      </c>
    </row>
    <row r="2127" spans="1:17" x14ac:dyDescent="0.25">
      <c r="A2127">
        <v>78667941</v>
      </c>
      <c r="B2127" t="s">
        <v>2198</v>
      </c>
      <c r="C2127" t="s">
        <v>169</v>
      </c>
      <c r="D2127" t="s">
        <v>204</v>
      </c>
      <c r="E2127">
        <v>988.8</v>
      </c>
      <c r="F2127">
        <v>74.510000000000005</v>
      </c>
      <c r="G2127">
        <v>68.66</v>
      </c>
      <c r="H2127">
        <v>59.17</v>
      </c>
      <c r="I2127">
        <v>59.82</v>
      </c>
      <c r="J2127">
        <v>59.38</v>
      </c>
      <c r="K2127" s="5">
        <v>321.54000000000002</v>
      </c>
      <c r="L2127" t="s">
        <v>133</v>
      </c>
      <c r="M2127" t="s">
        <v>133</v>
      </c>
      <c r="N2127" t="s">
        <v>134</v>
      </c>
      <c r="O2127">
        <v>777</v>
      </c>
      <c r="P2127">
        <v>90</v>
      </c>
      <c r="Q2127" cm="1">
        <f t="array" ref="Q2127">SUM(--(Taureaux[[#This Row],[indice 1]:[Somme des indices]]&gt;=résultats!$E$4:$J$4))</f>
        <v>5</v>
      </c>
    </row>
    <row r="2128" spans="1:17" x14ac:dyDescent="0.25">
      <c r="A2128">
        <v>76710037</v>
      </c>
      <c r="B2128" t="s">
        <v>2199</v>
      </c>
      <c r="C2128" t="s">
        <v>64</v>
      </c>
      <c r="D2128" t="s">
        <v>50</v>
      </c>
      <c r="E2128">
        <v>1111.23</v>
      </c>
      <c r="F2128">
        <v>71.38</v>
      </c>
      <c r="G2128">
        <v>65.510000000000005</v>
      </c>
      <c r="H2128">
        <v>70.319999999999993</v>
      </c>
      <c r="I2128">
        <v>59.6</v>
      </c>
      <c r="J2128">
        <v>62.08</v>
      </c>
      <c r="K2128" s="5">
        <v>328.89</v>
      </c>
      <c r="L2128" t="s">
        <v>93</v>
      </c>
      <c r="M2128" t="s">
        <v>93</v>
      </c>
      <c r="N2128" t="s">
        <v>30</v>
      </c>
      <c r="O2128">
        <v>29989</v>
      </c>
      <c r="P2128">
        <v>30</v>
      </c>
      <c r="Q2128" cm="1">
        <f t="array" ref="Q2128">SUM(--(Taureaux[[#This Row],[indice 1]:[Somme des indices]]&gt;=résultats!$E$4:$J$4))</f>
        <v>5</v>
      </c>
    </row>
    <row r="2129" spans="1:17" x14ac:dyDescent="0.25">
      <c r="A2129">
        <v>78748684</v>
      </c>
      <c r="B2129" t="s">
        <v>2200</v>
      </c>
      <c r="C2129" t="s">
        <v>52</v>
      </c>
      <c r="D2129" t="s">
        <v>247</v>
      </c>
      <c r="E2129">
        <v>1069.6500000000001</v>
      </c>
      <c r="F2129">
        <v>57.15</v>
      </c>
      <c r="G2129">
        <v>76.930000000000007</v>
      </c>
      <c r="H2129">
        <v>74.55</v>
      </c>
      <c r="I2129">
        <v>65.87</v>
      </c>
      <c r="J2129">
        <v>72.349999999999994</v>
      </c>
      <c r="K2129" s="5">
        <v>346.85</v>
      </c>
      <c r="L2129" t="s">
        <v>508</v>
      </c>
      <c r="M2129" t="s">
        <v>508</v>
      </c>
      <c r="N2129" t="s">
        <v>98</v>
      </c>
      <c r="O2129">
        <v>27503</v>
      </c>
      <c r="P2129">
        <v>30</v>
      </c>
      <c r="Q2129" cm="1">
        <f t="array" ref="Q2129">SUM(--(Taureaux[[#This Row],[indice 1]:[Somme des indices]]&gt;=résultats!$E$4:$J$4))</f>
        <v>5</v>
      </c>
    </row>
    <row r="2130" spans="1:17" x14ac:dyDescent="0.25">
      <c r="A2130">
        <v>79477501</v>
      </c>
      <c r="B2130" t="s">
        <v>2201</v>
      </c>
      <c r="C2130" t="s">
        <v>491</v>
      </c>
      <c r="D2130" t="s">
        <v>111</v>
      </c>
      <c r="E2130">
        <v>531.53</v>
      </c>
      <c r="F2130">
        <v>34</v>
      </c>
      <c r="G2130">
        <v>35.54</v>
      </c>
      <c r="H2130">
        <v>35.1</v>
      </c>
      <c r="I2130">
        <v>35.14</v>
      </c>
      <c r="J2130">
        <v>33.6</v>
      </c>
      <c r="K2130" s="5">
        <v>173.37999999999997</v>
      </c>
      <c r="L2130" t="s">
        <v>93</v>
      </c>
      <c r="M2130" t="s">
        <v>93</v>
      </c>
      <c r="N2130" t="s">
        <v>30</v>
      </c>
      <c r="O2130">
        <v>29856</v>
      </c>
      <c r="P2130">
        <v>30</v>
      </c>
      <c r="Q2130" cm="1">
        <f t="array" ref="Q2130">SUM(--(Taureaux[[#This Row],[indice 1]:[Somme des indices]]&gt;=résultats!$E$4:$J$4))</f>
        <v>0</v>
      </c>
    </row>
    <row r="2131" spans="1:17" x14ac:dyDescent="0.25">
      <c r="A2131">
        <v>82753252</v>
      </c>
      <c r="B2131" t="s">
        <v>2202</v>
      </c>
      <c r="C2131" t="s">
        <v>52</v>
      </c>
      <c r="D2131" t="s">
        <v>116</v>
      </c>
      <c r="E2131">
        <v>1088.18</v>
      </c>
      <c r="F2131">
        <v>61.38</v>
      </c>
      <c r="G2131">
        <v>70.56</v>
      </c>
      <c r="H2131">
        <v>84.13</v>
      </c>
      <c r="I2131">
        <v>63.07</v>
      </c>
      <c r="J2131">
        <v>79.08</v>
      </c>
      <c r="K2131" s="5">
        <v>358.21999999999997</v>
      </c>
      <c r="L2131" t="s">
        <v>62</v>
      </c>
      <c r="M2131" t="s">
        <v>62</v>
      </c>
      <c r="N2131" t="s">
        <v>25</v>
      </c>
      <c r="O2131">
        <v>2322</v>
      </c>
      <c r="P2131">
        <v>90</v>
      </c>
      <c r="Q2131" cm="1">
        <f t="array" ref="Q2131">SUM(--(Taureaux[[#This Row],[indice 1]:[Somme des indices]]&gt;=résultats!$E$4:$J$4))</f>
        <v>6</v>
      </c>
    </row>
    <row r="2132" spans="1:17" x14ac:dyDescent="0.25">
      <c r="A2132">
        <v>58404501</v>
      </c>
      <c r="B2132" t="s">
        <v>2203</v>
      </c>
      <c r="C2132" t="s">
        <v>67</v>
      </c>
      <c r="D2132" t="s">
        <v>182</v>
      </c>
      <c r="E2132">
        <v>967.27</v>
      </c>
      <c r="F2132">
        <v>68.89</v>
      </c>
      <c r="G2132">
        <v>71.510000000000005</v>
      </c>
      <c r="H2132">
        <v>64.319999999999993</v>
      </c>
      <c r="I2132">
        <v>51.68</v>
      </c>
      <c r="J2132">
        <v>67.900000000000006</v>
      </c>
      <c r="K2132" s="5">
        <v>324.29999999999995</v>
      </c>
      <c r="L2132" t="s">
        <v>93</v>
      </c>
      <c r="M2132" t="s">
        <v>93</v>
      </c>
      <c r="N2132" t="s">
        <v>30</v>
      </c>
      <c r="O2132">
        <v>24374</v>
      </c>
      <c r="P2132">
        <v>30</v>
      </c>
      <c r="Q2132" cm="1">
        <f t="array" ref="Q2132">SUM(--(Taureaux[[#This Row],[indice 1]:[Somme des indices]]&gt;=résultats!$E$4:$J$4))</f>
        <v>4</v>
      </c>
    </row>
    <row r="2133" spans="1:17" x14ac:dyDescent="0.25">
      <c r="A2133">
        <v>80902264</v>
      </c>
      <c r="B2133" t="s">
        <v>2204</v>
      </c>
      <c r="C2133" t="s">
        <v>64</v>
      </c>
      <c r="D2133" t="s">
        <v>202</v>
      </c>
      <c r="E2133">
        <v>1144.3599999999999</v>
      </c>
      <c r="F2133">
        <v>66.17</v>
      </c>
      <c r="G2133">
        <v>65</v>
      </c>
      <c r="H2133">
        <v>72.39</v>
      </c>
      <c r="I2133">
        <v>60.79</v>
      </c>
      <c r="J2133">
        <v>72.22</v>
      </c>
      <c r="K2133" s="5">
        <v>336.57000000000005</v>
      </c>
      <c r="L2133" t="s">
        <v>93</v>
      </c>
      <c r="M2133" t="s">
        <v>93</v>
      </c>
      <c r="N2133" t="s">
        <v>30</v>
      </c>
      <c r="O2133">
        <v>24751</v>
      </c>
      <c r="P2133">
        <v>30</v>
      </c>
      <c r="Q2133" cm="1">
        <f t="array" ref="Q2133">SUM(--(Taureaux[[#This Row],[indice 1]:[Somme des indices]]&gt;=résultats!$E$4:$J$4))</f>
        <v>5</v>
      </c>
    </row>
    <row r="2134" spans="1:17" x14ac:dyDescent="0.25">
      <c r="A2134">
        <v>78800734</v>
      </c>
      <c r="B2134" t="s">
        <v>2205</v>
      </c>
      <c r="C2134" t="s">
        <v>67</v>
      </c>
      <c r="D2134" t="s">
        <v>68</v>
      </c>
      <c r="E2134">
        <v>1003.98</v>
      </c>
      <c r="F2134">
        <v>71.42</v>
      </c>
      <c r="G2134">
        <v>70.92</v>
      </c>
      <c r="H2134">
        <v>65.61</v>
      </c>
      <c r="I2134">
        <v>63.21</v>
      </c>
      <c r="J2134">
        <v>59.39</v>
      </c>
      <c r="K2134" s="5">
        <v>330.54999999999995</v>
      </c>
      <c r="L2134" t="s">
        <v>93</v>
      </c>
      <c r="M2134" t="s">
        <v>93</v>
      </c>
      <c r="N2134" t="s">
        <v>30</v>
      </c>
      <c r="O2134">
        <v>28730</v>
      </c>
      <c r="P2134">
        <v>30</v>
      </c>
      <c r="Q2134" cm="1">
        <f t="array" ref="Q2134">SUM(--(Taureaux[[#This Row],[indice 1]:[Somme des indices]]&gt;=résultats!$E$4:$J$4))</f>
        <v>5</v>
      </c>
    </row>
    <row r="2135" spans="1:17" x14ac:dyDescent="0.25">
      <c r="A2135">
        <v>80836889</v>
      </c>
      <c r="B2135" t="s">
        <v>2206</v>
      </c>
      <c r="C2135" t="s">
        <v>27</v>
      </c>
      <c r="D2135" t="s">
        <v>401</v>
      </c>
      <c r="E2135">
        <v>940.5</v>
      </c>
      <c r="F2135">
        <v>68.180000000000007</v>
      </c>
      <c r="G2135">
        <v>73.510000000000005</v>
      </c>
      <c r="H2135">
        <v>61.52</v>
      </c>
      <c r="I2135">
        <v>65.900000000000006</v>
      </c>
      <c r="J2135">
        <v>65.349999999999994</v>
      </c>
      <c r="K2135" s="5">
        <v>334.46000000000004</v>
      </c>
      <c r="L2135" t="s">
        <v>1143</v>
      </c>
      <c r="M2135" t="s">
        <v>1143</v>
      </c>
      <c r="N2135" t="s">
        <v>147</v>
      </c>
      <c r="O2135">
        <v>36</v>
      </c>
      <c r="P2135">
        <v>80</v>
      </c>
      <c r="Q2135" cm="1">
        <f t="array" ref="Q2135">SUM(--(Taureaux[[#This Row],[indice 1]:[Somme des indices]]&gt;=résultats!$E$4:$J$4))</f>
        <v>5</v>
      </c>
    </row>
    <row r="2136" spans="1:17" x14ac:dyDescent="0.25">
      <c r="A2136">
        <v>76728814</v>
      </c>
      <c r="B2136" t="s">
        <v>2207</v>
      </c>
      <c r="C2136" t="s">
        <v>64</v>
      </c>
      <c r="D2136" t="s">
        <v>300</v>
      </c>
      <c r="E2136">
        <v>1120.1600000000001</v>
      </c>
      <c r="F2136">
        <v>70.81</v>
      </c>
      <c r="G2136">
        <v>50.61</v>
      </c>
      <c r="H2136">
        <v>65.819999999999993</v>
      </c>
      <c r="I2136">
        <v>58.81</v>
      </c>
      <c r="J2136">
        <v>61.37</v>
      </c>
      <c r="K2136" s="5">
        <v>307.42</v>
      </c>
      <c r="L2136" t="s">
        <v>161</v>
      </c>
      <c r="M2136" t="s">
        <v>161</v>
      </c>
      <c r="N2136" t="s">
        <v>162</v>
      </c>
      <c r="O2136">
        <v>24137</v>
      </c>
      <c r="P2136">
        <v>30</v>
      </c>
      <c r="Q2136" cm="1">
        <f t="array" ref="Q2136">SUM(--(Taureaux[[#This Row],[indice 1]:[Somme des indices]]&gt;=résultats!$E$4:$J$4))</f>
        <v>4</v>
      </c>
    </row>
    <row r="2137" spans="1:17" x14ac:dyDescent="0.25">
      <c r="A2137">
        <v>77693963</v>
      </c>
      <c r="B2137" t="s">
        <v>2208</v>
      </c>
      <c r="C2137" t="s">
        <v>120</v>
      </c>
      <c r="D2137" t="s">
        <v>416</v>
      </c>
      <c r="E2137">
        <v>1047.6600000000001</v>
      </c>
      <c r="F2137">
        <v>74.37</v>
      </c>
      <c r="G2137">
        <v>64.48</v>
      </c>
      <c r="H2137">
        <v>63.12</v>
      </c>
      <c r="I2137">
        <v>58.01</v>
      </c>
      <c r="J2137">
        <v>57.9</v>
      </c>
      <c r="K2137" s="5">
        <v>317.88</v>
      </c>
      <c r="L2137" t="s">
        <v>93</v>
      </c>
      <c r="M2137" t="s">
        <v>93</v>
      </c>
      <c r="N2137" t="s">
        <v>30</v>
      </c>
      <c r="O2137">
        <v>20289</v>
      </c>
      <c r="P2137">
        <v>30</v>
      </c>
      <c r="Q2137" cm="1">
        <f t="array" ref="Q2137">SUM(--(Taureaux[[#This Row],[indice 1]:[Somme des indices]]&gt;=résultats!$E$4:$J$4))</f>
        <v>4</v>
      </c>
    </row>
    <row r="2138" spans="1:17" x14ac:dyDescent="0.25">
      <c r="A2138">
        <v>81608262</v>
      </c>
      <c r="B2138" t="s">
        <v>2209</v>
      </c>
      <c r="C2138" t="s">
        <v>77</v>
      </c>
      <c r="D2138" t="s">
        <v>1041</v>
      </c>
      <c r="E2138">
        <v>1206.8599999999999</v>
      </c>
      <c r="F2138">
        <v>61.46</v>
      </c>
      <c r="G2138">
        <v>74.94</v>
      </c>
      <c r="H2138">
        <v>68.47</v>
      </c>
      <c r="I2138">
        <v>71.17</v>
      </c>
      <c r="J2138">
        <v>61.92</v>
      </c>
      <c r="K2138" s="5">
        <v>337.96000000000004</v>
      </c>
      <c r="L2138" t="s">
        <v>29</v>
      </c>
      <c r="M2138" t="s">
        <v>29</v>
      </c>
      <c r="N2138" t="s">
        <v>30</v>
      </c>
      <c r="O2138">
        <v>3911</v>
      </c>
      <c r="P2138">
        <v>30</v>
      </c>
      <c r="Q2138" cm="1">
        <f t="array" ref="Q2138">SUM(--(Taureaux[[#This Row],[indice 1]:[Somme des indices]]&gt;=résultats!$E$4:$J$4))</f>
        <v>5</v>
      </c>
    </row>
    <row r="2139" spans="1:17" x14ac:dyDescent="0.25">
      <c r="A2139">
        <v>81608262</v>
      </c>
      <c r="B2139" t="s">
        <v>2209</v>
      </c>
      <c r="C2139" t="s">
        <v>77</v>
      </c>
      <c r="D2139" t="s">
        <v>1041</v>
      </c>
      <c r="E2139">
        <v>1206.8599999999999</v>
      </c>
      <c r="F2139">
        <v>61.46</v>
      </c>
      <c r="G2139">
        <v>74.94</v>
      </c>
      <c r="H2139">
        <v>68.47</v>
      </c>
      <c r="I2139">
        <v>71.17</v>
      </c>
      <c r="J2139">
        <v>61.92</v>
      </c>
      <c r="K2139" s="5">
        <v>337.96000000000004</v>
      </c>
      <c r="L2139" t="s">
        <v>214</v>
      </c>
      <c r="M2139" t="s">
        <v>214</v>
      </c>
      <c r="N2139" t="s">
        <v>162</v>
      </c>
      <c r="O2139">
        <v>8622</v>
      </c>
      <c r="P2139">
        <v>30</v>
      </c>
      <c r="Q2139" cm="1">
        <f t="array" ref="Q2139">SUM(--(Taureaux[[#This Row],[indice 1]:[Somme des indices]]&gt;=résultats!$E$4:$J$4))</f>
        <v>5</v>
      </c>
    </row>
    <row r="2140" spans="1:17" x14ac:dyDescent="0.25">
      <c r="A2140">
        <v>80113304</v>
      </c>
      <c r="B2140" t="s">
        <v>2210</v>
      </c>
      <c r="C2140" t="s">
        <v>22</v>
      </c>
      <c r="D2140" t="s">
        <v>182</v>
      </c>
      <c r="E2140">
        <v>1165.18</v>
      </c>
      <c r="F2140">
        <v>80.08</v>
      </c>
      <c r="G2140">
        <v>78.989999999999995</v>
      </c>
      <c r="H2140">
        <v>80.91</v>
      </c>
      <c r="I2140">
        <v>73.540000000000006</v>
      </c>
      <c r="J2140">
        <v>65.56</v>
      </c>
      <c r="K2140" s="5">
        <v>379.08</v>
      </c>
      <c r="L2140" t="s">
        <v>24</v>
      </c>
      <c r="M2140" t="s">
        <v>24</v>
      </c>
      <c r="N2140" t="s">
        <v>25</v>
      </c>
      <c r="O2140">
        <v>6375</v>
      </c>
      <c r="P2140">
        <v>90</v>
      </c>
      <c r="Q2140" cm="1">
        <f t="array" ref="Q2140">SUM(--(Taureaux[[#This Row],[indice 1]:[Somme des indices]]&gt;=résultats!$E$4:$J$4))</f>
        <v>6</v>
      </c>
    </row>
    <row r="2141" spans="1:17" x14ac:dyDescent="0.25">
      <c r="A2141">
        <v>80113304</v>
      </c>
      <c r="B2141" t="s">
        <v>2210</v>
      </c>
      <c r="C2141" t="s">
        <v>22</v>
      </c>
      <c r="D2141" t="s">
        <v>182</v>
      </c>
      <c r="E2141">
        <v>1165.18</v>
      </c>
      <c r="F2141">
        <v>80.08</v>
      </c>
      <c r="G2141">
        <v>78.989999999999995</v>
      </c>
      <c r="H2141">
        <v>80.91</v>
      </c>
      <c r="I2141">
        <v>73.540000000000006</v>
      </c>
      <c r="J2141">
        <v>65.56</v>
      </c>
      <c r="K2141" s="5">
        <v>379.08</v>
      </c>
      <c r="L2141" t="s">
        <v>41</v>
      </c>
      <c r="M2141" t="s">
        <v>140</v>
      </c>
      <c r="N2141" t="s">
        <v>141</v>
      </c>
      <c r="O2141">
        <v>1</v>
      </c>
      <c r="P2141">
        <v>270.49</v>
      </c>
      <c r="Q2141" cm="1">
        <f t="array" ref="Q2141">SUM(--(Taureaux[[#This Row],[indice 1]:[Somme des indices]]&gt;=résultats!$E$4:$J$4))</f>
        <v>6</v>
      </c>
    </row>
    <row r="2142" spans="1:17" x14ac:dyDescent="0.25">
      <c r="A2142">
        <v>76465824</v>
      </c>
      <c r="B2142" t="s">
        <v>2211</v>
      </c>
      <c r="C2142" t="s">
        <v>22</v>
      </c>
      <c r="D2142" t="s">
        <v>662</v>
      </c>
      <c r="E2142">
        <v>1105.2</v>
      </c>
      <c r="F2142">
        <v>57.14</v>
      </c>
      <c r="G2142">
        <v>66.180000000000007</v>
      </c>
      <c r="H2142">
        <v>76.290000000000006</v>
      </c>
      <c r="I2142">
        <v>63.53</v>
      </c>
      <c r="J2142">
        <v>56.17</v>
      </c>
      <c r="K2142" s="5">
        <v>319.31</v>
      </c>
      <c r="L2142" t="s">
        <v>93</v>
      </c>
      <c r="M2142" t="s">
        <v>93</v>
      </c>
      <c r="N2142" t="s">
        <v>30</v>
      </c>
      <c r="O2142">
        <v>17587</v>
      </c>
      <c r="P2142">
        <v>30</v>
      </c>
      <c r="Q2142" cm="1">
        <f t="array" ref="Q2142">SUM(--(Taureaux[[#This Row],[indice 1]:[Somme des indices]]&gt;=résultats!$E$4:$J$4))</f>
        <v>4</v>
      </c>
    </row>
    <row r="2143" spans="1:17" x14ac:dyDescent="0.25">
      <c r="A2143">
        <v>77033312</v>
      </c>
      <c r="B2143" t="s">
        <v>2212</v>
      </c>
      <c r="C2143" t="s">
        <v>115</v>
      </c>
      <c r="D2143" t="s">
        <v>68</v>
      </c>
      <c r="E2143">
        <v>1012.66</v>
      </c>
      <c r="F2143">
        <v>60.62</v>
      </c>
      <c r="G2143">
        <v>67.52</v>
      </c>
      <c r="H2143">
        <v>61.64</v>
      </c>
      <c r="I2143">
        <v>67.03</v>
      </c>
      <c r="J2143">
        <v>73.180000000000007</v>
      </c>
      <c r="K2143" s="5">
        <v>329.98999999999995</v>
      </c>
      <c r="L2143" t="s">
        <v>41</v>
      </c>
      <c r="M2143" t="s">
        <v>47</v>
      </c>
      <c r="N2143" t="s">
        <v>48</v>
      </c>
      <c r="O2143">
        <v>10</v>
      </c>
      <c r="P2143">
        <v>150</v>
      </c>
      <c r="Q2143" cm="1">
        <f t="array" ref="Q2143">SUM(--(Taureaux[[#This Row],[indice 1]:[Somme des indices]]&gt;=résultats!$E$4:$J$4))</f>
        <v>5</v>
      </c>
    </row>
    <row r="2144" spans="1:17" x14ac:dyDescent="0.25">
      <c r="A2144">
        <v>77033312</v>
      </c>
      <c r="B2144" t="s">
        <v>2212</v>
      </c>
      <c r="C2144" t="s">
        <v>115</v>
      </c>
      <c r="D2144" t="s">
        <v>68</v>
      </c>
      <c r="E2144">
        <v>1012.66</v>
      </c>
      <c r="F2144">
        <v>60.62</v>
      </c>
      <c r="G2144">
        <v>67.52</v>
      </c>
      <c r="H2144">
        <v>61.64</v>
      </c>
      <c r="I2144">
        <v>67.03</v>
      </c>
      <c r="J2144">
        <v>73.180000000000007</v>
      </c>
      <c r="K2144" s="5">
        <v>329.98999999999995</v>
      </c>
      <c r="L2144" t="s">
        <v>41</v>
      </c>
      <c r="M2144" t="s">
        <v>29</v>
      </c>
      <c r="N2144" t="s">
        <v>30</v>
      </c>
      <c r="O2144">
        <v>3</v>
      </c>
      <c r="P2144">
        <v>30</v>
      </c>
      <c r="Q2144" cm="1">
        <f t="array" ref="Q2144">SUM(--(Taureaux[[#This Row],[indice 1]:[Somme des indices]]&gt;=résultats!$E$4:$J$4))</f>
        <v>5</v>
      </c>
    </row>
    <row r="2145" spans="1:17" x14ac:dyDescent="0.25">
      <c r="A2145">
        <v>80656115</v>
      </c>
      <c r="B2145" t="s">
        <v>2213</v>
      </c>
      <c r="C2145" t="s">
        <v>22</v>
      </c>
      <c r="D2145" t="s">
        <v>143</v>
      </c>
      <c r="E2145">
        <v>1100.03</v>
      </c>
      <c r="F2145">
        <v>71.05</v>
      </c>
      <c r="G2145">
        <v>72.599999999999994</v>
      </c>
      <c r="H2145">
        <v>72.040000000000006</v>
      </c>
      <c r="I2145">
        <v>71.64</v>
      </c>
      <c r="J2145">
        <v>63.18</v>
      </c>
      <c r="K2145" s="5">
        <v>350.51</v>
      </c>
      <c r="L2145" t="s">
        <v>93</v>
      </c>
      <c r="M2145" t="s">
        <v>93</v>
      </c>
      <c r="N2145" t="s">
        <v>30</v>
      </c>
      <c r="O2145">
        <v>26273</v>
      </c>
      <c r="P2145">
        <v>30</v>
      </c>
      <c r="Q2145" cm="1">
        <f t="array" ref="Q2145">SUM(--(Taureaux[[#This Row],[indice 1]:[Somme des indices]]&gt;=résultats!$E$4:$J$4))</f>
        <v>5</v>
      </c>
    </row>
    <row r="2146" spans="1:17" x14ac:dyDescent="0.25">
      <c r="A2146">
        <v>78147167</v>
      </c>
      <c r="B2146" t="s">
        <v>2214</v>
      </c>
      <c r="C2146" t="s">
        <v>64</v>
      </c>
      <c r="D2146" t="s">
        <v>202</v>
      </c>
      <c r="E2146">
        <v>1135.1199999999999</v>
      </c>
      <c r="F2146">
        <v>76.42</v>
      </c>
      <c r="G2146">
        <v>69.98</v>
      </c>
      <c r="H2146">
        <v>68.98</v>
      </c>
      <c r="I2146">
        <v>70.67</v>
      </c>
      <c r="J2146">
        <v>71.47</v>
      </c>
      <c r="K2146" s="5">
        <v>357.52</v>
      </c>
      <c r="L2146" t="s">
        <v>41</v>
      </c>
      <c r="M2146" t="s">
        <v>29</v>
      </c>
      <c r="N2146" t="s">
        <v>30</v>
      </c>
      <c r="O2146">
        <v>5</v>
      </c>
      <c r="P2146">
        <v>30</v>
      </c>
      <c r="Q2146" cm="1">
        <f t="array" ref="Q2146">SUM(--(Taureaux[[#This Row],[indice 1]:[Somme des indices]]&gt;=résultats!$E$4:$J$4))</f>
        <v>5</v>
      </c>
    </row>
    <row r="2147" spans="1:17" x14ac:dyDescent="0.25">
      <c r="A2147">
        <v>81215478</v>
      </c>
      <c r="B2147" t="s">
        <v>2215</v>
      </c>
      <c r="C2147" t="s">
        <v>106</v>
      </c>
      <c r="D2147" t="s">
        <v>107</v>
      </c>
      <c r="E2147">
        <v>1366.44</v>
      </c>
      <c r="F2147">
        <v>78.27</v>
      </c>
      <c r="G2147">
        <v>76.099999999999994</v>
      </c>
      <c r="H2147">
        <v>55.09</v>
      </c>
      <c r="I2147">
        <v>71.81</v>
      </c>
      <c r="J2147">
        <v>68.010000000000005</v>
      </c>
      <c r="K2147" s="5">
        <v>349.28</v>
      </c>
      <c r="L2147" t="s">
        <v>108</v>
      </c>
      <c r="M2147" t="s">
        <v>108</v>
      </c>
      <c r="N2147" t="s">
        <v>109</v>
      </c>
      <c r="O2147">
        <v>724</v>
      </c>
      <c r="P2147">
        <v>60</v>
      </c>
      <c r="Q2147" cm="1">
        <f t="array" ref="Q2147">SUM(--(Taureaux[[#This Row],[indice 1]:[Somme des indices]]&gt;=résultats!$E$4:$J$4))</f>
        <v>5</v>
      </c>
    </row>
    <row r="2148" spans="1:17" x14ac:dyDescent="0.25">
      <c r="A2148">
        <v>77611061</v>
      </c>
      <c r="B2148" t="s">
        <v>2216</v>
      </c>
      <c r="C2148" t="s">
        <v>22</v>
      </c>
      <c r="D2148" t="s">
        <v>293</v>
      </c>
      <c r="E2148">
        <v>995.51</v>
      </c>
      <c r="F2148">
        <v>69.2</v>
      </c>
      <c r="G2148">
        <v>60.57</v>
      </c>
      <c r="H2148">
        <v>79.099999999999994</v>
      </c>
      <c r="I2148">
        <v>61.1</v>
      </c>
      <c r="J2148">
        <v>53.25</v>
      </c>
      <c r="K2148" s="5">
        <v>323.22000000000003</v>
      </c>
      <c r="L2148" t="s">
        <v>689</v>
      </c>
      <c r="M2148" t="s">
        <v>689</v>
      </c>
      <c r="N2148" t="s">
        <v>573</v>
      </c>
      <c r="O2148">
        <v>6692</v>
      </c>
      <c r="P2148">
        <v>30</v>
      </c>
      <c r="Q2148" cm="1">
        <f t="array" ref="Q2148">SUM(--(Taureaux[[#This Row],[indice 1]:[Somme des indices]]&gt;=résultats!$E$4:$J$4))</f>
        <v>5</v>
      </c>
    </row>
    <row r="2149" spans="1:17" x14ac:dyDescent="0.25">
      <c r="A2149">
        <v>21375251</v>
      </c>
      <c r="B2149" t="s">
        <v>2217</v>
      </c>
      <c r="C2149" t="s">
        <v>190</v>
      </c>
      <c r="D2149" t="s">
        <v>44</v>
      </c>
      <c r="E2149">
        <v>1040.53</v>
      </c>
      <c r="F2149">
        <v>66.900000000000006</v>
      </c>
      <c r="G2149">
        <v>59.57</v>
      </c>
      <c r="H2149">
        <v>56.96</v>
      </c>
      <c r="I2149">
        <v>60.64</v>
      </c>
      <c r="J2149">
        <v>48.12</v>
      </c>
      <c r="K2149" s="5">
        <v>292.19</v>
      </c>
      <c r="L2149" t="s">
        <v>238</v>
      </c>
      <c r="M2149" t="s">
        <v>238</v>
      </c>
      <c r="N2149" t="s">
        <v>230</v>
      </c>
      <c r="O2149">
        <v>29281</v>
      </c>
      <c r="P2149">
        <v>30</v>
      </c>
      <c r="Q2149" cm="1">
        <f t="array" ref="Q2149">SUM(--(Taureaux[[#This Row],[indice 1]:[Somme des indices]]&gt;=résultats!$E$4:$J$4))</f>
        <v>3</v>
      </c>
    </row>
    <row r="2150" spans="1:17" x14ac:dyDescent="0.25">
      <c r="A2150">
        <v>78347773</v>
      </c>
      <c r="B2150" t="s">
        <v>2218</v>
      </c>
      <c r="C2150" t="s">
        <v>169</v>
      </c>
      <c r="D2150" t="s">
        <v>36</v>
      </c>
      <c r="E2150">
        <v>1002.29</v>
      </c>
      <c r="F2150">
        <v>73.040000000000006</v>
      </c>
      <c r="G2150">
        <v>65.52</v>
      </c>
      <c r="H2150">
        <v>61.03</v>
      </c>
      <c r="I2150">
        <v>54.69</v>
      </c>
      <c r="J2150">
        <v>56.65</v>
      </c>
      <c r="K2150" s="5">
        <v>310.93</v>
      </c>
      <c r="L2150" t="s">
        <v>516</v>
      </c>
      <c r="M2150" t="s">
        <v>516</v>
      </c>
      <c r="N2150" t="s">
        <v>109</v>
      </c>
      <c r="O2150">
        <v>4509</v>
      </c>
      <c r="P2150">
        <v>90</v>
      </c>
      <c r="Q2150" cm="1">
        <f t="array" ref="Q2150">SUM(--(Taureaux[[#This Row],[indice 1]:[Somme des indices]]&gt;=résultats!$E$4:$J$4))</f>
        <v>3</v>
      </c>
    </row>
    <row r="2151" spans="1:17" x14ac:dyDescent="0.25">
      <c r="A2151">
        <v>32787991</v>
      </c>
      <c r="B2151" t="s">
        <v>2219</v>
      </c>
      <c r="C2151" t="s">
        <v>106</v>
      </c>
      <c r="D2151" t="s">
        <v>23</v>
      </c>
      <c r="E2151">
        <v>1142.02</v>
      </c>
      <c r="F2151">
        <v>67.739999999999995</v>
      </c>
      <c r="G2151">
        <v>66.98</v>
      </c>
      <c r="H2151">
        <v>46.35</v>
      </c>
      <c r="I2151">
        <v>64.099999999999994</v>
      </c>
      <c r="J2151">
        <v>66.88</v>
      </c>
      <c r="K2151" s="5">
        <v>312.04999999999995</v>
      </c>
      <c r="L2151" t="s">
        <v>57</v>
      </c>
      <c r="M2151" t="s">
        <v>58</v>
      </c>
      <c r="N2151" t="s">
        <v>59</v>
      </c>
      <c r="O2151">
        <v>693</v>
      </c>
      <c r="P2151">
        <v>70</v>
      </c>
      <c r="Q2151" cm="1">
        <f t="array" ref="Q2151">SUM(--(Taureaux[[#This Row],[indice 1]:[Somme des indices]]&gt;=résultats!$E$4:$J$4))</f>
        <v>5</v>
      </c>
    </row>
    <row r="2152" spans="1:17" x14ac:dyDescent="0.25">
      <c r="A2152">
        <v>58513621</v>
      </c>
      <c r="B2152" t="s">
        <v>2220</v>
      </c>
      <c r="C2152" t="s">
        <v>113</v>
      </c>
      <c r="D2152" t="s">
        <v>149</v>
      </c>
      <c r="E2152">
        <v>1295.83</v>
      </c>
      <c r="F2152">
        <v>47.67</v>
      </c>
      <c r="G2152">
        <v>62.65</v>
      </c>
      <c r="H2152">
        <v>58.77</v>
      </c>
      <c r="I2152">
        <v>42.37</v>
      </c>
      <c r="J2152">
        <v>61.33</v>
      </c>
      <c r="K2152" s="5">
        <v>272.79000000000002</v>
      </c>
      <c r="L2152" t="s">
        <v>124</v>
      </c>
      <c r="M2152" t="s">
        <v>124</v>
      </c>
      <c r="N2152" t="s">
        <v>38</v>
      </c>
      <c r="O2152">
        <v>989</v>
      </c>
      <c r="P2152">
        <v>30</v>
      </c>
      <c r="Q2152" cm="1">
        <f t="array" ref="Q2152">SUM(--(Taureaux[[#This Row],[indice 1]:[Somme des indices]]&gt;=résultats!$E$4:$J$4))</f>
        <v>2</v>
      </c>
    </row>
    <row r="2153" spans="1:17" x14ac:dyDescent="0.25">
      <c r="A2153">
        <v>81084132</v>
      </c>
      <c r="B2153" t="s">
        <v>2221</v>
      </c>
      <c r="C2153" t="s">
        <v>64</v>
      </c>
      <c r="D2153" t="s">
        <v>469</v>
      </c>
      <c r="E2153">
        <v>1108.4000000000001</v>
      </c>
      <c r="F2153">
        <v>72.94</v>
      </c>
      <c r="G2153">
        <v>75.11</v>
      </c>
      <c r="H2153">
        <v>68.27</v>
      </c>
      <c r="I2153">
        <v>67.05</v>
      </c>
      <c r="J2153">
        <v>77.02</v>
      </c>
      <c r="K2153" s="5">
        <v>360.39</v>
      </c>
      <c r="L2153" t="s">
        <v>146</v>
      </c>
      <c r="M2153" t="s">
        <v>146</v>
      </c>
      <c r="N2153" t="s">
        <v>147</v>
      </c>
      <c r="O2153">
        <v>1430</v>
      </c>
      <c r="P2153">
        <v>90</v>
      </c>
      <c r="Q2153" cm="1">
        <f t="array" ref="Q2153">SUM(--(Taureaux[[#This Row],[indice 1]:[Somme des indices]]&gt;=résultats!$E$4:$J$4))</f>
        <v>5</v>
      </c>
    </row>
    <row r="2154" spans="1:17" x14ac:dyDescent="0.25">
      <c r="A2154">
        <v>45899911</v>
      </c>
      <c r="B2154" t="s">
        <v>2222</v>
      </c>
      <c r="C2154" t="s">
        <v>67</v>
      </c>
      <c r="D2154" t="s">
        <v>68</v>
      </c>
      <c r="E2154">
        <v>957.32</v>
      </c>
      <c r="F2154">
        <v>64.58</v>
      </c>
      <c r="G2154">
        <v>66.239999999999995</v>
      </c>
      <c r="H2154">
        <v>64.819999999999993</v>
      </c>
      <c r="I2154">
        <v>62.35</v>
      </c>
      <c r="J2154">
        <v>61.76</v>
      </c>
      <c r="K2154" s="5">
        <v>319.75</v>
      </c>
      <c r="L2154" t="s">
        <v>93</v>
      </c>
      <c r="M2154" t="s">
        <v>93</v>
      </c>
      <c r="N2154" t="s">
        <v>30</v>
      </c>
      <c r="O2154">
        <v>30168</v>
      </c>
      <c r="P2154">
        <v>30</v>
      </c>
      <c r="Q2154" cm="1">
        <f t="array" ref="Q2154">SUM(--(Taureaux[[#This Row],[indice 1]:[Somme des indices]]&gt;=résultats!$E$4:$J$4))</f>
        <v>5</v>
      </c>
    </row>
    <row r="2155" spans="1:17" x14ac:dyDescent="0.25">
      <c r="A2155">
        <v>77656854</v>
      </c>
      <c r="B2155" t="s">
        <v>2223</v>
      </c>
      <c r="C2155" t="s">
        <v>22</v>
      </c>
      <c r="D2155" t="s">
        <v>111</v>
      </c>
      <c r="E2155">
        <v>1156.1400000000001</v>
      </c>
      <c r="F2155">
        <v>70.260000000000005</v>
      </c>
      <c r="G2155">
        <v>68.48</v>
      </c>
      <c r="H2155">
        <v>75.37</v>
      </c>
      <c r="I2155">
        <v>66.510000000000005</v>
      </c>
      <c r="J2155">
        <v>62.98</v>
      </c>
      <c r="K2155" s="5">
        <v>343.6</v>
      </c>
      <c r="L2155" t="s">
        <v>93</v>
      </c>
      <c r="M2155" t="s">
        <v>93</v>
      </c>
      <c r="N2155" t="s">
        <v>30</v>
      </c>
      <c r="O2155">
        <v>29886</v>
      </c>
      <c r="P2155">
        <v>30</v>
      </c>
      <c r="Q2155" cm="1">
        <f t="array" ref="Q2155">SUM(--(Taureaux[[#This Row],[indice 1]:[Somme des indices]]&gt;=résultats!$E$4:$J$4))</f>
        <v>5</v>
      </c>
    </row>
    <row r="2156" spans="1:17" x14ac:dyDescent="0.25">
      <c r="A2156">
        <v>77234721</v>
      </c>
      <c r="B2156" t="s">
        <v>2224</v>
      </c>
      <c r="C2156" t="s">
        <v>22</v>
      </c>
      <c r="D2156" t="s">
        <v>139</v>
      </c>
      <c r="E2156">
        <v>1027.1199999999999</v>
      </c>
      <c r="F2156">
        <v>73.37</v>
      </c>
      <c r="G2156">
        <v>64.73</v>
      </c>
      <c r="H2156">
        <v>75.2</v>
      </c>
      <c r="I2156">
        <v>68.94</v>
      </c>
      <c r="J2156">
        <v>61.01</v>
      </c>
      <c r="K2156" s="5">
        <v>343.25</v>
      </c>
      <c r="L2156" t="s">
        <v>57</v>
      </c>
      <c r="M2156" t="s">
        <v>58</v>
      </c>
      <c r="N2156" t="s">
        <v>59</v>
      </c>
      <c r="O2156">
        <v>24365</v>
      </c>
      <c r="P2156">
        <v>70</v>
      </c>
      <c r="Q2156" cm="1">
        <f t="array" ref="Q2156">SUM(--(Taureaux[[#This Row],[indice 1]:[Somme des indices]]&gt;=résultats!$E$4:$J$4))</f>
        <v>5</v>
      </c>
    </row>
    <row r="2157" spans="1:17" x14ac:dyDescent="0.25">
      <c r="A2157">
        <v>49084211</v>
      </c>
      <c r="B2157" t="s">
        <v>2225</v>
      </c>
      <c r="C2157" t="s">
        <v>22</v>
      </c>
      <c r="D2157" t="s">
        <v>260</v>
      </c>
      <c r="E2157">
        <v>1150.3800000000001</v>
      </c>
      <c r="F2157">
        <v>69.64</v>
      </c>
      <c r="G2157">
        <v>67.66</v>
      </c>
      <c r="H2157">
        <v>80.680000000000007</v>
      </c>
      <c r="I2157">
        <v>65.09</v>
      </c>
      <c r="J2157">
        <v>57.4</v>
      </c>
      <c r="K2157" s="5">
        <v>340.47</v>
      </c>
      <c r="L2157" t="s">
        <v>24</v>
      </c>
      <c r="M2157" t="s">
        <v>24</v>
      </c>
      <c r="N2157" t="s">
        <v>25</v>
      </c>
      <c r="O2157">
        <v>6557</v>
      </c>
      <c r="P2157">
        <v>90</v>
      </c>
      <c r="Q2157" cm="1">
        <f t="array" ref="Q2157">SUM(--(Taureaux[[#This Row],[indice 1]:[Somme des indices]]&gt;=résultats!$E$4:$J$4))</f>
        <v>5</v>
      </c>
    </row>
    <row r="2158" spans="1:17" x14ac:dyDescent="0.25">
      <c r="A2158">
        <v>79323242</v>
      </c>
      <c r="B2158" t="s">
        <v>2226</v>
      </c>
      <c r="C2158" t="s">
        <v>22</v>
      </c>
      <c r="D2158" t="s">
        <v>1041</v>
      </c>
      <c r="E2158">
        <v>1122.8</v>
      </c>
      <c r="F2158">
        <v>57.96</v>
      </c>
      <c r="G2158">
        <v>42.68</v>
      </c>
      <c r="H2158">
        <v>59.27</v>
      </c>
      <c r="I2158">
        <v>49</v>
      </c>
      <c r="J2158">
        <v>99.18</v>
      </c>
      <c r="K2158" s="5">
        <v>308.09000000000003</v>
      </c>
      <c r="L2158" t="s">
        <v>41</v>
      </c>
      <c r="M2158" t="s">
        <v>97</v>
      </c>
      <c r="N2158" t="s">
        <v>98</v>
      </c>
      <c r="O2158">
        <v>3</v>
      </c>
      <c r="P2158">
        <v>260</v>
      </c>
      <c r="Q2158" cm="1">
        <f t="array" ref="Q2158">SUM(--(Taureaux[[#This Row],[indice 1]:[Somme des indices]]&gt;=résultats!$E$4:$J$4))</f>
        <v>3</v>
      </c>
    </row>
    <row r="2159" spans="1:17" x14ac:dyDescent="0.25">
      <c r="A2159">
        <v>79323242</v>
      </c>
      <c r="B2159" t="s">
        <v>2226</v>
      </c>
      <c r="C2159" t="s">
        <v>22</v>
      </c>
      <c r="D2159" t="s">
        <v>1041</v>
      </c>
      <c r="E2159">
        <v>1122.8</v>
      </c>
      <c r="F2159">
        <v>57.96</v>
      </c>
      <c r="G2159">
        <v>42.68</v>
      </c>
      <c r="H2159">
        <v>59.27</v>
      </c>
      <c r="I2159">
        <v>49</v>
      </c>
      <c r="J2159">
        <v>99.18</v>
      </c>
      <c r="K2159" s="5">
        <v>308.09000000000003</v>
      </c>
      <c r="L2159" t="s">
        <v>24</v>
      </c>
      <c r="M2159" t="s">
        <v>24</v>
      </c>
      <c r="N2159" t="s">
        <v>25</v>
      </c>
      <c r="O2159">
        <v>6850</v>
      </c>
      <c r="P2159">
        <v>90</v>
      </c>
      <c r="Q2159" cm="1">
        <f t="array" ref="Q2159">SUM(--(Taureaux[[#This Row],[indice 1]:[Somme des indices]]&gt;=résultats!$E$4:$J$4))</f>
        <v>3</v>
      </c>
    </row>
    <row r="2160" spans="1:17" x14ac:dyDescent="0.25">
      <c r="A2160">
        <v>82807154</v>
      </c>
      <c r="B2160" t="s">
        <v>2227</v>
      </c>
      <c r="C2160" t="s">
        <v>35</v>
      </c>
      <c r="D2160" t="s">
        <v>235</v>
      </c>
      <c r="E2160">
        <v>1117.8800000000001</v>
      </c>
      <c r="F2160">
        <v>72.47</v>
      </c>
      <c r="G2160">
        <v>68.83</v>
      </c>
      <c r="H2160">
        <v>65.55</v>
      </c>
      <c r="I2160">
        <v>71.3</v>
      </c>
      <c r="J2160">
        <v>61.21</v>
      </c>
      <c r="K2160" s="5">
        <v>339.36</v>
      </c>
      <c r="L2160" t="s">
        <v>972</v>
      </c>
      <c r="M2160" t="s">
        <v>972</v>
      </c>
      <c r="N2160" t="s">
        <v>573</v>
      </c>
      <c r="O2160">
        <v>1094</v>
      </c>
      <c r="P2160">
        <v>90</v>
      </c>
      <c r="Q2160" cm="1">
        <f t="array" ref="Q2160">SUM(--(Taureaux[[#This Row],[indice 1]:[Somme des indices]]&gt;=résultats!$E$4:$J$4))</f>
        <v>5</v>
      </c>
    </row>
    <row r="2161" spans="1:17" x14ac:dyDescent="0.25">
      <c r="A2161">
        <v>59562451</v>
      </c>
      <c r="B2161" t="s">
        <v>2228</v>
      </c>
      <c r="C2161" t="s">
        <v>22</v>
      </c>
      <c r="D2161" t="s">
        <v>461</v>
      </c>
      <c r="E2161">
        <v>1165.94</v>
      </c>
      <c r="F2161">
        <v>76.39</v>
      </c>
      <c r="G2161">
        <v>65.13</v>
      </c>
      <c r="H2161">
        <v>81.41</v>
      </c>
      <c r="I2161">
        <v>69.27</v>
      </c>
      <c r="J2161">
        <v>56.1</v>
      </c>
      <c r="K2161" s="5">
        <v>348.3</v>
      </c>
      <c r="L2161" t="s">
        <v>24</v>
      </c>
      <c r="M2161" t="s">
        <v>24</v>
      </c>
      <c r="N2161" t="s">
        <v>25</v>
      </c>
      <c r="O2161">
        <v>6176</v>
      </c>
      <c r="P2161">
        <v>90</v>
      </c>
      <c r="Q2161" cm="1">
        <f t="array" ref="Q2161">SUM(--(Taureaux[[#This Row],[indice 1]:[Somme des indices]]&gt;=résultats!$E$4:$J$4))</f>
        <v>5</v>
      </c>
    </row>
    <row r="2162" spans="1:17" x14ac:dyDescent="0.25">
      <c r="A2162">
        <v>77369811</v>
      </c>
      <c r="B2162" t="s">
        <v>2229</v>
      </c>
      <c r="C2162" t="s">
        <v>64</v>
      </c>
      <c r="D2162" t="s">
        <v>160</v>
      </c>
      <c r="E2162">
        <v>1103.42</v>
      </c>
      <c r="F2162">
        <v>73.930000000000007</v>
      </c>
      <c r="G2162">
        <v>66.510000000000005</v>
      </c>
      <c r="H2162">
        <v>74.930000000000007</v>
      </c>
      <c r="I2162">
        <v>64.42</v>
      </c>
      <c r="J2162">
        <v>74.77</v>
      </c>
      <c r="K2162" s="5">
        <v>354.56</v>
      </c>
      <c r="L2162" t="s">
        <v>41</v>
      </c>
      <c r="M2162" t="s">
        <v>146</v>
      </c>
      <c r="N2162" t="s">
        <v>147</v>
      </c>
      <c r="O2162">
        <v>7</v>
      </c>
      <c r="P2162">
        <v>148.78</v>
      </c>
      <c r="Q2162" cm="1">
        <f t="array" ref="Q2162">SUM(--(Taureaux[[#This Row],[indice 1]:[Somme des indices]]&gt;=résultats!$E$4:$J$4))</f>
        <v>5</v>
      </c>
    </row>
    <row r="2163" spans="1:17" x14ac:dyDescent="0.25">
      <c r="A2163">
        <v>80209156</v>
      </c>
      <c r="B2163" t="s">
        <v>2230</v>
      </c>
      <c r="C2163" t="s">
        <v>491</v>
      </c>
      <c r="D2163" t="s">
        <v>428</v>
      </c>
      <c r="E2163">
        <v>538.01</v>
      </c>
      <c r="F2163">
        <v>31.34</v>
      </c>
      <c r="G2163">
        <v>35.549999999999997</v>
      </c>
      <c r="H2163">
        <v>39.19</v>
      </c>
      <c r="I2163">
        <v>33.880000000000003</v>
      </c>
      <c r="J2163">
        <v>30.61</v>
      </c>
      <c r="K2163" s="5">
        <v>170.57</v>
      </c>
      <c r="L2163" t="s">
        <v>97</v>
      </c>
      <c r="M2163" t="s">
        <v>97</v>
      </c>
      <c r="N2163" t="s">
        <v>98</v>
      </c>
      <c r="O2163">
        <v>386</v>
      </c>
      <c r="P2163">
        <v>90</v>
      </c>
      <c r="Q2163" cm="1">
        <f t="array" ref="Q2163">SUM(--(Taureaux[[#This Row],[indice 1]:[Somme des indices]]&gt;=résultats!$E$4:$J$4))</f>
        <v>0</v>
      </c>
    </row>
    <row r="2164" spans="1:17" x14ac:dyDescent="0.25">
      <c r="A2164">
        <v>70520541</v>
      </c>
      <c r="B2164" t="s">
        <v>2231</v>
      </c>
      <c r="C2164" t="s">
        <v>115</v>
      </c>
      <c r="D2164" t="s">
        <v>530</v>
      </c>
      <c r="E2164">
        <v>1052.2</v>
      </c>
      <c r="F2164">
        <v>65.790000000000006</v>
      </c>
      <c r="G2164">
        <v>58.63</v>
      </c>
      <c r="H2164">
        <v>67.75</v>
      </c>
      <c r="I2164">
        <v>65.680000000000007</v>
      </c>
      <c r="J2164">
        <v>71.59</v>
      </c>
      <c r="K2164" s="5">
        <v>329.44000000000005</v>
      </c>
      <c r="L2164" t="s">
        <v>41</v>
      </c>
      <c r="M2164" t="s">
        <v>47</v>
      </c>
      <c r="N2164" t="s">
        <v>48</v>
      </c>
      <c r="O2164">
        <v>30</v>
      </c>
      <c r="P2164">
        <v>150</v>
      </c>
      <c r="Q2164" cm="1">
        <f t="array" ref="Q2164">SUM(--(Taureaux[[#This Row],[indice 1]:[Somme des indices]]&gt;=résultats!$E$4:$J$4))</f>
        <v>5</v>
      </c>
    </row>
    <row r="2165" spans="1:17" x14ac:dyDescent="0.25">
      <c r="A2165">
        <v>5607696</v>
      </c>
      <c r="B2165" t="s">
        <v>2232</v>
      </c>
      <c r="C2165" t="s">
        <v>22</v>
      </c>
      <c r="D2165" t="s">
        <v>530</v>
      </c>
      <c r="E2165">
        <v>1130.9000000000001</v>
      </c>
      <c r="F2165">
        <v>61.82</v>
      </c>
      <c r="G2165">
        <v>56.78</v>
      </c>
      <c r="H2165">
        <v>58.99</v>
      </c>
      <c r="I2165">
        <v>61.7</v>
      </c>
      <c r="J2165">
        <v>59.37</v>
      </c>
      <c r="K2165" s="5">
        <v>298.66000000000003</v>
      </c>
      <c r="L2165" t="s">
        <v>24</v>
      </c>
      <c r="M2165" t="s">
        <v>24</v>
      </c>
      <c r="N2165" t="s">
        <v>25</v>
      </c>
      <c r="O2165">
        <v>10835</v>
      </c>
      <c r="P2165">
        <v>78.66</v>
      </c>
      <c r="Q2165" cm="1">
        <f t="array" ref="Q2165">SUM(--(Taureaux[[#This Row],[indice 1]:[Somme des indices]]&gt;=résultats!$E$4:$J$4))</f>
        <v>4</v>
      </c>
    </row>
    <row r="2166" spans="1:17" x14ac:dyDescent="0.25">
      <c r="A2166">
        <v>61783491</v>
      </c>
      <c r="B2166" t="s">
        <v>2233</v>
      </c>
      <c r="C2166" t="s">
        <v>115</v>
      </c>
      <c r="D2166" t="s">
        <v>50</v>
      </c>
      <c r="E2166">
        <v>1024.25</v>
      </c>
      <c r="F2166">
        <v>66.03</v>
      </c>
      <c r="G2166">
        <v>63.5</v>
      </c>
      <c r="H2166">
        <v>60.43</v>
      </c>
      <c r="I2166">
        <v>51.62</v>
      </c>
      <c r="J2166">
        <v>70.87</v>
      </c>
      <c r="K2166" s="5">
        <v>312.45000000000005</v>
      </c>
      <c r="L2166" t="s">
        <v>93</v>
      </c>
      <c r="M2166" t="s">
        <v>93</v>
      </c>
      <c r="N2166" t="s">
        <v>30</v>
      </c>
      <c r="O2166">
        <v>27903</v>
      </c>
      <c r="P2166">
        <v>30</v>
      </c>
      <c r="Q2166" cm="1">
        <f t="array" ref="Q2166">SUM(--(Taureaux[[#This Row],[indice 1]:[Somme des indices]]&gt;=résultats!$E$4:$J$4))</f>
        <v>4</v>
      </c>
    </row>
    <row r="2167" spans="1:17" x14ac:dyDescent="0.25">
      <c r="A2167">
        <v>70958471</v>
      </c>
      <c r="B2167" t="s">
        <v>2234</v>
      </c>
      <c r="C2167" t="s">
        <v>22</v>
      </c>
      <c r="D2167" t="s">
        <v>96</v>
      </c>
      <c r="E2167">
        <v>1137.06</v>
      </c>
      <c r="F2167">
        <v>68.33</v>
      </c>
      <c r="G2167">
        <v>71.38</v>
      </c>
      <c r="H2167">
        <v>79.83</v>
      </c>
      <c r="I2167">
        <v>69.94</v>
      </c>
      <c r="J2167">
        <v>63.45</v>
      </c>
      <c r="K2167" s="5">
        <v>352.92999999999995</v>
      </c>
      <c r="L2167" t="s">
        <v>24</v>
      </c>
      <c r="M2167" t="s">
        <v>24</v>
      </c>
      <c r="N2167" t="s">
        <v>25</v>
      </c>
      <c r="O2167">
        <v>5551</v>
      </c>
      <c r="P2167">
        <v>90</v>
      </c>
      <c r="Q2167" cm="1">
        <f t="array" ref="Q2167">SUM(--(Taureaux[[#This Row],[indice 1]:[Somme des indices]]&gt;=résultats!$E$4:$J$4))</f>
        <v>6</v>
      </c>
    </row>
    <row r="2168" spans="1:17" x14ac:dyDescent="0.25">
      <c r="A2168">
        <v>81940965</v>
      </c>
      <c r="B2168" t="s">
        <v>2235</v>
      </c>
      <c r="C2168" t="s">
        <v>120</v>
      </c>
      <c r="D2168" t="s">
        <v>242</v>
      </c>
      <c r="E2168">
        <v>1031.79</v>
      </c>
      <c r="F2168">
        <v>77.17</v>
      </c>
      <c r="G2168">
        <v>67.36</v>
      </c>
      <c r="H2168">
        <v>72.12</v>
      </c>
      <c r="I2168">
        <v>62.91</v>
      </c>
      <c r="J2168">
        <v>60.75</v>
      </c>
      <c r="K2168" s="5">
        <v>340.31</v>
      </c>
      <c r="L2168" t="s">
        <v>117</v>
      </c>
      <c r="M2168" t="s">
        <v>117</v>
      </c>
      <c r="N2168" t="s">
        <v>118</v>
      </c>
      <c r="O2168">
        <v>6182</v>
      </c>
      <c r="P2168">
        <v>30</v>
      </c>
      <c r="Q2168" cm="1">
        <f t="array" ref="Q2168">SUM(--(Taureaux[[#This Row],[indice 1]:[Somme des indices]]&gt;=résultats!$E$4:$J$4))</f>
        <v>5</v>
      </c>
    </row>
    <row r="2169" spans="1:17" x14ac:dyDescent="0.25">
      <c r="A2169">
        <v>18636541</v>
      </c>
      <c r="B2169" t="s">
        <v>2236</v>
      </c>
      <c r="C2169" t="s">
        <v>27</v>
      </c>
      <c r="D2169" t="s">
        <v>36</v>
      </c>
      <c r="E2169">
        <v>1144.67</v>
      </c>
      <c r="F2169">
        <v>62.55</v>
      </c>
      <c r="G2169">
        <v>71.62</v>
      </c>
      <c r="H2169">
        <v>60.82</v>
      </c>
      <c r="I2169">
        <v>66.52</v>
      </c>
      <c r="J2169">
        <v>57.49</v>
      </c>
      <c r="K2169" s="5">
        <v>319</v>
      </c>
      <c r="L2169" t="s">
        <v>41</v>
      </c>
      <c r="M2169" t="s">
        <v>97</v>
      </c>
      <c r="N2169" t="s">
        <v>98</v>
      </c>
      <c r="O2169">
        <v>8</v>
      </c>
      <c r="P2169">
        <v>263.27999999999997</v>
      </c>
      <c r="Q2169" cm="1">
        <f t="array" ref="Q2169">SUM(--(Taureaux[[#This Row],[indice 1]:[Somme des indices]]&gt;=résultats!$E$4:$J$4))</f>
        <v>4</v>
      </c>
    </row>
    <row r="2170" spans="1:17" x14ac:dyDescent="0.25">
      <c r="A2170">
        <v>82596428</v>
      </c>
      <c r="B2170" t="s">
        <v>2237</v>
      </c>
      <c r="C2170" t="s">
        <v>64</v>
      </c>
      <c r="D2170" t="s">
        <v>128</v>
      </c>
      <c r="E2170">
        <v>997.5</v>
      </c>
      <c r="F2170">
        <v>58.56</v>
      </c>
      <c r="G2170">
        <v>59.68</v>
      </c>
      <c r="H2170">
        <v>62.98</v>
      </c>
      <c r="I2170">
        <v>56.24</v>
      </c>
      <c r="J2170">
        <v>60.21</v>
      </c>
      <c r="K2170" s="5">
        <v>297.67</v>
      </c>
      <c r="L2170" t="s">
        <v>2238</v>
      </c>
      <c r="M2170" t="s">
        <v>2238</v>
      </c>
      <c r="N2170" t="s">
        <v>162</v>
      </c>
      <c r="O2170">
        <v>469</v>
      </c>
      <c r="P2170">
        <v>30</v>
      </c>
      <c r="Q2170" cm="1">
        <f t="array" ref="Q2170">SUM(--(Taureaux[[#This Row],[indice 1]:[Somme des indices]]&gt;=résultats!$E$4:$J$4))</f>
        <v>3</v>
      </c>
    </row>
    <row r="2171" spans="1:17" x14ac:dyDescent="0.25">
      <c r="A2171">
        <v>80457047</v>
      </c>
      <c r="B2171" t="s">
        <v>2239</v>
      </c>
      <c r="C2171" t="s">
        <v>22</v>
      </c>
      <c r="D2171" t="s">
        <v>182</v>
      </c>
      <c r="E2171">
        <v>1173.08</v>
      </c>
      <c r="F2171">
        <v>82.31</v>
      </c>
      <c r="G2171">
        <v>74.83</v>
      </c>
      <c r="H2171">
        <v>86.46</v>
      </c>
      <c r="I2171">
        <v>76.12</v>
      </c>
      <c r="J2171">
        <v>62.37</v>
      </c>
      <c r="K2171" s="5">
        <v>382.09</v>
      </c>
      <c r="L2171" t="s">
        <v>24</v>
      </c>
      <c r="M2171" t="s">
        <v>24</v>
      </c>
      <c r="N2171" t="s">
        <v>25</v>
      </c>
      <c r="O2171">
        <v>6527</v>
      </c>
      <c r="P2171">
        <v>90</v>
      </c>
      <c r="Q2171" cm="1">
        <f t="array" ref="Q2171">SUM(--(Taureaux[[#This Row],[indice 1]:[Somme des indices]]&gt;=résultats!$E$4:$J$4))</f>
        <v>6</v>
      </c>
    </row>
    <row r="2172" spans="1:17" x14ac:dyDescent="0.25">
      <c r="A2172">
        <v>80457047</v>
      </c>
      <c r="B2172" t="s">
        <v>2239</v>
      </c>
      <c r="C2172" t="s">
        <v>22</v>
      </c>
      <c r="D2172" t="s">
        <v>182</v>
      </c>
      <c r="E2172">
        <v>1173.08</v>
      </c>
      <c r="F2172">
        <v>82.31</v>
      </c>
      <c r="G2172">
        <v>74.83</v>
      </c>
      <c r="H2172">
        <v>86.46</v>
      </c>
      <c r="I2172">
        <v>76.12</v>
      </c>
      <c r="J2172">
        <v>62.37</v>
      </c>
      <c r="K2172" s="5">
        <v>382.09</v>
      </c>
      <c r="L2172" t="s">
        <v>41</v>
      </c>
      <c r="M2172" t="s">
        <v>140</v>
      </c>
      <c r="N2172" t="s">
        <v>141</v>
      </c>
      <c r="O2172">
        <v>10</v>
      </c>
      <c r="P2172">
        <v>270.85000000000002</v>
      </c>
      <c r="Q2172" cm="1">
        <f t="array" ref="Q2172">SUM(--(Taureaux[[#This Row],[indice 1]:[Somme des indices]]&gt;=résultats!$E$4:$J$4))</f>
        <v>6</v>
      </c>
    </row>
    <row r="2173" spans="1:17" x14ac:dyDescent="0.25">
      <c r="A2173">
        <v>64080421</v>
      </c>
      <c r="B2173" t="s">
        <v>2240</v>
      </c>
      <c r="C2173" t="s">
        <v>35</v>
      </c>
      <c r="D2173" t="s">
        <v>143</v>
      </c>
      <c r="E2173">
        <v>1114.6099999999999</v>
      </c>
      <c r="F2173">
        <v>66.48</v>
      </c>
      <c r="G2173">
        <v>68.33</v>
      </c>
      <c r="H2173">
        <v>66.66</v>
      </c>
      <c r="I2173">
        <v>68.790000000000006</v>
      </c>
      <c r="J2173">
        <v>59.12</v>
      </c>
      <c r="K2173" s="5">
        <v>329.38</v>
      </c>
      <c r="L2173" t="s">
        <v>41</v>
      </c>
      <c r="M2173" t="s">
        <v>146</v>
      </c>
      <c r="N2173" t="s">
        <v>147</v>
      </c>
      <c r="O2173">
        <v>10</v>
      </c>
      <c r="P2173">
        <v>147.27000000000001</v>
      </c>
      <c r="Q2173" cm="1">
        <f t="array" ref="Q2173">SUM(--(Taureaux[[#This Row],[indice 1]:[Somme des indices]]&gt;=résultats!$E$4:$J$4))</f>
        <v>5</v>
      </c>
    </row>
    <row r="2174" spans="1:17" x14ac:dyDescent="0.25">
      <c r="A2174">
        <v>25706221</v>
      </c>
      <c r="B2174" t="s">
        <v>2241</v>
      </c>
      <c r="C2174" t="s">
        <v>64</v>
      </c>
      <c r="D2174" t="s">
        <v>224</v>
      </c>
      <c r="E2174">
        <v>1135.8900000000001</v>
      </c>
      <c r="F2174">
        <v>63.29</v>
      </c>
      <c r="G2174">
        <v>64.36</v>
      </c>
      <c r="H2174">
        <v>68.55</v>
      </c>
      <c r="I2174">
        <v>56.85</v>
      </c>
      <c r="J2174">
        <v>74.86</v>
      </c>
      <c r="K2174" s="5">
        <v>327.90999999999997</v>
      </c>
      <c r="L2174" t="s">
        <v>41</v>
      </c>
      <c r="M2174" t="s">
        <v>97</v>
      </c>
      <c r="N2174" t="s">
        <v>98</v>
      </c>
      <c r="O2174">
        <v>10</v>
      </c>
      <c r="P2174">
        <v>180</v>
      </c>
      <c r="Q2174" cm="1">
        <f t="array" ref="Q2174">SUM(--(Taureaux[[#This Row],[indice 1]:[Somme des indices]]&gt;=résultats!$E$4:$J$4))</f>
        <v>4</v>
      </c>
    </row>
    <row r="2175" spans="1:17" x14ac:dyDescent="0.25">
      <c r="A2175">
        <v>79413508</v>
      </c>
      <c r="B2175" t="s">
        <v>2242</v>
      </c>
      <c r="C2175" t="s">
        <v>52</v>
      </c>
      <c r="D2175" t="s">
        <v>111</v>
      </c>
      <c r="E2175">
        <v>1089.75</v>
      </c>
      <c r="F2175">
        <v>60.27</v>
      </c>
      <c r="G2175">
        <v>67.44</v>
      </c>
      <c r="H2175">
        <v>70.69</v>
      </c>
      <c r="I2175">
        <v>60.55</v>
      </c>
      <c r="J2175">
        <v>71.400000000000006</v>
      </c>
      <c r="K2175" s="5">
        <v>330.35</v>
      </c>
      <c r="L2175" t="s">
        <v>93</v>
      </c>
      <c r="M2175" t="s">
        <v>93</v>
      </c>
      <c r="N2175" t="s">
        <v>30</v>
      </c>
      <c r="O2175">
        <v>29460</v>
      </c>
      <c r="P2175">
        <v>30</v>
      </c>
      <c r="Q2175" cm="1">
        <f t="array" ref="Q2175">SUM(--(Taureaux[[#This Row],[indice 1]:[Somme des indices]]&gt;=résultats!$E$4:$J$4))</f>
        <v>5</v>
      </c>
    </row>
    <row r="2176" spans="1:17" x14ac:dyDescent="0.25">
      <c r="A2176">
        <v>79520497</v>
      </c>
      <c r="B2176" t="s">
        <v>2243</v>
      </c>
      <c r="C2176" t="s">
        <v>67</v>
      </c>
      <c r="D2176" t="s">
        <v>23</v>
      </c>
      <c r="E2176">
        <v>994.4</v>
      </c>
      <c r="F2176">
        <v>70.11</v>
      </c>
      <c r="G2176">
        <v>63.89</v>
      </c>
      <c r="H2176">
        <v>65.7</v>
      </c>
      <c r="I2176">
        <v>57.67</v>
      </c>
      <c r="J2176">
        <v>61.81</v>
      </c>
      <c r="K2176" s="5">
        <v>319.18</v>
      </c>
      <c r="L2176" t="s">
        <v>508</v>
      </c>
      <c r="M2176" t="s">
        <v>508</v>
      </c>
      <c r="N2176" t="s">
        <v>98</v>
      </c>
      <c r="O2176">
        <v>31098</v>
      </c>
      <c r="P2176">
        <v>30</v>
      </c>
      <c r="Q2176" cm="1">
        <f t="array" ref="Q2176">SUM(--(Taureaux[[#This Row],[indice 1]:[Somme des indices]]&gt;=résultats!$E$4:$J$4))</f>
        <v>5</v>
      </c>
    </row>
    <row r="2177" spans="1:17" x14ac:dyDescent="0.25">
      <c r="A2177">
        <v>77765606</v>
      </c>
      <c r="B2177" t="s">
        <v>2244</v>
      </c>
      <c r="C2177" t="s">
        <v>22</v>
      </c>
      <c r="D2177" t="s">
        <v>152</v>
      </c>
      <c r="E2177">
        <v>1127.78</v>
      </c>
      <c r="F2177">
        <v>59.31</v>
      </c>
      <c r="G2177">
        <v>44.87</v>
      </c>
      <c r="H2177">
        <v>58.98</v>
      </c>
      <c r="I2177">
        <v>39.020000000000003</v>
      </c>
      <c r="J2177">
        <v>95.51</v>
      </c>
      <c r="K2177" s="5">
        <v>297.69</v>
      </c>
      <c r="L2177" t="s">
        <v>24</v>
      </c>
      <c r="M2177" t="s">
        <v>24</v>
      </c>
      <c r="N2177" t="s">
        <v>25</v>
      </c>
      <c r="O2177">
        <v>6722</v>
      </c>
      <c r="P2177">
        <v>90</v>
      </c>
      <c r="Q2177" cm="1">
        <f t="array" ref="Q2177">SUM(--(Taureaux[[#This Row],[indice 1]:[Somme des indices]]&gt;=résultats!$E$4:$J$4))</f>
        <v>2</v>
      </c>
    </row>
    <row r="2178" spans="1:17" x14ac:dyDescent="0.25">
      <c r="A2178">
        <v>81145519</v>
      </c>
      <c r="B2178" t="s">
        <v>2245</v>
      </c>
      <c r="C2178" t="s">
        <v>120</v>
      </c>
      <c r="D2178" t="s">
        <v>198</v>
      </c>
      <c r="E2178">
        <v>1007.68</v>
      </c>
      <c r="F2178">
        <v>66.599999999999994</v>
      </c>
      <c r="G2178">
        <v>58.96</v>
      </c>
      <c r="H2178">
        <v>73.7</v>
      </c>
      <c r="I2178">
        <v>52.66</v>
      </c>
      <c r="J2178">
        <v>59.15</v>
      </c>
      <c r="K2178" s="5">
        <v>311.07</v>
      </c>
      <c r="L2178" t="s">
        <v>97</v>
      </c>
      <c r="M2178" t="s">
        <v>97</v>
      </c>
      <c r="N2178" t="s">
        <v>98</v>
      </c>
      <c r="O2178">
        <v>311</v>
      </c>
      <c r="P2178">
        <v>90</v>
      </c>
      <c r="Q2178" cm="1">
        <f t="array" ref="Q2178">SUM(--(Taureaux[[#This Row],[indice 1]:[Somme des indices]]&gt;=résultats!$E$4:$J$4))</f>
        <v>4</v>
      </c>
    </row>
    <row r="2179" spans="1:17" x14ac:dyDescent="0.25">
      <c r="A2179">
        <v>79173083</v>
      </c>
      <c r="B2179" t="s">
        <v>2246</v>
      </c>
      <c r="C2179" t="s">
        <v>64</v>
      </c>
      <c r="D2179" t="s">
        <v>50</v>
      </c>
      <c r="E2179">
        <v>1158.3599999999999</v>
      </c>
      <c r="F2179">
        <v>78.08</v>
      </c>
      <c r="G2179">
        <v>65.62</v>
      </c>
      <c r="H2179">
        <v>70.180000000000007</v>
      </c>
      <c r="I2179">
        <v>62.85</v>
      </c>
      <c r="J2179">
        <v>71.209999999999994</v>
      </c>
      <c r="K2179" s="5">
        <v>347.94</v>
      </c>
      <c r="L2179" t="s">
        <v>93</v>
      </c>
      <c r="M2179" t="s">
        <v>93</v>
      </c>
      <c r="N2179" t="s">
        <v>30</v>
      </c>
      <c r="O2179">
        <v>28192</v>
      </c>
      <c r="P2179">
        <v>30</v>
      </c>
      <c r="Q2179" cm="1">
        <f t="array" ref="Q2179">SUM(--(Taureaux[[#This Row],[indice 1]:[Somme des indices]]&gt;=résultats!$E$4:$J$4))</f>
        <v>5</v>
      </c>
    </row>
    <row r="2180" spans="1:17" x14ac:dyDescent="0.25">
      <c r="A2180">
        <v>78099260</v>
      </c>
      <c r="B2180" t="s">
        <v>2247</v>
      </c>
      <c r="C2180" t="s">
        <v>22</v>
      </c>
      <c r="D2180" t="s">
        <v>111</v>
      </c>
      <c r="E2180">
        <v>1123.7</v>
      </c>
      <c r="F2180">
        <v>65.959999999999994</v>
      </c>
      <c r="G2180">
        <v>70.819999999999993</v>
      </c>
      <c r="H2180">
        <v>71.8</v>
      </c>
      <c r="I2180">
        <v>66.78</v>
      </c>
      <c r="J2180">
        <v>55.84</v>
      </c>
      <c r="K2180" s="5">
        <v>331.20000000000005</v>
      </c>
      <c r="L2180" t="s">
        <v>93</v>
      </c>
      <c r="M2180" t="s">
        <v>93</v>
      </c>
      <c r="N2180" t="s">
        <v>30</v>
      </c>
      <c r="O2180">
        <v>27272</v>
      </c>
      <c r="P2180">
        <v>30</v>
      </c>
      <c r="Q2180" cm="1">
        <f t="array" ref="Q2180">SUM(--(Taureaux[[#This Row],[indice 1]:[Somme des indices]]&gt;=résultats!$E$4:$J$4))</f>
        <v>4</v>
      </c>
    </row>
    <row r="2181" spans="1:17" x14ac:dyDescent="0.25">
      <c r="A2181">
        <v>76987174</v>
      </c>
      <c r="B2181" t="s">
        <v>2248</v>
      </c>
      <c r="C2181" t="s">
        <v>64</v>
      </c>
      <c r="D2181" t="s">
        <v>269</v>
      </c>
      <c r="E2181">
        <v>1082.0899999999999</v>
      </c>
      <c r="F2181">
        <v>69.819999999999993</v>
      </c>
      <c r="G2181">
        <v>68.67</v>
      </c>
      <c r="H2181">
        <v>69.84</v>
      </c>
      <c r="I2181">
        <v>67.28</v>
      </c>
      <c r="J2181">
        <v>73.8</v>
      </c>
      <c r="K2181" s="5">
        <v>349.41</v>
      </c>
      <c r="L2181" t="s">
        <v>133</v>
      </c>
      <c r="M2181" t="s">
        <v>133</v>
      </c>
      <c r="N2181" t="s">
        <v>134</v>
      </c>
      <c r="O2181">
        <v>358</v>
      </c>
      <c r="P2181">
        <v>90</v>
      </c>
      <c r="Q2181" cm="1">
        <f t="array" ref="Q2181">SUM(--(Taureaux[[#This Row],[indice 1]:[Somme des indices]]&gt;=résultats!$E$4:$J$4))</f>
        <v>5</v>
      </c>
    </row>
    <row r="2182" spans="1:17" x14ac:dyDescent="0.25">
      <c r="A2182">
        <v>79172758</v>
      </c>
      <c r="B2182" t="s">
        <v>2249</v>
      </c>
      <c r="C2182" t="s">
        <v>35</v>
      </c>
      <c r="D2182" t="s">
        <v>44</v>
      </c>
      <c r="E2182">
        <v>1104.33</v>
      </c>
      <c r="F2182">
        <v>62.78</v>
      </c>
      <c r="G2182">
        <v>73.400000000000006</v>
      </c>
      <c r="H2182">
        <v>67.069999999999993</v>
      </c>
      <c r="I2182">
        <v>62.45</v>
      </c>
      <c r="J2182">
        <v>66.41</v>
      </c>
      <c r="K2182" s="5">
        <v>332.11</v>
      </c>
      <c r="L2182" t="s">
        <v>93</v>
      </c>
      <c r="M2182" t="s">
        <v>93</v>
      </c>
      <c r="N2182" t="s">
        <v>30</v>
      </c>
      <c r="O2182">
        <v>29293</v>
      </c>
      <c r="P2182">
        <v>30</v>
      </c>
      <c r="Q2182" cm="1">
        <f t="array" ref="Q2182">SUM(--(Taureaux[[#This Row],[indice 1]:[Somme des indices]]&gt;=résultats!$E$4:$J$4))</f>
        <v>5</v>
      </c>
    </row>
    <row r="2183" spans="1:17" x14ac:dyDescent="0.25">
      <c r="A2183">
        <v>61949801</v>
      </c>
      <c r="B2183" t="s">
        <v>2250</v>
      </c>
      <c r="C2183" t="s">
        <v>115</v>
      </c>
      <c r="D2183" t="s">
        <v>50</v>
      </c>
      <c r="E2183">
        <v>992.95</v>
      </c>
      <c r="F2183">
        <v>56</v>
      </c>
      <c r="G2183">
        <v>61.36</v>
      </c>
      <c r="H2183">
        <v>61.52</v>
      </c>
      <c r="I2183">
        <v>63.34</v>
      </c>
      <c r="J2183">
        <v>69.33</v>
      </c>
      <c r="K2183" s="5">
        <v>311.55</v>
      </c>
      <c r="L2183" t="s">
        <v>93</v>
      </c>
      <c r="M2183" t="s">
        <v>93</v>
      </c>
      <c r="N2183" t="s">
        <v>30</v>
      </c>
      <c r="O2183">
        <v>27700</v>
      </c>
      <c r="P2183">
        <v>30</v>
      </c>
      <c r="Q2183" cm="1">
        <f t="array" ref="Q2183">SUM(--(Taureaux[[#This Row],[indice 1]:[Somme des indices]]&gt;=résultats!$E$4:$J$4))</f>
        <v>4</v>
      </c>
    </row>
    <row r="2184" spans="1:17" x14ac:dyDescent="0.25">
      <c r="A2184">
        <v>79775180</v>
      </c>
      <c r="B2184" t="s">
        <v>2251</v>
      </c>
      <c r="C2184" t="s">
        <v>22</v>
      </c>
      <c r="D2184" t="s">
        <v>50</v>
      </c>
      <c r="E2184">
        <v>1182.6600000000001</v>
      </c>
      <c r="F2184">
        <v>74.790000000000006</v>
      </c>
      <c r="G2184">
        <v>71.62</v>
      </c>
      <c r="H2184">
        <v>70.900000000000006</v>
      </c>
      <c r="I2184">
        <v>61.66</v>
      </c>
      <c r="J2184">
        <v>53.59</v>
      </c>
      <c r="K2184" s="5">
        <v>332.56000000000006</v>
      </c>
      <c r="L2184" t="s">
        <v>93</v>
      </c>
      <c r="M2184" t="s">
        <v>93</v>
      </c>
      <c r="N2184" t="s">
        <v>30</v>
      </c>
      <c r="O2184">
        <v>30649</v>
      </c>
      <c r="P2184">
        <v>30</v>
      </c>
      <c r="Q2184" cm="1">
        <f t="array" ref="Q2184">SUM(--(Taureaux[[#This Row],[indice 1]:[Somme des indices]]&gt;=résultats!$E$4:$J$4))</f>
        <v>4</v>
      </c>
    </row>
    <row r="2185" spans="1:17" x14ac:dyDescent="0.25">
      <c r="A2185">
        <v>81709504</v>
      </c>
      <c r="B2185" t="s">
        <v>2252</v>
      </c>
      <c r="C2185" t="s">
        <v>35</v>
      </c>
      <c r="D2185" t="s">
        <v>289</v>
      </c>
      <c r="E2185">
        <v>1098.08</v>
      </c>
      <c r="F2185">
        <v>54.83</v>
      </c>
      <c r="G2185">
        <v>38.85</v>
      </c>
      <c r="H2185">
        <v>80.89</v>
      </c>
      <c r="I2185">
        <v>32.909999999999997</v>
      </c>
      <c r="J2185">
        <v>50.07</v>
      </c>
      <c r="K2185" s="5">
        <v>257.55</v>
      </c>
      <c r="L2185" t="s">
        <v>364</v>
      </c>
      <c r="M2185" t="s">
        <v>364</v>
      </c>
      <c r="N2185" t="s">
        <v>365</v>
      </c>
      <c r="O2185">
        <v>3001</v>
      </c>
      <c r="P2185">
        <v>90</v>
      </c>
      <c r="Q2185" cm="1">
        <f t="array" ref="Q2185">SUM(--(Taureaux[[#This Row],[indice 1]:[Somme des indices]]&gt;=résultats!$E$4:$J$4))</f>
        <v>1</v>
      </c>
    </row>
    <row r="2186" spans="1:17" x14ac:dyDescent="0.25">
      <c r="A2186">
        <v>57324981</v>
      </c>
      <c r="B2186" t="s">
        <v>2253</v>
      </c>
      <c r="C2186" t="s">
        <v>77</v>
      </c>
      <c r="D2186" t="s">
        <v>232</v>
      </c>
      <c r="E2186">
        <v>1109.45</v>
      </c>
      <c r="F2186">
        <v>62.4</v>
      </c>
      <c r="G2186">
        <v>53.14</v>
      </c>
      <c r="H2186">
        <v>62.8</v>
      </c>
      <c r="I2186">
        <v>60.31</v>
      </c>
      <c r="J2186">
        <v>56.73</v>
      </c>
      <c r="K2186" s="5">
        <v>295.38</v>
      </c>
      <c r="L2186" t="s">
        <v>1472</v>
      </c>
      <c r="M2186" t="s">
        <v>1472</v>
      </c>
      <c r="N2186" t="s">
        <v>172</v>
      </c>
      <c r="O2186">
        <v>6711</v>
      </c>
      <c r="P2186">
        <v>30</v>
      </c>
      <c r="Q2186" cm="1">
        <f t="array" ref="Q2186">SUM(--(Taureaux[[#This Row],[indice 1]:[Somme des indices]]&gt;=résultats!$E$4:$J$4))</f>
        <v>3</v>
      </c>
    </row>
    <row r="2187" spans="1:17" x14ac:dyDescent="0.25">
      <c r="A2187">
        <v>82456907</v>
      </c>
      <c r="B2187" t="s">
        <v>2254</v>
      </c>
      <c r="C2187" t="s">
        <v>22</v>
      </c>
      <c r="D2187" t="s">
        <v>291</v>
      </c>
      <c r="E2187">
        <v>1196.19</v>
      </c>
      <c r="F2187">
        <v>86.49</v>
      </c>
      <c r="G2187">
        <v>72.53</v>
      </c>
      <c r="H2187">
        <v>82.83</v>
      </c>
      <c r="I2187">
        <v>78.680000000000007</v>
      </c>
      <c r="J2187">
        <v>63.72</v>
      </c>
      <c r="K2187" s="5">
        <v>384.25</v>
      </c>
      <c r="L2187" t="s">
        <v>24</v>
      </c>
      <c r="M2187" t="s">
        <v>24</v>
      </c>
      <c r="N2187" t="s">
        <v>25</v>
      </c>
      <c r="O2187">
        <v>3900</v>
      </c>
      <c r="P2187">
        <v>90</v>
      </c>
      <c r="Q2187" cm="1">
        <f t="array" ref="Q2187">SUM(--(Taureaux[[#This Row],[indice 1]:[Somme des indices]]&gt;=résultats!$E$4:$J$4))</f>
        <v>6</v>
      </c>
    </row>
    <row r="2188" spans="1:17" x14ac:dyDescent="0.25">
      <c r="A2188">
        <v>82863353</v>
      </c>
      <c r="B2188" t="s">
        <v>2255</v>
      </c>
      <c r="C2188" t="s">
        <v>32</v>
      </c>
      <c r="D2188" t="s">
        <v>149</v>
      </c>
      <c r="E2188">
        <v>1126.2</v>
      </c>
      <c r="F2188">
        <v>36.56</v>
      </c>
      <c r="G2188">
        <v>36.94</v>
      </c>
      <c r="H2188">
        <v>34.83</v>
      </c>
      <c r="I2188">
        <v>35.1</v>
      </c>
      <c r="J2188">
        <v>37</v>
      </c>
      <c r="K2188" s="5">
        <v>180.43</v>
      </c>
      <c r="L2188" t="s">
        <v>238</v>
      </c>
      <c r="M2188" t="s">
        <v>238</v>
      </c>
      <c r="N2188" t="s">
        <v>230</v>
      </c>
      <c r="O2188">
        <v>686</v>
      </c>
      <c r="P2188">
        <v>30</v>
      </c>
      <c r="Q2188" cm="1">
        <f t="array" ref="Q2188">SUM(--(Taureaux[[#This Row],[indice 1]:[Somme des indices]]&gt;=résultats!$E$4:$J$4))</f>
        <v>0</v>
      </c>
    </row>
    <row r="2189" spans="1:17" x14ac:dyDescent="0.25">
      <c r="A2189">
        <v>80493278</v>
      </c>
      <c r="B2189" t="s">
        <v>2256</v>
      </c>
      <c r="C2189" t="s">
        <v>52</v>
      </c>
      <c r="D2189" t="s">
        <v>111</v>
      </c>
      <c r="E2189">
        <v>1074.42</v>
      </c>
      <c r="F2189">
        <v>56.68</v>
      </c>
      <c r="G2189">
        <v>64.849999999999994</v>
      </c>
      <c r="H2189">
        <v>81.66</v>
      </c>
      <c r="I2189">
        <v>57.41</v>
      </c>
      <c r="J2189">
        <v>62.03</v>
      </c>
      <c r="K2189" s="5">
        <v>322.63</v>
      </c>
      <c r="L2189" t="s">
        <v>93</v>
      </c>
      <c r="M2189" t="s">
        <v>93</v>
      </c>
      <c r="N2189" t="s">
        <v>30</v>
      </c>
      <c r="O2189">
        <v>29642</v>
      </c>
      <c r="P2189">
        <v>30</v>
      </c>
      <c r="Q2189" cm="1">
        <f t="array" ref="Q2189">SUM(--(Taureaux[[#This Row],[indice 1]:[Somme des indices]]&gt;=résultats!$E$4:$J$4))</f>
        <v>6</v>
      </c>
    </row>
    <row r="2190" spans="1:17" x14ac:dyDescent="0.25">
      <c r="A2190">
        <v>65233301</v>
      </c>
      <c r="B2190" t="s">
        <v>2257</v>
      </c>
      <c r="C2190" t="s">
        <v>169</v>
      </c>
      <c r="D2190" t="s">
        <v>50</v>
      </c>
      <c r="E2190">
        <v>1032.28</v>
      </c>
      <c r="F2190">
        <v>70.12</v>
      </c>
      <c r="G2190">
        <v>63.51</v>
      </c>
      <c r="H2190">
        <v>63.15</v>
      </c>
      <c r="I2190">
        <v>64.459999999999994</v>
      </c>
      <c r="J2190">
        <v>36.130000000000003</v>
      </c>
      <c r="K2190" s="5">
        <v>297.37</v>
      </c>
      <c r="L2190" t="s">
        <v>93</v>
      </c>
      <c r="M2190" t="s">
        <v>93</v>
      </c>
      <c r="N2190" t="s">
        <v>30</v>
      </c>
      <c r="O2190">
        <v>25921</v>
      </c>
      <c r="P2190">
        <v>30</v>
      </c>
      <c r="Q2190" cm="1">
        <f t="array" ref="Q2190">SUM(--(Taureaux[[#This Row],[indice 1]:[Somme des indices]]&gt;=résultats!$E$4:$J$4))</f>
        <v>3</v>
      </c>
    </row>
    <row r="2191" spans="1:17" x14ac:dyDescent="0.25">
      <c r="A2191">
        <v>78679935</v>
      </c>
      <c r="B2191" t="s">
        <v>2258</v>
      </c>
      <c r="C2191" t="s">
        <v>77</v>
      </c>
      <c r="D2191" t="s">
        <v>111</v>
      </c>
      <c r="E2191">
        <v>1170.07</v>
      </c>
      <c r="F2191">
        <v>59.67</v>
      </c>
      <c r="G2191">
        <v>64.989999999999995</v>
      </c>
      <c r="H2191">
        <v>63.1</v>
      </c>
      <c r="I2191">
        <v>65.760000000000005</v>
      </c>
      <c r="J2191">
        <v>58.29</v>
      </c>
      <c r="K2191" s="5">
        <v>311.81</v>
      </c>
      <c r="L2191" t="s">
        <v>93</v>
      </c>
      <c r="M2191" t="s">
        <v>93</v>
      </c>
      <c r="N2191" t="s">
        <v>30</v>
      </c>
      <c r="O2191">
        <v>25909</v>
      </c>
      <c r="P2191">
        <v>30</v>
      </c>
      <c r="Q2191" cm="1">
        <f t="array" ref="Q2191">SUM(--(Taureaux[[#This Row],[indice 1]:[Somme des indices]]&gt;=résultats!$E$4:$J$4))</f>
        <v>4</v>
      </c>
    </row>
    <row r="2192" spans="1:17" x14ac:dyDescent="0.25">
      <c r="A2192">
        <v>82757766</v>
      </c>
      <c r="B2192" t="s">
        <v>2259</v>
      </c>
      <c r="C2192" t="s">
        <v>22</v>
      </c>
      <c r="D2192" t="s">
        <v>463</v>
      </c>
      <c r="E2192">
        <v>1172.8</v>
      </c>
      <c r="F2192">
        <v>75.11</v>
      </c>
      <c r="G2192">
        <v>74.25</v>
      </c>
      <c r="H2192">
        <v>86.72</v>
      </c>
      <c r="I2192">
        <v>70.09</v>
      </c>
      <c r="J2192">
        <v>64.81</v>
      </c>
      <c r="K2192" s="5">
        <v>370.98</v>
      </c>
      <c r="L2192" t="s">
        <v>551</v>
      </c>
      <c r="M2192" t="s">
        <v>551</v>
      </c>
      <c r="N2192" t="s">
        <v>172</v>
      </c>
      <c r="O2192">
        <v>1342</v>
      </c>
      <c r="P2192">
        <v>30</v>
      </c>
      <c r="Q2192" cm="1">
        <f t="array" ref="Q2192">SUM(--(Taureaux[[#This Row],[indice 1]:[Somme des indices]]&gt;=résultats!$E$4:$J$4))</f>
        <v>6</v>
      </c>
    </row>
    <row r="2193" spans="1:17" x14ac:dyDescent="0.25">
      <c r="A2193">
        <v>79593949</v>
      </c>
      <c r="B2193" t="s">
        <v>2260</v>
      </c>
      <c r="C2193" t="s">
        <v>64</v>
      </c>
      <c r="D2193" t="s">
        <v>210</v>
      </c>
      <c r="E2193">
        <v>1171.31</v>
      </c>
      <c r="F2193">
        <v>73.19</v>
      </c>
      <c r="G2193">
        <v>65.510000000000005</v>
      </c>
      <c r="H2193">
        <v>74.64</v>
      </c>
      <c r="I2193">
        <v>63.25</v>
      </c>
      <c r="J2193">
        <v>77.08</v>
      </c>
      <c r="K2193" s="5">
        <v>353.66999999999996</v>
      </c>
      <c r="L2193" t="s">
        <v>315</v>
      </c>
      <c r="M2193" t="s">
        <v>315</v>
      </c>
      <c r="N2193" t="s">
        <v>277</v>
      </c>
      <c r="O2193">
        <v>1042</v>
      </c>
      <c r="P2193">
        <v>30</v>
      </c>
      <c r="Q2193" cm="1">
        <f t="array" ref="Q2193">SUM(--(Taureaux[[#This Row],[indice 1]:[Somme des indices]]&gt;=résultats!$E$4:$J$4))</f>
        <v>5</v>
      </c>
    </row>
    <row r="2194" spans="1:17" x14ac:dyDescent="0.25">
      <c r="A2194">
        <v>66705961</v>
      </c>
      <c r="B2194" t="s">
        <v>2261</v>
      </c>
      <c r="C2194" t="s">
        <v>87</v>
      </c>
      <c r="D2194" t="s">
        <v>210</v>
      </c>
      <c r="E2194">
        <v>901.1</v>
      </c>
      <c r="F2194">
        <v>63.09</v>
      </c>
      <c r="G2194">
        <v>60.76</v>
      </c>
      <c r="H2194">
        <v>59.33</v>
      </c>
      <c r="I2194">
        <v>55.82</v>
      </c>
      <c r="J2194">
        <v>34.57</v>
      </c>
      <c r="K2194" s="5">
        <v>273.57</v>
      </c>
      <c r="L2194" t="s">
        <v>37</v>
      </c>
      <c r="M2194" t="s">
        <v>37</v>
      </c>
      <c r="N2194" t="s">
        <v>38</v>
      </c>
      <c r="O2194">
        <v>6289</v>
      </c>
      <c r="P2194">
        <v>90</v>
      </c>
      <c r="Q2194" cm="1">
        <f t="array" ref="Q2194">SUM(--(Taureaux[[#This Row],[indice 1]:[Somme des indices]]&gt;=résultats!$E$4:$J$4))</f>
        <v>2</v>
      </c>
    </row>
    <row r="2195" spans="1:17" x14ac:dyDescent="0.25">
      <c r="A2195">
        <v>79194918</v>
      </c>
      <c r="B2195" t="s">
        <v>2262</v>
      </c>
      <c r="C2195" t="s">
        <v>22</v>
      </c>
      <c r="D2195" t="s">
        <v>342</v>
      </c>
      <c r="E2195">
        <v>1164.17</v>
      </c>
      <c r="F2195">
        <v>76.09</v>
      </c>
      <c r="G2195">
        <v>75.709999999999994</v>
      </c>
      <c r="H2195">
        <v>80.260000000000005</v>
      </c>
      <c r="I2195">
        <v>70.25</v>
      </c>
      <c r="J2195">
        <v>64.86</v>
      </c>
      <c r="K2195" s="5">
        <v>367.17</v>
      </c>
      <c r="L2195" t="s">
        <v>24</v>
      </c>
      <c r="M2195" t="s">
        <v>24</v>
      </c>
      <c r="N2195" t="s">
        <v>25</v>
      </c>
      <c r="O2195">
        <v>6582</v>
      </c>
      <c r="P2195">
        <v>90</v>
      </c>
      <c r="Q2195" cm="1">
        <f t="array" ref="Q2195">SUM(--(Taureaux[[#This Row],[indice 1]:[Somme des indices]]&gt;=résultats!$E$4:$J$4))</f>
        <v>6</v>
      </c>
    </row>
    <row r="2196" spans="1:17" x14ac:dyDescent="0.25">
      <c r="A2196">
        <v>75411511</v>
      </c>
      <c r="B2196" t="s">
        <v>2263</v>
      </c>
      <c r="C2196" t="s">
        <v>190</v>
      </c>
      <c r="D2196" t="s">
        <v>182</v>
      </c>
      <c r="E2196">
        <v>1150.1500000000001</v>
      </c>
      <c r="F2196">
        <v>67.11</v>
      </c>
      <c r="G2196">
        <v>63.33</v>
      </c>
      <c r="H2196">
        <v>63.27</v>
      </c>
      <c r="I2196">
        <v>70.959999999999994</v>
      </c>
      <c r="J2196">
        <v>58.01</v>
      </c>
      <c r="K2196" s="5">
        <v>322.68</v>
      </c>
      <c r="L2196" t="s">
        <v>41</v>
      </c>
      <c r="M2196" t="s">
        <v>29</v>
      </c>
      <c r="N2196" t="s">
        <v>30</v>
      </c>
      <c r="O2196">
        <v>14</v>
      </c>
      <c r="P2196">
        <v>30</v>
      </c>
      <c r="Q2196" cm="1">
        <f t="array" ref="Q2196">SUM(--(Taureaux[[#This Row],[indice 1]:[Somme des indices]]&gt;=résultats!$E$4:$J$4))</f>
        <v>4</v>
      </c>
    </row>
    <row r="2197" spans="1:17" x14ac:dyDescent="0.25">
      <c r="A2197">
        <v>79172762</v>
      </c>
      <c r="B2197" t="s">
        <v>2264</v>
      </c>
      <c r="C2197" t="s">
        <v>22</v>
      </c>
      <c r="D2197" t="s">
        <v>44</v>
      </c>
      <c r="E2197">
        <v>1175.3599999999999</v>
      </c>
      <c r="F2197">
        <v>78.06</v>
      </c>
      <c r="G2197">
        <v>71.55</v>
      </c>
      <c r="H2197">
        <v>81.790000000000006</v>
      </c>
      <c r="I2197">
        <v>67.290000000000006</v>
      </c>
      <c r="J2197">
        <v>57.96</v>
      </c>
      <c r="K2197" s="5">
        <v>356.65000000000003</v>
      </c>
      <c r="L2197" t="s">
        <v>93</v>
      </c>
      <c r="M2197" t="s">
        <v>93</v>
      </c>
      <c r="N2197" t="s">
        <v>30</v>
      </c>
      <c r="O2197">
        <v>28439</v>
      </c>
      <c r="P2197">
        <v>30</v>
      </c>
      <c r="Q2197" cm="1">
        <f t="array" ref="Q2197">SUM(--(Taureaux[[#This Row],[indice 1]:[Somme des indices]]&gt;=résultats!$E$4:$J$4))</f>
        <v>5</v>
      </c>
    </row>
    <row r="2198" spans="1:17" x14ac:dyDescent="0.25">
      <c r="A2198">
        <v>77945763</v>
      </c>
      <c r="B2198" t="s">
        <v>2265</v>
      </c>
      <c r="C2198" t="s">
        <v>64</v>
      </c>
      <c r="D2198" t="s">
        <v>213</v>
      </c>
      <c r="E2198">
        <v>987.46</v>
      </c>
      <c r="F2198">
        <v>77.400000000000006</v>
      </c>
      <c r="G2198">
        <v>63.28</v>
      </c>
      <c r="H2198">
        <v>72.900000000000006</v>
      </c>
      <c r="I2198">
        <v>66.430000000000007</v>
      </c>
      <c r="J2198">
        <v>72.03</v>
      </c>
      <c r="K2198" s="5">
        <v>352.03999999999996</v>
      </c>
      <c r="L2198" t="s">
        <v>41</v>
      </c>
      <c r="M2198" t="s">
        <v>146</v>
      </c>
      <c r="N2198" t="s">
        <v>147</v>
      </c>
      <c r="O2198">
        <v>9</v>
      </c>
      <c r="P2198">
        <v>148.62</v>
      </c>
      <c r="Q2198" cm="1">
        <f t="array" ref="Q2198">SUM(--(Taureaux[[#This Row],[indice 1]:[Somme des indices]]&gt;=résultats!$E$4:$J$4))</f>
        <v>5</v>
      </c>
    </row>
    <row r="2199" spans="1:17" x14ac:dyDescent="0.25">
      <c r="A2199">
        <v>5877430</v>
      </c>
      <c r="B2199" t="s">
        <v>2266</v>
      </c>
      <c r="C2199" t="s">
        <v>22</v>
      </c>
      <c r="D2199" t="s">
        <v>247</v>
      </c>
      <c r="E2199">
        <v>1025.98</v>
      </c>
      <c r="F2199">
        <v>62.72</v>
      </c>
      <c r="G2199">
        <v>65.510000000000005</v>
      </c>
      <c r="H2199">
        <v>61.19</v>
      </c>
      <c r="I2199">
        <v>52.83</v>
      </c>
      <c r="J2199">
        <v>50.46</v>
      </c>
      <c r="K2199" s="5">
        <v>292.70999999999998</v>
      </c>
      <c r="L2199" t="s">
        <v>24</v>
      </c>
      <c r="M2199" t="s">
        <v>24</v>
      </c>
      <c r="N2199" t="s">
        <v>25</v>
      </c>
      <c r="O2199">
        <v>7152</v>
      </c>
      <c r="P2199">
        <v>72.709999999999994</v>
      </c>
      <c r="Q2199" cm="1">
        <f t="array" ref="Q2199">SUM(--(Taureaux[[#This Row],[indice 1]:[Somme des indices]]&gt;=résultats!$E$4:$J$4))</f>
        <v>2</v>
      </c>
    </row>
    <row r="2200" spans="1:17" x14ac:dyDescent="0.25">
      <c r="A2200">
        <v>7350935</v>
      </c>
      <c r="B2200" t="s">
        <v>2267</v>
      </c>
      <c r="C2200" t="s">
        <v>35</v>
      </c>
      <c r="D2200" t="s">
        <v>36</v>
      </c>
      <c r="E2200">
        <v>1123.52</v>
      </c>
      <c r="F2200">
        <v>58.26</v>
      </c>
      <c r="G2200">
        <v>67.400000000000006</v>
      </c>
      <c r="H2200">
        <v>60.63</v>
      </c>
      <c r="I2200">
        <v>50.04</v>
      </c>
      <c r="J2200">
        <v>70.959999999999994</v>
      </c>
      <c r="K2200" s="5">
        <v>307.28999999999996</v>
      </c>
      <c r="L2200" t="s">
        <v>24</v>
      </c>
      <c r="M2200" t="s">
        <v>24</v>
      </c>
      <c r="N2200" t="s">
        <v>25</v>
      </c>
      <c r="O2200">
        <v>16107</v>
      </c>
      <c r="P2200">
        <v>87.29</v>
      </c>
      <c r="Q2200" cm="1">
        <f t="array" ref="Q2200">SUM(--(Taureaux[[#This Row],[indice 1]:[Somme des indices]]&gt;=résultats!$E$4:$J$4))</f>
        <v>4</v>
      </c>
    </row>
    <row r="2201" spans="1:17" x14ac:dyDescent="0.25">
      <c r="A2201">
        <v>78578073</v>
      </c>
      <c r="B2201" t="s">
        <v>2268</v>
      </c>
      <c r="C2201" t="s">
        <v>120</v>
      </c>
      <c r="D2201" t="s">
        <v>50</v>
      </c>
      <c r="E2201">
        <v>1012.62</v>
      </c>
      <c r="F2201">
        <v>81.3</v>
      </c>
      <c r="G2201">
        <v>69.239999999999995</v>
      </c>
      <c r="H2201">
        <v>69.52</v>
      </c>
      <c r="I2201">
        <v>59.67</v>
      </c>
      <c r="J2201">
        <v>67.88</v>
      </c>
      <c r="K2201" s="5">
        <v>347.61</v>
      </c>
      <c r="L2201" t="s">
        <v>133</v>
      </c>
      <c r="M2201" t="s">
        <v>133</v>
      </c>
      <c r="N2201" t="s">
        <v>134</v>
      </c>
      <c r="O2201">
        <v>1178</v>
      </c>
      <c r="P2201">
        <v>90</v>
      </c>
      <c r="Q2201" cm="1">
        <f t="array" ref="Q2201">SUM(--(Taureaux[[#This Row],[indice 1]:[Somme des indices]]&gt;=résultats!$E$4:$J$4))</f>
        <v>5</v>
      </c>
    </row>
    <row r="2202" spans="1:17" x14ac:dyDescent="0.25">
      <c r="A2202">
        <v>76431397</v>
      </c>
      <c r="B2202" t="s">
        <v>2269</v>
      </c>
      <c r="C2202" t="s">
        <v>64</v>
      </c>
      <c r="D2202" t="s">
        <v>182</v>
      </c>
      <c r="E2202">
        <v>1114.6400000000001</v>
      </c>
      <c r="F2202">
        <v>74.989999999999995</v>
      </c>
      <c r="G2202">
        <v>65.23</v>
      </c>
      <c r="H2202">
        <v>61.02</v>
      </c>
      <c r="I2202">
        <v>64.78</v>
      </c>
      <c r="J2202">
        <v>73.349999999999994</v>
      </c>
      <c r="K2202" s="5">
        <v>339.37</v>
      </c>
      <c r="L2202" t="s">
        <v>58</v>
      </c>
      <c r="M2202" t="s">
        <v>58</v>
      </c>
      <c r="N2202" t="s">
        <v>59</v>
      </c>
      <c r="O2202">
        <v>17583</v>
      </c>
      <c r="P2202">
        <v>50</v>
      </c>
      <c r="Q2202" cm="1">
        <f t="array" ref="Q2202">SUM(--(Taureaux[[#This Row],[indice 1]:[Somme des indices]]&gt;=résultats!$E$4:$J$4))</f>
        <v>5</v>
      </c>
    </row>
    <row r="2203" spans="1:17" x14ac:dyDescent="0.25">
      <c r="A2203">
        <v>81123473</v>
      </c>
      <c r="B2203" t="s">
        <v>2270</v>
      </c>
      <c r="C2203" t="s">
        <v>195</v>
      </c>
      <c r="D2203" t="s">
        <v>451</v>
      </c>
      <c r="E2203">
        <v>819.34</v>
      </c>
      <c r="F2203">
        <v>65.11</v>
      </c>
      <c r="G2203">
        <v>61.54</v>
      </c>
      <c r="H2203">
        <v>73.400000000000006</v>
      </c>
      <c r="I2203">
        <v>70.150000000000006</v>
      </c>
      <c r="J2203">
        <v>55.89</v>
      </c>
      <c r="K2203" s="5">
        <v>326.09000000000003</v>
      </c>
      <c r="L2203" t="s">
        <v>117</v>
      </c>
      <c r="M2203" t="s">
        <v>117</v>
      </c>
      <c r="N2203" t="s">
        <v>118</v>
      </c>
      <c r="O2203">
        <v>7649</v>
      </c>
      <c r="P2203">
        <v>30</v>
      </c>
      <c r="Q2203" cm="1">
        <f t="array" ref="Q2203">SUM(--(Taureaux[[#This Row],[indice 1]:[Somme des indices]]&gt;=résultats!$E$4:$J$4))</f>
        <v>4</v>
      </c>
    </row>
    <row r="2204" spans="1:17" x14ac:dyDescent="0.25">
      <c r="A2204">
        <v>5924103</v>
      </c>
      <c r="B2204" t="s">
        <v>2271</v>
      </c>
      <c r="C2204" t="s">
        <v>22</v>
      </c>
      <c r="D2204" t="s">
        <v>388</v>
      </c>
      <c r="E2204">
        <v>1127.08</v>
      </c>
      <c r="F2204">
        <v>65.87</v>
      </c>
      <c r="G2204">
        <v>49.15</v>
      </c>
      <c r="H2204">
        <v>47.86</v>
      </c>
      <c r="I2204">
        <v>61.65</v>
      </c>
      <c r="J2204">
        <v>36.340000000000003</v>
      </c>
      <c r="K2204" s="5">
        <v>260.87</v>
      </c>
      <c r="L2204" t="s">
        <v>24</v>
      </c>
      <c r="M2204" t="s">
        <v>24</v>
      </c>
      <c r="N2204" t="s">
        <v>25</v>
      </c>
      <c r="O2204">
        <v>7459</v>
      </c>
      <c r="P2204">
        <v>40.869999999999997</v>
      </c>
      <c r="Q2204" cm="1">
        <f t="array" ref="Q2204">SUM(--(Taureaux[[#This Row],[indice 1]:[Somme des indices]]&gt;=résultats!$E$4:$J$4))</f>
        <v>2</v>
      </c>
    </row>
    <row r="2205" spans="1:17" x14ac:dyDescent="0.25">
      <c r="A2205">
        <v>81447085</v>
      </c>
      <c r="B2205" t="s">
        <v>2272</v>
      </c>
      <c r="C2205" t="s">
        <v>64</v>
      </c>
      <c r="D2205" t="s">
        <v>469</v>
      </c>
      <c r="E2205">
        <v>1173.1400000000001</v>
      </c>
      <c r="F2205">
        <v>85.31</v>
      </c>
      <c r="G2205">
        <v>70.209999999999994</v>
      </c>
      <c r="H2205">
        <v>72.64</v>
      </c>
      <c r="I2205">
        <v>69.739999999999995</v>
      </c>
      <c r="J2205">
        <v>78.819999999999993</v>
      </c>
      <c r="K2205" s="5">
        <v>376.71999999999997</v>
      </c>
      <c r="L2205" t="s">
        <v>358</v>
      </c>
      <c r="M2205" t="s">
        <v>358</v>
      </c>
      <c r="N2205" t="s">
        <v>134</v>
      </c>
      <c r="O2205">
        <v>18007</v>
      </c>
      <c r="P2205">
        <v>90</v>
      </c>
      <c r="Q2205" cm="1">
        <f t="array" ref="Q2205">SUM(--(Taureaux[[#This Row],[indice 1]:[Somme des indices]]&gt;=résultats!$E$4:$J$4))</f>
        <v>5</v>
      </c>
    </row>
    <row r="2206" spans="1:17" x14ac:dyDescent="0.25">
      <c r="A2206">
        <v>82291161</v>
      </c>
      <c r="B2206" t="s">
        <v>2273</v>
      </c>
      <c r="C2206" t="s">
        <v>52</v>
      </c>
      <c r="D2206" t="s">
        <v>221</v>
      </c>
      <c r="E2206">
        <v>1100.3399999999999</v>
      </c>
      <c r="F2206">
        <v>62.74</v>
      </c>
      <c r="G2206">
        <v>75.86</v>
      </c>
      <c r="H2206">
        <v>74.739999999999995</v>
      </c>
      <c r="I2206">
        <v>67.72</v>
      </c>
      <c r="J2206">
        <v>71.56</v>
      </c>
      <c r="K2206" s="5">
        <v>352.61999999999995</v>
      </c>
      <c r="L2206" t="s">
        <v>93</v>
      </c>
      <c r="M2206" t="s">
        <v>93</v>
      </c>
      <c r="N2206" t="s">
        <v>30</v>
      </c>
      <c r="O2206">
        <v>9224</v>
      </c>
      <c r="P2206">
        <v>30</v>
      </c>
      <c r="Q2206" cm="1">
        <f t="array" ref="Q2206">SUM(--(Taureaux[[#This Row],[indice 1]:[Somme des indices]]&gt;=résultats!$E$4:$J$4))</f>
        <v>5</v>
      </c>
    </row>
    <row r="2207" spans="1:17" x14ac:dyDescent="0.25">
      <c r="A2207">
        <v>75243931</v>
      </c>
      <c r="B2207" t="s">
        <v>2274</v>
      </c>
      <c r="C2207" t="s">
        <v>52</v>
      </c>
      <c r="D2207" t="s">
        <v>36</v>
      </c>
      <c r="E2207">
        <v>859.73</v>
      </c>
      <c r="F2207">
        <v>58.15</v>
      </c>
      <c r="G2207">
        <v>68.73</v>
      </c>
      <c r="H2207">
        <v>69.28</v>
      </c>
      <c r="I2207">
        <v>63.35</v>
      </c>
      <c r="J2207">
        <v>75.75</v>
      </c>
      <c r="K2207" s="5">
        <v>335.26</v>
      </c>
      <c r="L2207" t="s">
        <v>238</v>
      </c>
      <c r="M2207" t="s">
        <v>238</v>
      </c>
      <c r="N2207" t="s">
        <v>230</v>
      </c>
      <c r="O2207">
        <v>6832</v>
      </c>
      <c r="P2207">
        <v>30</v>
      </c>
      <c r="Q2207" cm="1">
        <f t="array" ref="Q2207">SUM(--(Taureaux[[#This Row],[indice 1]:[Somme des indices]]&gt;=résultats!$E$4:$J$4))</f>
        <v>5</v>
      </c>
    </row>
    <row r="2208" spans="1:17" x14ac:dyDescent="0.25">
      <c r="A2208">
        <v>40102591</v>
      </c>
      <c r="B2208" t="s">
        <v>2275</v>
      </c>
      <c r="C2208" t="s">
        <v>106</v>
      </c>
      <c r="D2208" t="s">
        <v>182</v>
      </c>
      <c r="E2208">
        <v>1320.25</v>
      </c>
      <c r="F2208">
        <v>64.02</v>
      </c>
      <c r="G2208">
        <v>64.78</v>
      </c>
      <c r="H2208">
        <v>63.33</v>
      </c>
      <c r="I2208">
        <v>69.040000000000006</v>
      </c>
      <c r="J2208">
        <v>61.13</v>
      </c>
      <c r="K2208" s="5">
        <v>322.3</v>
      </c>
      <c r="L2208" t="s">
        <v>93</v>
      </c>
      <c r="M2208" t="s">
        <v>93</v>
      </c>
      <c r="N2208" t="s">
        <v>30</v>
      </c>
      <c r="O2208">
        <v>22643</v>
      </c>
      <c r="P2208">
        <v>30</v>
      </c>
      <c r="Q2208" cm="1">
        <f t="array" ref="Q2208">SUM(--(Taureaux[[#This Row],[indice 1]:[Somme des indices]]&gt;=résultats!$E$4:$J$4))</f>
        <v>5</v>
      </c>
    </row>
    <row r="2209" spans="1:17" x14ac:dyDescent="0.25">
      <c r="A2209">
        <v>79241983</v>
      </c>
      <c r="B2209" t="s">
        <v>2276</v>
      </c>
      <c r="C2209" t="s">
        <v>77</v>
      </c>
      <c r="D2209" t="s">
        <v>192</v>
      </c>
      <c r="E2209">
        <v>1226.27</v>
      </c>
      <c r="F2209">
        <v>74.36</v>
      </c>
      <c r="G2209">
        <v>66.94</v>
      </c>
      <c r="H2209">
        <v>53.91</v>
      </c>
      <c r="I2209">
        <v>63.71</v>
      </c>
      <c r="J2209">
        <v>54.59</v>
      </c>
      <c r="K2209" s="5">
        <v>313.51</v>
      </c>
      <c r="L2209" t="s">
        <v>183</v>
      </c>
      <c r="M2209" t="s">
        <v>183</v>
      </c>
      <c r="N2209" t="s">
        <v>48</v>
      </c>
      <c r="O2209">
        <v>1105</v>
      </c>
      <c r="P2209">
        <v>30</v>
      </c>
      <c r="Q2209" cm="1">
        <f t="array" ref="Q2209">SUM(--(Taureaux[[#This Row],[indice 1]:[Somme des indices]]&gt;=résultats!$E$4:$J$4))</f>
        <v>4</v>
      </c>
    </row>
    <row r="2210" spans="1:17" x14ac:dyDescent="0.25">
      <c r="A2210">
        <v>78517648</v>
      </c>
      <c r="B2210" t="s">
        <v>2277</v>
      </c>
      <c r="C2210" t="s">
        <v>106</v>
      </c>
      <c r="D2210" t="s">
        <v>282</v>
      </c>
      <c r="E2210">
        <v>1374.8</v>
      </c>
      <c r="F2210">
        <v>68.099999999999994</v>
      </c>
      <c r="G2210">
        <v>73.53</v>
      </c>
      <c r="H2210">
        <v>62.92</v>
      </c>
      <c r="I2210">
        <v>70.34</v>
      </c>
      <c r="J2210">
        <v>45.66</v>
      </c>
      <c r="K2210" s="5">
        <v>320.54999999999995</v>
      </c>
      <c r="L2210" t="s">
        <v>93</v>
      </c>
      <c r="M2210" t="s">
        <v>93</v>
      </c>
      <c r="N2210" t="s">
        <v>30</v>
      </c>
      <c r="O2210">
        <v>9473</v>
      </c>
      <c r="P2210">
        <v>30</v>
      </c>
      <c r="Q2210" cm="1">
        <f t="array" ref="Q2210">SUM(--(Taureaux[[#This Row],[indice 1]:[Somme des indices]]&gt;=résultats!$E$4:$J$4))</f>
        <v>4</v>
      </c>
    </row>
    <row r="2211" spans="1:17" x14ac:dyDescent="0.25">
      <c r="A2211">
        <v>16268761</v>
      </c>
      <c r="B2211" t="s">
        <v>2278</v>
      </c>
      <c r="C2211" t="s">
        <v>22</v>
      </c>
      <c r="D2211" t="s">
        <v>289</v>
      </c>
      <c r="E2211">
        <v>1176.28</v>
      </c>
      <c r="F2211">
        <v>77.52</v>
      </c>
      <c r="G2211">
        <v>53.69</v>
      </c>
      <c r="H2211">
        <v>54.24</v>
      </c>
      <c r="I2211">
        <v>59.62</v>
      </c>
      <c r="J2211">
        <v>58.36</v>
      </c>
      <c r="K2211" s="5">
        <v>303.43</v>
      </c>
      <c r="L2211" t="s">
        <v>24</v>
      </c>
      <c r="M2211" t="s">
        <v>24</v>
      </c>
      <c r="N2211" t="s">
        <v>25</v>
      </c>
      <c r="O2211">
        <v>4185</v>
      </c>
      <c r="P2211">
        <v>83.43</v>
      </c>
      <c r="Q2211" cm="1">
        <f t="array" ref="Q2211">SUM(--(Taureaux[[#This Row],[indice 1]:[Somme des indices]]&gt;=résultats!$E$4:$J$4))</f>
        <v>4</v>
      </c>
    </row>
    <row r="2212" spans="1:17" x14ac:dyDescent="0.25">
      <c r="A2212">
        <v>79783080</v>
      </c>
      <c r="B2212" t="s">
        <v>2279</v>
      </c>
      <c r="C2212" t="s">
        <v>115</v>
      </c>
      <c r="D2212" t="s">
        <v>282</v>
      </c>
      <c r="E2212">
        <v>1036.78</v>
      </c>
      <c r="F2212">
        <v>65.510000000000005</v>
      </c>
      <c r="G2212">
        <v>57.2</v>
      </c>
      <c r="H2212">
        <v>71.69</v>
      </c>
      <c r="I2212">
        <v>63.34</v>
      </c>
      <c r="J2212">
        <v>74.489999999999995</v>
      </c>
      <c r="K2212" s="5">
        <v>332.23</v>
      </c>
      <c r="L2212" t="s">
        <v>117</v>
      </c>
      <c r="M2212" t="s">
        <v>117</v>
      </c>
      <c r="N2212" t="s">
        <v>118</v>
      </c>
      <c r="O2212">
        <v>6489</v>
      </c>
      <c r="P2212">
        <v>30</v>
      </c>
      <c r="Q2212" cm="1">
        <f t="array" ref="Q2212">SUM(--(Taureaux[[#This Row],[indice 1]:[Somme des indices]]&gt;=résultats!$E$4:$J$4))</f>
        <v>5</v>
      </c>
    </row>
    <row r="2213" spans="1:17" x14ac:dyDescent="0.25">
      <c r="A2213">
        <v>80630426</v>
      </c>
      <c r="B2213" t="s">
        <v>2280</v>
      </c>
      <c r="C2213" t="s">
        <v>113</v>
      </c>
      <c r="D2213" t="s">
        <v>293</v>
      </c>
      <c r="E2213">
        <v>1385.38</v>
      </c>
      <c r="F2213">
        <v>59.53</v>
      </c>
      <c r="G2213">
        <v>78.36</v>
      </c>
      <c r="H2213">
        <v>76.959999999999994</v>
      </c>
      <c r="I2213">
        <v>65.83</v>
      </c>
      <c r="J2213">
        <v>58.49</v>
      </c>
      <c r="K2213" s="5">
        <v>339.16999999999996</v>
      </c>
      <c r="L2213" t="s">
        <v>41</v>
      </c>
      <c r="M2213" t="s">
        <v>29</v>
      </c>
      <c r="N2213" t="s">
        <v>30</v>
      </c>
      <c r="O2213">
        <v>9</v>
      </c>
      <c r="P2213">
        <v>30</v>
      </c>
      <c r="Q2213" cm="1">
        <f t="array" ref="Q2213">SUM(--(Taureaux[[#This Row],[indice 1]:[Somme des indices]]&gt;=résultats!$E$4:$J$4))</f>
        <v>4</v>
      </c>
    </row>
    <row r="2214" spans="1:17" x14ac:dyDescent="0.25">
      <c r="A2214">
        <v>78055959</v>
      </c>
      <c r="B2214" t="s">
        <v>2281</v>
      </c>
      <c r="C2214" t="s">
        <v>77</v>
      </c>
      <c r="D2214" t="s">
        <v>282</v>
      </c>
      <c r="E2214">
        <v>1212.25</v>
      </c>
      <c r="F2214">
        <v>67</v>
      </c>
      <c r="G2214">
        <v>77.84</v>
      </c>
      <c r="H2214">
        <v>64.88</v>
      </c>
      <c r="I2214">
        <v>76.27</v>
      </c>
      <c r="J2214">
        <v>55.7</v>
      </c>
      <c r="K2214" s="5">
        <v>341.69</v>
      </c>
      <c r="L2214" t="s">
        <v>41</v>
      </c>
      <c r="M2214" t="s">
        <v>183</v>
      </c>
      <c r="N2214" t="s">
        <v>48</v>
      </c>
      <c r="O2214">
        <v>10</v>
      </c>
      <c r="P2214">
        <v>131</v>
      </c>
      <c r="Q2214" cm="1">
        <f t="array" ref="Q2214">SUM(--(Taureaux[[#This Row],[indice 1]:[Somme des indices]]&gt;=résultats!$E$4:$J$4))</f>
        <v>4</v>
      </c>
    </row>
    <row r="2215" spans="1:17" x14ac:dyDescent="0.25">
      <c r="A2215">
        <v>78720454</v>
      </c>
      <c r="B2215" t="s">
        <v>2282</v>
      </c>
      <c r="C2215" t="s">
        <v>190</v>
      </c>
      <c r="D2215" t="s">
        <v>287</v>
      </c>
      <c r="E2215">
        <v>1121.74</v>
      </c>
      <c r="F2215">
        <v>68.91</v>
      </c>
      <c r="G2215">
        <v>58.7</v>
      </c>
      <c r="H2215">
        <v>59.97</v>
      </c>
      <c r="I2215">
        <v>62.47</v>
      </c>
      <c r="J2215">
        <v>56.3</v>
      </c>
      <c r="K2215" s="5">
        <v>306.34999999999997</v>
      </c>
      <c r="L2215" t="s">
        <v>183</v>
      </c>
      <c r="M2215" t="s">
        <v>183</v>
      </c>
      <c r="N2215" t="s">
        <v>48</v>
      </c>
      <c r="O2215">
        <v>682</v>
      </c>
      <c r="P2215">
        <v>30</v>
      </c>
      <c r="Q2215" cm="1">
        <f t="array" ref="Q2215">SUM(--(Taureaux[[#This Row],[indice 1]:[Somme des indices]]&gt;=résultats!$E$4:$J$4))</f>
        <v>4</v>
      </c>
    </row>
    <row r="2216" spans="1:17" x14ac:dyDescent="0.25">
      <c r="A2216">
        <v>82753021</v>
      </c>
      <c r="B2216" t="s">
        <v>2283</v>
      </c>
      <c r="C2216" t="s">
        <v>77</v>
      </c>
      <c r="D2216" t="s">
        <v>116</v>
      </c>
      <c r="E2216">
        <v>1165.52</v>
      </c>
      <c r="F2216">
        <v>67.84</v>
      </c>
      <c r="G2216">
        <v>71.22</v>
      </c>
      <c r="H2216">
        <v>65.180000000000007</v>
      </c>
      <c r="I2216">
        <v>76.739999999999995</v>
      </c>
      <c r="J2216">
        <v>53.45</v>
      </c>
      <c r="K2216" s="5">
        <v>334.43</v>
      </c>
      <c r="L2216" t="s">
        <v>93</v>
      </c>
      <c r="M2216" t="s">
        <v>93</v>
      </c>
      <c r="N2216" t="s">
        <v>30</v>
      </c>
      <c r="O2216">
        <v>1331</v>
      </c>
      <c r="P2216">
        <v>30</v>
      </c>
      <c r="Q2216" cm="1">
        <f t="array" ref="Q2216">SUM(--(Taureaux[[#This Row],[indice 1]:[Somme des indices]]&gt;=résultats!$E$4:$J$4))</f>
        <v>4</v>
      </c>
    </row>
    <row r="2217" spans="1:17" x14ac:dyDescent="0.25">
      <c r="A2217">
        <v>82112321</v>
      </c>
      <c r="B2217" t="s">
        <v>2284</v>
      </c>
      <c r="C2217" t="s">
        <v>115</v>
      </c>
      <c r="D2217" t="s">
        <v>196</v>
      </c>
      <c r="E2217">
        <v>1018.78</v>
      </c>
      <c r="F2217">
        <v>64.27</v>
      </c>
      <c r="G2217">
        <v>55.5</v>
      </c>
      <c r="H2217">
        <v>72.95</v>
      </c>
      <c r="I2217">
        <v>63.86</v>
      </c>
      <c r="J2217">
        <v>73.66</v>
      </c>
      <c r="K2217" s="5">
        <v>330.24</v>
      </c>
      <c r="L2217" t="s">
        <v>117</v>
      </c>
      <c r="M2217" t="s">
        <v>117</v>
      </c>
      <c r="N2217" t="s">
        <v>118</v>
      </c>
      <c r="O2217">
        <v>3833</v>
      </c>
      <c r="P2217">
        <v>30</v>
      </c>
      <c r="Q2217" cm="1">
        <f t="array" ref="Q2217">SUM(--(Taureaux[[#This Row],[indice 1]:[Somme des indices]]&gt;=résultats!$E$4:$J$4))</f>
        <v>5</v>
      </c>
    </row>
    <row r="2218" spans="1:17" x14ac:dyDescent="0.25">
      <c r="A2218">
        <v>82537513</v>
      </c>
      <c r="B2218" t="s">
        <v>2285</v>
      </c>
      <c r="C2218" t="s">
        <v>22</v>
      </c>
      <c r="D2218" t="s">
        <v>158</v>
      </c>
      <c r="E2218">
        <v>1008.62</v>
      </c>
      <c r="F2218">
        <v>67.39</v>
      </c>
      <c r="G2218">
        <v>60.93</v>
      </c>
      <c r="H2218">
        <v>85.3</v>
      </c>
      <c r="I2218">
        <v>75.349999999999994</v>
      </c>
      <c r="J2218">
        <v>63.72</v>
      </c>
      <c r="K2218" s="5">
        <v>352.69000000000005</v>
      </c>
      <c r="L2218" t="s">
        <v>1241</v>
      </c>
      <c r="M2218" t="s">
        <v>1241</v>
      </c>
      <c r="N2218" t="s">
        <v>147</v>
      </c>
      <c r="O2218">
        <v>690</v>
      </c>
      <c r="P2218">
        <v>30</v>
      </c>
      <c r="Q2218" cm="1">
        <f t="array" ref="Q2218">SUM(--(Taureaux[[#This Row],[indice 1]:[Somme des indices]]&gt;=résultats!$E$4:$J$4))</f>
        <v>6</v>
      </c>
    </row>
    <row r="2219" spans="1:17" x14ac:dyDescent="0.25">
      <c r="A2219">
        <v>65224071</v>
      </c>
      <c r="B2219" t="s">
        <v>2286</v>
      </c>
      <c r="C2219" t="s">
        <v>35</v>
      </c>
      <c r="D2219" t="s">
        <v>416</v>
      </c>
      <c r="E2219">
        <v>1139.68</v>
      </c>
      <c r="F2219">
        <v>66.55</v>
      </c>
      <c r="G2219">
        <v>68.42</v>
      </c>
      <c r="H2219">
        <v>72.14</v>
      </c>
      <c r="I2219">
        <v>61.33</v>
      </c>
      <c r="J2219">
        <v>56.62</v>
      </c>
      <c r="K2219" s="5">
        <v>325.06</v>
      </c>
      <c r="L2219" t="s">
        <v>41</v>
      </c>
      <c r="M2219" t="s">
        <v>497</v>
      </c>
      <c r="N2219" t="s">
        <v>147</v>
      </c>
      <c r="O2219">
        <v>10</v>
      </c>
      <c r="P2219">
        <v>264.01</v>
      </c>
      <c r="Q2219" cm="1">
        <f t="array" ref="Q2219">SUM(--(Taureaux[[#This Row],[indice 1]:[Somme des indices]]&gt;=résultats!$E$4:$J$4))</f>
        <v>4</v>
      </c>
    </row>
    <row r="2220" spans="1:17" x14ac:dyDescent="0.25">
      <c r="A2220">
        <v>82905423</v>
      </c>
      <c r="B2220" t="s">
        <v>2287</v>
      </c>
      <c r="C2220" t="s">
        <v>22</v>
      </c>
      <c r="D2220" t="s">
        <v>123</v>
      </c>
      <c r="E2220">
        <v>1145.82</v>
      </c>
      <c r="F2220">
        <v>75.599999999999994</v>
      </c>
      <c r="G2220">
        <v>69.599999999999994</v>
      </c>
      <c r="H2220">
        <v>79.290000000000006</v>
      </c>
      <c r="I2220">
        <v>73.209999999999994</v>
      </c>
      <c r="J2220">
        <v>57.16</v>
      </c>
      <c r="K2220" s="5">
        <v>354.86</v>
      </c>
      <c r="L2220" t="s">
        <v>93</v>
      </c>
      <c r="M2220" t="s">
        <v>93</v>
      </c>
      <c r="N2220" t="s">
        <v>30</v>
      </c>
      <c r="O2220">
        <v>701</v>
      </c>
      <c r="P2220">
        <v>30</v>
      </c>
      <c r="Q2220" cm="1">
        <f t="array" ref="Q2220">SUM(--(Taureaux[[#This Row],[indice 1]:[Somme des indices]]&gt;=résultats!$E$4:$J$4))</f>
        <v>5</v>
      </c>
    </row>
    <row r="2221" spans="1:17" x14ac:dyDescent="0.25">
      <c r="A2221">
        <v>78286331</v>
      </c>
      <c r="B2221" t="s">
        <v>2288</v>
      </c>
      <c r="C2221" t="s">
        <v>106</v>
      </c>
      <c r="D2221" t="s">
        <v>414</v>
      </c>
      <c r="E2221">
        <v>1386.21</v>
      </c>
      <c r="F2221">
        <v>74.28</v>
      </c>
      <c r="G2221">
        <v>72.36</v>
      </c>
      <c r="H2221">
        <v>54.84</v>
      </c>
      <c r="I2221">
        <v>76.61</v>
      </c>
      <c r="J2221">
        <v>67.7</v>
      </c>
      <c r="K2221" s="5">
        <v>345.78999999999996</v>
      </c>
      <c r="L2221" t="s">
        <v>389</v>
      </c>
      <c r="M2221" t="s">
        <v>389</v>
      </c>
      <c r="N2221" t="s">
        <v>118</v>
      </c>
      <c r="O2221">
        <v>19426</v>
      </c>
      <c r="P2221">
        <v>90</v>
      </c>
      <c r="Q2221" cm="1">
        <f t="array" ref="Q2221">SUM(--(Taureaux[[#This Row],[indice 1]:[Somme des indices]]&gt;=résultats!$E$4:$J$4))</f>
        <v>5</v>
      </c>
    </row>
    <row r="2222" spans="1:17" x14ac:dyDescent="0.25">
      <c r="A2222">
        <v>80556143</v>
      </c>
      <c r="B2222" t="s">
        <v>2289</v>
      </c>
      <c r="C2222" t="s">
        <v>195</v>
      </c>
      <c r="D2222" t="s">
        <v>50</v>
      </c>
      <c r="E2222">
        <v>764.58</v>
      </c>
      <c r="F2222">
        <v>69.48</v>
      </c>
      <c r="G2222">
        <v>65.41</v>
      </c>
      <c r="H2222">
        <v>72.63</v>
      </c>
      <c r="I2222">
        <v>68.39</v>
      </c>
      <c r="J2222">
        <v>55.62</v>
      </c>
      <c r="K2222" s="5">
        <v>331.53</v>
      </c>
      <c r="L2222" t="s">
        <v>133</v>
      </c>
      <c r="M2222" t="s">
        <v>133</v>
      </c>
      <c r="N2222" t="s">
        <v>134</v>
      </c>
      <c r="O2222">
        <v>701</v>
      </c>
      <c r="P2222">
        <v>90</v>
      </c>
      <c r="Q2222" cm="1">
        <f t="array" ref="Q2222">SUM(--(Taureaux[[#This Row],[indice 1]:[Somme des indices]]&gt;=résultats!$E$4:$J$4))</f>
        <v>4</v>
      </c>
    </row>
    <row r="2223" spans="1:17" x14ac:dyDescent="0.25">
      <c r="A2223">
        <v>82435950</v>
      </c>
      <c r="B2223" t="s">
        <v>2290</v>
      </c>
      <c r="C2223" t="s">
        <v>77</v>
      </c>
      <c r="D2223" t="s">
        <v>121</v>
      </c>
      <c r="E2223">
        <v>1208.08</v>
      </c>
      <c r="F2223">
        <v>67.680000000000007</v>
      </c>
      <c r="G2223">
        <v>67.5</v>
      </c>
      <c r="H2223">
        <v>64.02</v>
      </c>
      <c r="I2223">
        <v>75.28</v>
      </c>
      <c r="J2223">
        <v>67.42</v>
      </c>
      <c r="K2223" s="5">
        <v>341.90000000000003</v>
      </c>
      <c r="L2223" t="s">
        <v>62</v>
      </c>
      <c r="M2223" t="s">
        <v>62</v>
      </c>
      <c r="N2223" t="s">
        <v>25</v>
      </c>
      <c r="O2223">
        <v>2452</v>
      </c>
      <c r="P2223">
        <v>90</v>
      </c>
      <c r="Q2223" cm="1">
        <f t="array" ref="Q2223">SUM(--(Taureaux[[#This Row],[indice 1]:[Somme des indices]]&gt;=résultats!$E$4:$J$4))</f>
        <v>5</v>
      </c>
    </row>
    <row r="2224" spans="1:17" x14ac:dyDescent="0.25">
      <c r="A2224">
        <v>79033530</v>
      </c>
      <c r="B2224" t="s">
        <v>2291</v>
      </c>
      <c r="C2224" t="s">
        <v>95</v>
      </c>
      <c r="D2224" t="s">
        <v>111</v>
      </c>
      <c r="E2224">
        <v>968.98</v>
      </c>
      <c r="F2224">
        <v>33.619999999999997</v>
      </c>
      <c r="G2224">
        <v>35.69</v>
      </c>
      <c r="H2224">
        <v>35.590000000000003</v>
      </c>
      <c r="I2224">
        <v>32.36</v>
      </c>
      <c r="J2224">
        <v>35.340000000000003</v>
      </c>
      <c r="K2224" s="5">
        <v>172.6</v>
      </c>
      <c r="L2224" t="s">
        <v>93</v>
      </c>
      <c r="M2224" t="s">
        <v>93</v>
      </c>
      <c r="N2224" t="s">
        <v>30</v>
      </c>
      <c r="O2224">
        <v>30249</v>
      </c>
      <c r="P2224">
        <v>30</v>
      </c>
      <c r="Q2224" cm="1">
        <f t="array" ref="Q2224">SUM(--(Taureaux[[#This Row],[indice 1]:[Somme des indices]]&gt;=résultats!$E$4:$J$4))</f>
        <v>0</v>
      </c>
    </row>
    <row r="2225" spans="1:17" x14ac:dyDescent="0.25">
      <c r="A2225">
        <v>80962125</v>
      </c>
      <c r="B2225" t="s">
        <v>2292</v>
      </c>
      <c r="C2225" t="s">
        <v>115</v>
      </c>
      <c r="D2225" t="s">
        <v>28</v>
      </c>
      <c r="E2225">
        <v>1017.65</v>
      </c>
      <c r="F2225">
        <v>63.8</v>
      </c>
      <c r="G2225">
        <v>65.459999999999994</v>
      </c>
      <c r="H2225">
        <v>61.65</v>
      </c>
      <c r="I2225">
        <v>66.83</v>
      </c>
      <c r="J2225">
        <v>72.3</v>
      </c>
      <c r="K2225" s="5">
        <v>330.04</v>
      </c>
      <c r="L2225" t="s">
        <v>117</v>
      </c>
      <c r="M2225" t="s">
        <v>117</v>
      </c>
      <c r="N2225" t="s">
        <v>118</v>
      </c>
      <c r="O2225">
        <v>3376</v>
      </c>
      <c r="P2225">
        <v>30</v>
      </c>
      <c r="Q2225" cm="1">
        <f t="array" ref="Q2225">SUM(--(Taureaux[[#This Row],[indice 1]:[Somme des indices]]&gt;=résultats!$E$4:$J$4))</f>
        <v>5</v>
      </c>
    </row>
    <row r="2226" spans="1:17" x14ac:dyDescent="0.25">
      <c r="A2226">
        <v>79009720</v>
      </c>
      <c r="B2226" t="s">
        <v>2293</v>
      </c>
      <c r="C2226" t="s">
        <v>190</v>
      </c>
      <c r="D2226" t="s">
        <v>50</v>
      </c>
      <c r="E2226">
        <v>1148.05</v>
      </c>
      <c r="F2226">
        <v>69.59</v>
      </c>
      <c r="G2226">
        <v>63.03</v>
      </c>
      <c r="H2226">
        <v>63.38</v>
      </c>
      <c r="I2226">
        <v>68.64</v>
      </c>
      <c r="J2226">
        <v>53.81</v>
      </c>
      <c r="K2226" s="5">
        <v>318.45</v>
      </c>
      <c r="L2226" t="s">
        <v>93</v>
      </c>
      <c r="M2226" t="s">
        <v>93</v>
      </c>
      <c r="N2226" t="s">
        <v>30</v>
      </c>
      <c r="O2226">
        <v>25915</v>
      </c>
      <c r="P2226">
        <v>30</v>
      </c>
      <c r="Q2226" cm="1">
        <f t="array" ref="Q2226">SUM(--(Taureaux[[#This Row],[indice 1]:[Somme des indices]]&gt;=résultats!$E$4:$J$4))</f>
        <v>4</v>
      </c>
    </row>
    <row r="2227" spans="1:17" x14ac:dyDescent="0.25">
      <c r="A2227">
        <v>78110273</v>
      </c>
      <c r="B2227" t="s">
        <v>2294</v>
      </c>
      <c r="C2227" t="s">
        <v>64</v>
      </c>
      <c r="D2227" t="s">
        <v>202</v>
      </c>
      <c r="E2227">
        <v>1122.56</v>
      </c>
      <c r="F2227">
        <v>73.42</v>
      </c>
      <c r="G2227">
        <v>64.48</v>
      </c>
      <c r="H2227">
        <v>70.06</v>
      </c>
      <c r="I2227">
        <v>63.49</v>
      </c>
      <c r="J2227">
        <v>77.5</v>
      </c>
      <c r="K2227" s="5">
        <v>348.95</v>
      </c>
      <c r="L2227" t="s">
        <v>62</v>
      </c>
      <c r="M2227" t="s">
        <v>62</v>
      </c>
      <c r="N2227" t="s">
        <v>25</v>
      </c>
      <c r="O2227">
        <v>20940</v>
      </c>
      <c r="P2227">
        <v>90</v>
      </c>
      <c r="Q2227" cm="1">
        <f t="array" ref="Q2227">SUM(--(Taureaux[[#This Row],[indice 1]:[Somme des indices]]&gt;=résultats!$E$4:$J$4))</f>
        <v>5</v>
      </c>
    </row>
    <row r="2228" spans="1:17" x14ac:dyDescent="0.25">
      <c r="A2228">
        <v>78575671</v>
      </c>
      <c r="B2228" t="s">
        <v>2295</v>
      </c>
      <c r="C2228" t="s">
        <v>115</v>
      </c>
      <c r="D2228" t="s">
        <v>36</v>
      </c>
      <c r="E2228">
        <v>974.36</v>
      </c>
      <c r="F2228">
        <v>62.58</v>
      </c>
      <c r="G2228">
        <v>69.069999999999993</v>
      </c>
      <c r="H2228">
        <v>61.69</v>
      </c>
      <c r="I2228">
        <v>69.040000000000006</v>
      </c>
      <c r="J2228">
        <v>73.510000000000005</v>
      </c>
      <c r="K2228" s="5">
        <v>335.89</v>
      </c>
      <c r="L2228" t="s">
        <v>133</v>
      </c>
      <c r="M2228" t="s">
        <v>133</v>
      </c>
      <c r="N2228" t="s">
        <v>134</v>
      </c>
      <c r="O2228">
        <v>1021</v>
      </c>
      <c r="P2228">
        <v>90</v>
      </c>
      <c r="Q2228" cm="1">
        <f t="array" ref="Q2228">SUM(--(Taureaux[[#This Row],[indice 1]:[Somme des indices]]&gt;=résultats!$E$4:$J$4))</f>
        <v>5</v>
      </c>
    </row>
    <row r="2229" spans="1:17" x14ac:dyDescent="0.25">
      <c r="A2229">
        <v>51182741</v>
      </c>
      <c r="B2229" t="s">
        <v>2296</v>
      </c>
      <c r="C2229" t="s">
        <v>32</v>
      </c>
      <c r="D2229" t="s">
        <v>232</v>
      </c>
      <c r="E2229">
        <v>1127</v>
      </c>
      <c r="F2229">
        <v>34.21</v>
      </c>
      <c r="G2229">
        <v>33.409999999999997</v>
      </c>
      <c r="H2229">
        <v>34.729999999999997</v>
      </c>
      <c r="I2229">
        <v>34.26</v>
      </c>
      <c r="J2229">
        <v>33.21</v>
      </c>
      <c r="K2229" s="5">
        <v>169.82</v>
      </c>
      <c r="L2229" t="s">
        <v>41</v>
      </c>
      <c r="M2229" t="s">
        <v>238</v>
      </c>
      <c r="N2229" t="s">
        <v>230</v>
      </c>
      <c r="O2229">
        <v>10</v>
      </c>
      <c r="P2229">
        <v>110.38</v>
      </c>
      <c r="Q2229" cm="1">
        <f t="array" ref="Q2229">SUM(--(Taureaux[[#This Row],[indice 1]:[Somme des indices]]&gt;=résultats!$E$4:$J$4))</f>
        <v>0</v>
      </c>
    </row>
    <row r="2230" spans="1:17" x14ac:dyDescent="0.25">
      <c r="A2230">
        <v>79151351</v>
      </c>
      <c r="B2230" t="s">
        <v>2297</v>
      </c>
      <c r="C2230" t="s">
        <v>35</v>
      </c>
      <c r="D2230" t="s">
        <v>530</v>
      </c>
      <c r="E2230">
        <v>1117.83</v>
      </c>
      <c r="F2230">
        <v>66.150000000000006</v>
      </c>
      <c r="G2230">
        <v>72.02</v>
      </c>
      <c r="H2230">
        <v>67.53</v>
      </c>
      <c r="I2230">
        <v>59.59</v>
      </c>
      <c r="J2230">
        <v>69.27</v>
      </c>
      <c r="K2230" s="5">
        <v>334.56</v>
      </c>
      <c r="L2230" t="s">
        <v>93</v>
      </c>
      <c r="M2230" t="s">
        <v>93</v>
      </c>
      <c r="N2230" t="s">
        <v>30</v>
      </c>
      <c r="O2230">
        <v>29509</v>
      </c>
      <c r="P2230">
        <v>30</v>
      </c>
      <c r="Q2230" cm="1">
        <f t="array" ref="Q2230">SUM(--(Taureaux[[#This Row],[indice 1]:[Somme des indices]]&gt;=résultats!$E$4:$J$4))</f>
        <v>5</v>
      </c>
    </row>
    <row r="2231" spans="1:17" x14ac:dyDescent="0.25">
      <c r="A2231">
        <v>81551312</v>
      </c>
      <c r="B2231" t="s">
        <v>2298</v>
      </c>
      <c r="C2231" t="s">
        <v>115</v>
      </c>
      <c r="D2231" t="s">
        <v>180</v>
      </c>
      <c r="E2231">
        <v>989.09</v>
      </c>
      <c r="F2231">
        <v>60.72</v>
      </c>
      <c r="G2231">
        <v>65.680000000000007</v>
      </c>
      <c r="H2231">
        <v>55.61</v>
      </c>
      <c r="I2231">
        <v>60.39</v>
      </c>
      <c r="J2231">
        <v>68.819999999999993</v>
      </c>
      <c r="K2231" s="5">
        <v>311.21999999999997</v>
      </c>
      <c r="L2231" t="s">
        <v>108</v>
      </c>
      <c r="M2231" t="s">
        <v>108</v>
      </c>
      <c r="N2231" t="s">
        <v>109</v>
      </c>
      <c r="O2231">
        <v>660</v>
      </c>
      <c r="P2231">
        <v>60</v>
      </c>
      <c r="Q2231" cm="1">
        <f t="array" ref="Q2231">SUM(--(Taureaux[[#This Row],[indice 1]:[Somme des indices]]&gt;=résultats!$E$4:$J$4))</f>
        <v>5</v>
      </c>
    </row>
    <row r="2232" spans="1:17" x14ac:dyDescent="0.25">
      <c r="A2232">
        <v>76840471</v>
      </c>
      <c r="B2232" t="s">
        <v>2299</v>
      </c>
      <c r="C2232" t="s">
        <v>115</v>
      </c>
      <c r="D2232" t="s">
        <v>425</v>
      </c>
      <c r="E2232">
        <v>953.34</v>
      </c>
      <c r="F2232">
        <v>64.78</v>
      </c>
      <c r="G2232">
        <v>48.64</v>
      </c>
      <c r="H2232">
        <v>76.52</v>
      </c>
      <c r="I2232">
        <v>65.45</v>
      </c>
      <c r="J2232">
        <v>70.7</v>
      </c>
      <c r="K2232" s="5">
        <v>326.08999999999997</v>
      </c>
      <c r="L2232" t="s">
        <v>41</v>
      </c>
      <c r="M2232" t="s">
        <v>47</v>
      </c>
      <c r="N2232" t="s">
        <v>48</v>
      </c>
      <c r="O2232">
        <v>10</v>
      </c>
      <c r="P2232">
        <v>180</v>
      </c>
      <c r="Q2232" cm="1">
        <f t="array" ref="Q2232">SUM(--(Taureaux[[#This Row],[indice 1]:[Somme des indices]]&gt;=résultats!$E$4:$J$4))</f>
        <v>4</v>
      </c>
    </row>
    <row r="2233" spans="1:17" x14ac:dyDescent="0.25">
      <c r="A2233">
        <v>82038694</v>
      </c>
      <c r="B2233" t="s">
        <v>2300</v>
      </c>
      <c r="C2233" t="s">
        <v>115</v>
      </c>
      <c r="D2233" t="s">
        <v>149</v>
      </c>
      <c r="E2233">
        <v>1008</v>
      </c>
      <c r="F2233">
        <v>49.94</v>
      </c>
      <c r="G2233">
        <v>47.13</v>
      </c>
      <c r="H2233">
        <v>58.75</v>
      </c>
      <c r="I2233">
        <v>49.33</v>
      </c>
      <c r="J2233">
        <v>53.6</v>
      </c>
      <c r="K2233" s="5">
        <v>258.75</v>
      </c>
      <c r="L2233" t="s">
        <v>2238</v>
      </c>
      <c r="M2233" t="s">
        <v>2238</v>
      </c>
      <c r="N2233" t="s">
        <v>162</v>
      </c>
      <c r="O2233">
        <v>874</v>
      </c>
      <c r="P2233">
        <v>50</v>
      </c>
      <c r="Q2233" cm="1">
        <f t="array" ref="Q2233">SUM(--(Taureaux[[#This Row],[indice 1]:[Somme des indices]]&gt;=résultats!$E$4:$J$4))</f>
        <v>0</v>
      </c>
    </row>
    <row r="2234" spans="1:17" x14ac:dyDescent="0.25">
      <c r="A2234">
        <v>80904450</v>
      </c>
      <c r="B2234" t="s">
        <v>2301</v>
      </c>
      <c r="C2234" t="s">
        <v>52</v>
      </c>
      <c r="D2234" t="s">
        <v>202</v>
      </c>
      <c r="E2234">
        <v>1094.5999999999999</v>
      </c>
      <c r="F2234">
        <v>62.27</v>
      </c>
      <c r="G2234">
        <v>72.67</v>
      </c>
      <c r="H2234">
        <v>72.75</v>
      </c>
      <c r="I2234">
        <v>57.08</v>
      </c>
      <c r="J2234">
        <v>62.43</v>
      </c>
      <c r="K2234" s="5">
        <v>327.2</v>
      </c>
      <c r="L2234" t="s">
        <v>93</v>
      </c>
      <c r="M2234" t="s">
        <v>93</v>
      </c>
      <c r="N2234" t="s">
        <v>30</v>
      </c>
      <c r="O2234">
        <v>26289</v>
      </c>
      <c r="P2234">
        <v>30</v>
      </c>
      <c r="Q2234" cm="1">
        <f t="array" ref="Q2234">SUM(--(Taureaux[[#This Row],[indice 1]:[Somme des indices]]&gt;=résultats!$E$4:$J$4))</f>
        <v>4</v>
      </c>
    </row>
    <row r="2235" spans="1:17" x14ac:dyDescent="0.25">
      <c r="A2235">
        <v>28727161</v>
      </c>
      <c r="B2235" t="s">
        <v>2302</v>
      </c>
      <c r="C2235" t="s">
        <v>35</v>
      </c>
      <c r="D2235" t="s">
        <v>260</v>
      </c>
      <c r="E2235">
        <v>1108.68</v>
      </c>
      <c r="F2235">
        <v>60.49</v>
      </c>
      <c r="G2235">
        <v>54.35</v>
      </c>
      <c r="H2235">
        <v>58.88</v>
      </c>
      <c r="I2235">
        <v>49.48</v>
      </c>
      <c r="J2235">
        <v>53.59</v>
      </c>
      <c r="K2235" s="5">
        <v>276.78999999999996</v>
      </c>
      <c r="L2235" t="s">
        <v>523</v>
      </c>
      <c r="M2235" t="s">
        <v>24</v>
      </c>
      <c r="N2235" t="s">
        <v>25</v>
      </c>
      <c r="O2235">
        <v>1084</v>
      </c>
      <c r="P2235">
        <v>80</v>
      </c>
      <c r="Q2235" cm="1">
        <f t="array" ref="Q2235">SUM(--(Taureaux[[#This Row],[indice 1]:[Somme des indices]]&gt;=résultats!$E$4:$J$4))</f>
        <v>2</v>
      </c>
    </row>
    <row r="2236" spans="1:17" x14ac:dyDescent="0.25">
      <c r="A2236">
        <v>79142396</v>
      </c>
      <c r="B2236" t="s">
        <v>2303</v>
      </c>
      <c r="C2236" t="s">
        <v>22</v>
      </c>
      <c r="D2236" t="s">
        <v>36</v>
      </c>
      <c r="E2236">
        <v>1194.48</v>
      </c>
      <c r="F2236">
        <v>82.08</v>
      </c>
      <c r="G2236">
        <v>71.989999999999995</v>
      </c>
      <c r="H2236">
        <v>81.180000000000007</v>
      </c>
      <c r="I2236">
        <v>74.61</v>
      </c>
      <c r="J2236">
        <v>65.349999999999994</v>
      </c>
      <c r="K2236" s="5">
        <v>375.21000000000004</v>
      </c>
      <c r="L2236" t="s">
        <v>41</v>
      </c>
      <c r="M2236" t="s">
        <v>29</v>
      </c>
      <c r="N2236" t="s">
        <v>30</v>
      </c>
      <c r="O2236">
        <v>7</v>
      </c>
      <c r="P2236">
        <v>30</v>
      </c>
      <c r="Q2236" cm="1">
        <f t="array" ref="Q2236">SUM(--(Taureaux[[#This Row],[indice 1]:[Somme des indices]]&gt;=résultats!$E$4:$J$4))</f>
        <v>6</v>
      </c>
    </row>
    <row r="2237" spans="1:17" x14ac:dyDescent="0.25">
      <c r="A2237">
        <v>79142396</v>
      </c>
      <c r="B2237" t="s">
        <v>2303</v>
      </c>
      <c r="C2237" t="s">
        <v>22</v>
      </c>
      <c r="D2237" t="s">
        <v>36</v>
      </c>
      <c r="E2237">
        <v>1194.48</v>
      </c>
      <c r="F2237">
        <v>82.08</v>
      </c>
      <c r="G2237">
        <v>71.989999999999995</v>
      </c>
      <c r="H2237">
        <v>81.180000000000007</v>
      </c>
      <c r="I2237">
        <v>74.61</v>
      </c>
      <c r="J2237">
        <v>65.349999999999994</v>
      </c>
      <c r="K2237" s="5">
        <v>375.21000000000004</v>
      </c>
      <c r="L2237" t="s">
        <v>24</v>
      </c>
      <c r="M2237" t="s">
        <v>24</v>
      </c>
      <c r="N2237" t="s">
        <v>25</v>
      </c>
      <c r="O2237">
        <v>6776</v>
      </c>
      <c r="P2237">
        <v>90</v>
      </c>
      <c r="Q2237" cm="1">
        <f t="array" ref="Q2237">SUM(--(Taureaux[[#This Row],[indice 1]:[Somme des indices]]&gt;=résultats!$E$4:$J$4))</f>
        <v>6</v>
      </c>
    </row>
    <row r="2238" spans="1:17" x14ac:dyDescent="0.25">
      <c r="A2238">
        <v>10133301</v>
      </c>
      <c r="B2238" t="s">
        <v>2304</v>
      </c>
      <c r="C2238" t="s">
        <v>22</v>
      </c>
      <c r="D2238" t="s">
        <v>82</v>
      </c>
      <c r="E2238">
        <v>1105.3800000000001</v>
      </c>
      <c r="F2238">
        <v>59.37</v>
      </c>
      <c r="G2238">
        <v>77.459999999999994</v>
      </c>
      <c r="H2238">
        <v>59.24</v>
      </c>
      <c r="I2238">
        <v>62.72</v>
      </c>
      <c r="J2238">
        <v>50.52</v>
      </c>
      <c r="K2238" s="5">
        <v>309.30999999999995</v>
      </c>
      <c r="L2238" t="s">
        <v>24</v>
      </c>
      <c r="M2238" t="s">
        <v>24</v>
      </c>
      <c r="N2238" t="s">
        <v>25</v>
      </c>
      <c r="O2238">
        <v>5266</v>
      </c>
      <c r="P2238">
        <v>89.31</v>
      </c>
      <c r="Q2238" cm="1">
        <f t="array" ref="Q2238">SUM(--(Taureaux[[#This Row],[indice 1]:[Somme des indices]]&gt;=résultats!$E$4:$J$4))</f>
        <v>4</v>
      </c>
    </row>
    <row r="2239" spans="1:17" x14ac:dyDescent="0.25">
      <c r="A2239">
        <v>76740769</v>
      </c>
      <c r="B2239" t="s">
        <v>2305</v>
      </c>
      <c r="C2239" t="s">
        <v>106</v>
      </c>
      <c r="D2239" t="s">
        <v>166</v>
      </c>
      <c r="E2239">
        <v>1356.62</v>
      </c>
      <c r="F2239">
        <v>79.42</v>
      </c>
      <c r="G2239">
        <v>73.86</v>
      </c>
      <c r="H2239">
        <v>49.58</v>
      </c>
      <c r="I2239">
        <v>76.56</v>
      </c>
      <c r="J2239">
        <v>70.64</v>
      </c>
      <c r="K2239" s="5">
        <v>350.06</v>
      </c>
      <c r="L2239" t="s">
        <v>41</v>
      </c>
      <c r="M2239" t="s">
        <v>124</v>
      </c>
      <c r="N2239" t="s">
        <v>38</v>
      </c>
      <c r="O2239">
        <v>3</v>
      </c>
      <c r="P2239">
        <v>267.01</v>
      </c>
      <c r="Q2239" cm="1">
        <f t="array" ref="Q2239">SUM(--(Taureaux[[#This Row],[indice 1]:[Somme des indices]]&gt;=résultats!$E$4:$J$4))</f>
        <v>5</v>
      </c>
    </row>
    <row r="2240" spans="1:17" x14ac:dyDescent="0.25">
      <c r="A2240">
        <v>80426524</v>
      </c>
      <c r="B2240" t="s">
        <v>2306</v>
      </c>
      <c r="C2240" t="s">
        <v>195</v>
      </c>
      <c r="D2240" t="s">
        <v>1041</v>
      </c>
      <c r="E2240">
        <v>797.21</v>
      </c>
      <c r="F2240">
        <v>57.71</v>
      </c>
      <c r="G2240">
        <v>53.04</v>
      </c>
      <c r="H2240">
        <v>77.91</v>
      </c>
      <c r="I2240">
        <v>55.46</v>
      </c>
      <c r="J2240">
        <v>56.7</v>
      </c>
      <c r="K2240" s="5">
        <v>300.82</v>
      </c>
      <c r="L2240" t="s">
        <v>97</v>
      </c>
      <c r="M2240" t="s">
        <v>97</v>
      </c>
      <c r="N2240" t="s">
        <v>98</v>
      </c>
      <c r="O2240">
        <v>332</v>
      </c>
      <c r="P2240">
        <v>90</v>
      </c>
      <c r="Q2240" cm="1">
        <f t="array" ref="Q2240">SUM(--(Taureaux[[#This Row],[indice 1]:[Somme des indices]]&gt;=résultats!$E$4:$J$4))</f>
        <v>2</v>
      </c>
    </row>
    <row r="2241" spans="1:17" x14ac:dyDescent="0.25">
      <c r="A2241">
        <v>80772693</v>
      </c>
      <c r="B2241" t="s">
        <v>2307</v>
      </c>
      <c r="C2241" t="s">
        <v>120</v>
      </c>
      <c r="D2241" t="s">
        <v>130</v>
      </c>
      <c r="E2241">
        <v>1037.3599999999999</v>
      </c>
      <c r="F2241">
        <v>79.66</v>
      </c>
      <c r="G2241">
        <v>61.37</v>
      </c>
      <c r="H2241">
        <v>67.069999999999993</v>
      </c>
      <c r="I2241">
        <v>46.8</v>
      </c>
      <c r="J2241">
        <v>61.92</v>
      </c>
      <c r="K2241" s="5">
        <v>316.82</v>
      </c>
      <c r="L2241" t="s">
        <v>97</v>
      </c>
      <c r="M2241" t="s">
        <v>97</v>
      </c>
      <c r="N2241" t="s">
        <v>98</v>
      </c>
      <c r="O2241">
        <v>307</v>
      </c>
      <c r="P2241">
        <v>90</v>
      </c>
      <c r="Q2241" cm="1">
        <f t="array" ref="Q2241">SUM(--(Taureaux[[#This Row],[indice 1]:[Somme des indices]]&gt;=résultats!$E$4:$J$4))</f>
        <v>4</v>
      </c>
    </row>
    <row r="2242" spans="1:17" x14ac:dyDescent="0.25">
      <c r="A2242">
        <v>80808946</v>
      </c>
      <c r="B2242" t="s">
        <v>2308</v>
      </c>
      <c r="C2242" t="s">
        <v>87</v>
      </c>
      <c r="D2242" t="s">
        <v>662</v>
      </c>
      <c r="E2242">
        <v>958.4</v>
      </c>
      <c r="F2242">
        <v>53.42</v>
      </c>
      <c r="G2242">
        <v>41.87</v>
      </c>
      <c r="H2242">
        <v>87.91</v>
      </c>
      <c r="I2242">
        <v>53.95</v>
      </c>
      <c r="J2242">
        <v>56.6</v>
      </c>
      <c r="K2242" s="5">
        <v>293.75</v>
      </c>
      <c r="L2242" t="s">
        <v>97</v>
      </c>
      <c r="M2242" t="s">
        <v>97</v>
      </c>
      <c r="N2242" t="s">
        <v>98</v>
      </c>
      <c r="O2242">
        <v>344</v>
      </c>
      <c r="P2242">
        <v>90</v>
      </c>
      <c r="Q2242" cm="1">
        <f t="array" ref="Q2242">SUM(--(Taureaux[[#This Row],[indice 1]:[Somme des indices]]&gt;=résultats!$E$4:$J$4))</f>
        <v>1</v>
      </c>
    </row>
    <row r="2243" spans="1:17" x14ac:dyDescent="0.25">
      <c r="A2243">
        <v>58516291</v>
      </c>
      <c r="B2243" t="s">
        <v>2309</v>
      </c>
      <c r="C2243" t="s">
        <v>77</v>
      </c>
      <c r="D2243" t="s">
        <v>210</v>
      </c>
      <c r="E2243">
        <v>1216.81</v>
      </c>
      <c r="F2243">
        <v>69.86</v>
      </c>
      <c r="G2243">
        <v>73.77</v>
      </c>
      <c r="H2243">
        <v>64.13</v>
      </c>
      <c r="I2243">
        <v>67.56</v>
      </c>
      <c r="J2243">
        <v>59.69</v>
      </c>
      <c r="K2243" s="5">
        <v>335.01</v>
      </c>
      <c r="L2243" t="s">
        <v>41</v>
      </c>
      <c r="M2243" t="s">
        <v>124</v>
      </c>
      <c r="N2243" t="s">
        <v>38</v>
      </c>
      <c r="O2243">
        <v>19</v>
      </c>
      <c r="P2243">
        <v>265.2</v>
      </c>
      <c r="Q2243" cm="1">
        <f t="array" ref="Q2243">SUM(--(Taureaux[[#This Row],[indice 1]:[Somme des indices]]&gt;=résultats!$E$4:$J$4))</f>
        <v>5</v>
      </c>
    </row>
    <row r="2244" spans="1:17" x14ac:dyDescent="0.25">
      <c r="A2244">
        <v>6604214</v>
      </c>
      <c r="B2244" t="s">
        <v>2310</v>
      </c>
      <c r="C2244" t="s">
        <v>22</v>
      </c>
      <c r="D2244" t="s">
        <v>56</v>
      </c>
      <c r="E2244">
        <v>1098.81</v>
      </c>
      <c r="F2244">
        <v>58.73</v>
      </c>
      <c r="G2244">
        <v>56.09</v>
      </c>
      <c r="H2244">
        <v>59.02</v>
      </c>
      <c r="I2244">
        <v>74.239999999999995</v>
      </c>
      <c r="J2244">
        <v>46.25</v>
      </c>
      <c r="K2244" s="5">
        <v>294.33</v>
      </c>
      <c r="L2244" t="s">
        <v>24</v>
      </c>
      <c r="M2244" t="s">
        <v>24</v>
      </c>
      <c r="N2244" t="s">
        <v>25</v>
      </c>
      <c r="O2244">
        <v>23304</v>
      </c>
      <c r="P2244">
        <v>74.33</v>
      </c>
      <c r="Q2244" cm="1">
        <f t="array" ref="Q2244">SUM(--(Taureaux[[#This Row],[indice 1]:[Somme des indices]]&gt;=résultats!$E$4:$J$4))</f>
        <v>3</v>
      </c>
    </row>
    <row r="2245" spans="1:17" x14ac:dyDescent="0.25">
      <c r="A2245">
        <v>81831775</v>
      </c>
      <c r="B2245" t="s">
        <v>2311</v>
      </c>
      <c r="C2245" t="s">
        <v>195</v>
      </c>
      <c r="D2245" t="s">
        <v>260</v>
      </c>
      <c r="E2245">
        <v>788.43</v>
      </c>
      <c r="F2245">
        <v>50.77</v>
      </c>
      <c r="G2245">
        <v>43.06</v>
      </c>
      <c r="H2245">
        <v>81.22</v>
      </c>
      <c r="I2245">
        <v>50.26</v>
      </c>
      <c r="J2245">
        <v>53.43</v>
      </c>
      <c r="K2245" s="5">
        <v>278.74</v>
      </c>
      <c r="L2245" t="s">
        <v>97</v>
      </c>
      <c r="M2245" t="s">
        <v>97</v>
      </c>
      <c r="N2245" t="s">
        <v>98</v>
      </c>
      <c r="O2245">
        <v>314</v>
      </c>
      <c r="P2245">
        <v>90</v>
      </c>
      <c r="Q2245" cm="1">
        <f t="array" ref="Q2245">SUM(--(Taureaux[[#This Row],[indice 1]:[Somme des indices]]&gt;=résultats!$E$4:$J$4))</f>
        <v>1</v>
      </c>
    </row>
    <row r="2246" spans="1:17" x14ac:dyDescent="0.25">
      <c r="A2246">
        <v>79150167</v>
      </c>
      <c r="B2246" t="s">
        <v>2312</v>
      </c>
      <c r="C2246" t="s">
        <v>113</v>
      </c>
      <c r="D2246" t="s">
        <v>56</v>
      </c>
      <c r="E2246">
        <v>1385.52</v>
      </c>
      <c r="F2246">
        <v>59.32</v>
      </c>
      <c r="G2246">
        <v>79.349999999999994</v>
      </c>
      <c r="H2246">
        <v>74.64</v>
      </c>
      <c r="I2246">
        <v>67.430000000000007</v>
      </c>
      <c r="J2246">
        <v>56.1</v>
      </c>
      <c r="K2246" s="5">
        <v>336.84000000000003</v>
      </c>
      <c r="L2246" t="s">
        <v>97</v>
      </c>
      <c r="M2246" t="s">
        <v>97</v>
      </c>
      <c r="N2246" t="s">
        <v>98</v>
      </c>
      <c r="O2246">
        <v>1389</v>
      </c>
      <c r="P2246">
        <v>90</v>
      </c>
      <c r="Q2246" cm="1">
        <f t="array" ref="Q2246">SUM(--(Taureaux[[#This Row],[indice 1]:[Somme des indices]]&gt;=résultats!$E$4:$J$4))</f>
        <v>4</v>
      </c>
    </row>
    <row r="2247" spans="1:17" x14ac:dyDescent="0.25">
      <c r="A2247">
        <v>78176448</v>
      </c>
      <c r="B2247" t="s">
        <v>2313</v>
      </c>
      <c r="C2247" t="s">
        <v>120</v>
      </c>
      <c r="D2247" t="s">
        <v>198</v>
      </c>
      <c r="E2247">
        <v>1060.04</v>
      </c>
      <c r="F2247">
        <v>72.349999999999994</v>
      </c>
      <c r="G2247">
        <v>63.33</v>
      </c>
      <c r="H2247">
        <v>61.02</v>
      </c>
      <c r="I2247">
        <v>56.96</v>
      </c>
      <c r="J2247">
        <v>62.75</v>
      </c>
      <c r="K2247" s="5">
        <v>316.41000000000003</v>
      </c>
      <c r="L2247" t="s">
        <v>93</v>
      </c>
      <c r="M2247" t="s">
        <v>93</v>
      </c>
      <c r="N2247" t="s">
        <v>30</v>
      </c>
      <c r="O2247">
        <v>14152</v>
      </c>
      <c r="P2247">
        <v>30</v>
      </c>
      <c r="Q2247" cm="1">
        <f t="array" ref="Q2247">SUM(--(Taureaux[[#This Row],[indice 1]:[Somme des indices]]&gt;=résultats!$E$4:$J$4))</f>
        <v>4</v>
      </c>
    </row>
    <row r="2248" spans="1:17" x14ac:dyDescent="0.25">
      <c r="A2248">
        <v>80290984</v>
      </c>
      <c r="B2248" t="s">
        <v>2314</v>
      </c>
      <c r="C2248" t="s">
        <v>32</v>
      </c>
      <c r="D2248" t="s">
        <v>375</v>
      </c>
      <c r="E2248">
        <v>1113.67</v>
      </c>
      <c r="F2248">
        <v>35.24</v>
      </c>
      <c r="G2248">
        <v>33.76</v>
      </c>
      <c r="H2248">
        <v>35.229999999999997</v>
      </c>
      <c r="I2248">
        <v>34.39</v>
      </c>
      <c r="J2248">
        <v>32.07</v>
      </c>
      <c r="K2248" s="5">
        <v>170.69</v>
      </c>
      <c r="L2248" t="s">
        <v>2315</v>
      </c>
      <c r="M2248" t="s">
        <v>124</v>
      </c>
      <c r="N2248" t="s">
        <v>38</v>
      </c>
      <c r="O2248">
        <v>3142</v>
      </c>
      <c r="P2248">
        <v>30</v>
      </c>
      <c r="Q2248" cm="1">
        <f t="array" ref="Q2248">SUM(--(Taureaux[[#This Row],[indice 1]:[Somme des indices]]&gt;=résultats!$E$4:$J$4))</f>
        <v>0</v>
      </c>
    </row>
    <row r="2249" spans="1:17" x14ac:dyDescent="0.25">
      <c r="A2249">
        <v>82185236</v>
      </c>
      <c r="B2249" t="s">
        <v>2316</v>
      </c>
      <c r="C2249" t="s">
        <v>120</v>
      </c>
      <c r="D2249" t="s">
        <v>422</v>
      </c>
      <c r="E2249">
        <v>1015.44</v>
      </c>
      <c r="F2249">
        <v>69.59</v>
      </c>
      <c r="G2249">
        <v>63.37</v>
      </c>
      <c r="H2249">
        <v>61.75</v>
      </c>
      <c r="I2249">
        <v>70.150000000000006</v>
      </c>
      <c r="J2249">
        <v>62.49</v>
      </c>
      <c r="K2249" s="5">
        <v>327.35000000000002</v>
      </c>
      <c r="L2249" t="s">
        <v>97</v>
      </c>
      <c r="M2249" t="s">
        <v>97</v>
      </c>
      <c r="N2249" t="s">
        <v>98</v>
      </c>
      <c r="O2249">
        <v>331</v>
      </c>
      <c r="P2249">
        <v>90</v>
      </c>
      <c r="Q2249" cm="1">
        <f t="array" ref="Q2249">SUM(--(Taureaux[[#This Row],[indice 1]:[Somme des indices]]&gt;=résultats!$E$4:$J$4))</f>
        <v>5</v>
      </c>
    </row>
    <row r="2250" spans="1:17" x14ac:dyDescent="0.25">
      <c r="A2250">
        <v>15705451</v>
      </c>
      <c r="B2250" t="s">
        <v>2317</v>
      </c>
      <c r="C2250" t="s">
        <v>22</v>
      </c>
      <c r="D2250" t="s">
        <v>36</v>
      </c>
      <c r="E2250">
        <v>1167.3699999999999</v>
      </c>
      <c r="F2250">
        <v>66.22</v>
      </c>
      <c r="G2250">
        <v>65.319999999999993</v>
      </c>
      <c r="H2250">
        <v>72.87</v>
      </c>
      <c r="I2250">
        <v>64.37</v>
      </c>
      <c r="J2250">
        <v>60.2</v>
      </c>
      <c r="K2250" s="5">
        <v>328.97999999999996</v>
      </c>
      <c r="L2250" t="s">
        <v>24</v>
      </c>
      <c r="M2250" t="s">
        <v>24</v>
      </c>
      <c r="N2250" t="s">
        <v>25</v>
      </c>
      <c r="O2250">
        <v>5943</v>
      </c>
      <c r="P2250">
        <v>90</v>
      </c>
      <c r="Q2250" cm="1">
        <f t="array" ref="Q2250">SUM(--(Taureaux[[#This Row],[indice 1]:[Somme des indices]]&gt;=résultats!$E$4:$J$4))</f>
        <v>5</v>
      </c>
    </row>
    <row r="2251" spans="1:17" x14ac:dyDescent="0.25">
      <c r="A2251">
        <v>66932251</v>
      </c>
      <c r="B2251" t="s">
        <v>2318</v>
      </c>
      <c r="C2251" t="s">
        <v>77</v>
      </c>
      <c r="D2251" t="s">
        <v>23</v>
      </c>
      <c r="E2251">
        <v>1208.1099999999999</v>
      </c>
      <c r="F2251">
        <v>69.709999999999994</v>
      </c>
      <c r="G2251">
        <v>59.26</v>
      </c>
      <c r="H2251">
        <v>57.6</v>
      </c>
      <c r="I2251">
        <v>75.67</v>
      </c>
      <c r="J2251">
        <v>68.3</v>
      </c>
      <c r="K2251" s="5">
        <v>330.54</v>
      </c>
      <c r="L2251" t="s">
        <v>41</v>
      </c>
      <c r="M2251" t="s">
        <v>183</v>
      </c>
      <c r="N2251" t="s">
        <v>48</v>
      </c>
      <c r="O2251">
        <v>4</v>
      </c>
      <c r="P2251">
        <v>129.66</v>
      </c>
      <c r="Q2251" cm="1">
        <f t="array" ref="Q2251">SUM(--(Taureaux[[#This Row],[indice 1]:[Somme des indices]]&gt;=résultats!$E$4:$J$4))</f>
        <v>5</v>
      </c>
    </row>
    <row r="2252" spans="1:17" x14ac:dyDescent="0.25">
      <c r="A2252">
        <v>66932251</v>
      </c>
      <c r="B2252" t="s">
        <v>2318</v>
      </c>
      <c r="C2252" t="s">
        <v>77</v>
      </c>
      <c r="D2252" t="s">
        <v>23</v>
      </c>
      <c r="E2252">
        <v>1208.1099999999999</v>
      </c>
      <c r="F2252">
        <v>69.709999999999994</v>
      </c>
      <c r="G2252">
        <v>59.26</v>
      </c>
      <c r="H2252">
        <v>57.6</v>
      </c>
      <c r="I2252">
        <v>75.67</v>
      </c>
      <c r="J2252">
        <v>68.3</v>
      </c>
      <c r="K2252" s="5">
        <v>330.54</v>
      </c>
      <c r="L2252" t="s">
        <v>41</v>
      </c>
      <c r="M2252" t="s">
        <v>124</v>
      </c>
      <c r="N2252" t="s">
        <v>38</v>
      </c>
      <c r="O2252">
        <v>3</v>
      </c>
      <c r="P2252">
        <v>264.66000000000003</v>
      </c>
      <c r="Q2252" cm="1">
        <f t="array" ref="Q2252">SUM(--(Taureaux[[#This Row],[indice 1]:[Somme des indices]]&gt;=résultats!$E$4:$J$4))</f>
        <v>5</v>
      </c>
    </row>
    <row r="2253" spans="1:17" x14ac:dyDescent="0.25">
      <c r="A2253">
        <v>79887010</v>
      </c>
      <c r="B2253" t="s">
        <v>2319</v>
      </c>
      <c r="C2253" t="s">
        <v>67</v>
      </c>
      <c r="D2253" t="s">
        <v>111</v>
      </c>
      <c r="E2253">
        <v>982.31</v>
      </c>
      <c r="F2253">
        <v>63.78</v>
      </c>
      <c r="G2253">
        <v>63.43</v>
      </c>
      <c r="H2253">
        <v>67.37</v>
      </c>
      <c r="I2253">
        <v>57.73</v>
      </c>
      <c r="J2253">
        <v>67.28</v>
      </c>
      <c r="K2253" s="5">
        <v>319.59000000000003</v>
      </c>
      <c r="L2253" t="s">
        <v>93</v>
      </c>
      <c r="M2253" t="s">
        <v>93</v>
      </c>
      <c r="N2253" t="s">
        <v>30</v>
      </c>
      <c r="O2253">
        <v>30119</v>
      </c>
      <c r="P2253">
        <v>30</v>
      </c>
      <c r="Q2253" cm="1">
        <f t="array" ref="Q2253">SUM(--(Taureaux[[#This Row],[indice 1]:[Somme des indices]]&gt;=résultats!$E$4:$J$4))</f>
        <v>5</v>
      </c>
    </row>
    <row r="2254" spans="1:17" x14ac:dyDescent="0.25">
      <c r="A2254">
        <v>77164479</v>
      </c>
      <c r="B2254" t="s">
        <v>2320</v>
      </c>
      <c r="C2254" t="s">
        <v>27</v>
      </c>
      <c r="D2254" t="s">
        <v>264</v>
      </c>
      <c r="E2254">
        <v>1326.77</v>
      </c>
      <c r="F2254">
        <v>65.69</v>
      </c>
      <c r="G2254">
        <v>66.94</v>
      </c>
      <c r="H2254">
        <v>61.2</v>
      </c>
      <c r="I2254">
        <v>65.48</v>
      </c>
      <c r="J2254">
        <v>67.319999999999993</v>
      </c>
      <c r="K2254" s="5">
        <v>326.63</v>
      </c>
      <c r="L2254" t="s">
        <v>93</v>
      </c>
      <c r="M2254" t="s">
        <v>93</v>
      </c>
      <c r="N2254" t="s">
        <v>30</v>
      </c>
      <c r="O2254">
        <v>26668</v>
      </c>
      <c r="P2254">
        <v>30</v>
      </c>
      <c r="Q2254" cm="1">
        <f t="array" ref="Q2254">SUM(--(Taureaux[[#This Row],[indice 1]:[Somme des indices]]&gt;=résultats!$E$4:$J$4))</f>
        <v>5</v>
      </c>
    </row>
    <row r="2255" spans="1:17" x14ac:dyDescent="0.25">
      <c r="A2255">
        <v>81220871</v>
      </c>
      <c r="B2255" t="s">
        <v>2321</v>
      </c>
      <c r="C2255" t="s">
        <v>52</v>
      </c>
      <c r="D2255" t="s">
        <v>591</v>
      </c>
      <c r="E2255">
        <v>1058.3900000000001</v>
      </c>
      <c r="F2255">
        <v>62.87</v>
      </c>
      <c r="G2255">
        <v>78.03</v>
      </c>
      <c r="H2255">
        <v>84.84</v>
      </c>
      <c r="I2255">
        <v>63.98</v>
      </c>
      <c r="J2255">
        <v>65.61</v>
      </c>
      <c r="K2255" s="5">
        <v>355.33000000000004</v>
      </c>
      <c r="L2255" t="s">
        <v>93</v>
      </c>
      <c r="M2255" t="s">
        <v>93</v>
      </c>
      <c r="N2255" t="s">
        <v>30</v>
      </c>
      <c r="O2255">
        <v>797</v>
      </c>
      <c r="P2255">
        <v>30</v>
      </c>
      <c r="Q2255" cm="1">
        <f t="array" ref="Q2255">SUM(--(Taureaux[[#This Row],[indice 1]:[Somme des indices]]&gt;=résultats!$E$4:$J$4))</f>
        <v>6</v>
      </c>
    </row>
    <row r="2256" spans="1:17" x14ac:dyDescent="0.25">
      <c r="A2256">
        <v>6243939</v>
      </c>
      <c r="B2256" t="s">
        <v>2322</v>
      </c>
      <c r="C2256" t="s">
        <v>35</v>
      </c>
      <c r="D2256" t="s">
        <v>36</v>
      </c>
      <c r="E2256">
        <v>1096.3499999999999</v>
      </c>
      <c r="F2256">
        <v>66.77</v>
      </c>
      <c r="G2256">
        <v>53.75</v>
      </c>
      <c r="H2256">
        <v>61.75</v>
      </c>
      <c r="I2256">
        <v>63.98</v>
      </c>
      <c r="J2256">
        <v>68.28</v>
      </c>
      <c r="K2256" s="5">
        <v>314.52999999999997</v>
      </c>
      <c r="L2256" t="s">
        <v>41</v>
      </c>
      <c r="M2256" t="s">
        <v>47</v>
      </c>
      <c r="N2256" t="s">
        <v>48</v>
      </c>
      <c r="O2256">
        <v>16</v>
      </c>
      <c r="P2256">
        <v>127.74</v>
      </c>
      <c r="Q2256" cm="1">
        <f t="array" ref="Q2256">SUM(--(Taureaux[[#This Row],[indice 1]:[Somme des indices]]&gt;=résultats!$E$4:$J$4))</f>
        <v>5</v>
      </c>
    </row>
    <row r="2257" spans="1:17" x14ac:dyDescent="0.25">
      <c r="A2257">
        <v>72779051</v>
      </c>
      <c r="B2257" t="s">
        <v>2323</v>
      </c>
      <c r="C2257" t="s">
        <v>27</v>
      </c>
      <c r="D2257" t="s">
        <v>247</v>
      </c>
      <c r="E2257">
        <v>1281.9100000000001</v>
      </c>
      <c r="F2257">
        <v>62.24</v>
      </c>
      <c r="G2257">
        <v>65.010000000000005</v>
      </c>
      <c r="H2257">
        <v>62.25</v>
      </c>
      <c r="I2257">
        <v>73.180000000000007</v>
      </c>
      <c r="J2257">
        <v>64.150000000000006</v>
      </c>
      <c r="K2257" s="5">
        <v>326.83000000000004</v>
      </c>
      <c r="L2257" t="s">
        <v>93</v>
      </c>
      <c r="M2257" t="s">
        <v>93</v>
      </c>
      <c r="N2257" t="s">
        <v>30</v>
      </c>
      <c r="O2257">
        <v>25028</v>
      </c>
      <c r="P2257">
        <v>30</v>
      </c>
      <c r="Q2257" cm="1">
        <f t="array" ref="Q2257">SUM(--(Taureaux[[#This Row],[indice 1]:[Somme des indices]]&gt;=résultats!$E$4:$J$4))</f>
        <v>5</v>
      </c>
    </row>
    <row r="2258" spans="1:17" x14ac:dyDescent="0.25">
      <c r="A2258">
        <v>79414244</v>
      </c>
      <c r="B2258" t="s">
        <v>2324</v>
      </c>
      <c r="C2258" t="s">
        <v>95</v>
      </c>
      <c r="D2258" t="s">
        <v>111</v>
      </c>
      <c r="E2258">
        <v>980.74</v>
      </c>
      <c r="F2258">
        <v>34.51</v>
      </c>
      <c r="G2258">
        <v>35.85</v>
      </c>
      <c r="H2258">
        <v>35.71</v>
      </c>
      <c r="I2258">
        <v>32.96</v>
      </c>
      <c r="J2258">
        <v>33.909999999999997</v>
      </c>
      <c r="K2258" s="5">
        <v>172.94</v>
      </c>
      <c r="L2258" t="s">
        <v>93</v>
      </c>
      <c r="M2258" t="s">
        <v>93</v>
      </c>
      <c r="N2258" t="s">
        <v>30</v>
      </c>
      <c r="O2258">
        <v>29833</v>
      </c>
      <c r="P2258">
        <v>30</v>
      </c>
      <c r="Q2258" cm="1">
        <f t="array" ref="Q2258">SUM(--(Taureaux[[#This Row],[indice 1]:[Somme des indices]]&gt;=résultats!$E$4:$J$4))</f>
        <v>0</v>
      </c>
    </row>
    <row r="2259" spans="1:17" x14ac:dyDescent="0.25">
      <c r="A2259">
        <v>63003071</v>
      </c>
      <c r="B2259" t="s">
        <v>2325</v>
      </c>
      <c r="C2259" t="s">
        <v>195</v>
      </c>
      <c r="D2259" t="s">
        <v>182</v>
      </c>
      <c r="E2259">
        <v>818.67</v>
      </c>
      <c r="F2259">
        <v>63.84</v>
      </c>
      <c r="G2259">
        <v>61.03</v>
      </c>
      <c r="H2259">
        <v>68.58</v>
      </c>
      <c r="I2259">
        <v>53.91</v>
      </c>
      <c r="J2259">
        <v>56.88</v>
      </c>
      <c r="K2259" s="5">
        <v>304.24</v>
      </c>
      <c r="L2259" t="s">
        <v>93</v>
      </c>
      <c r="M2259" t="s">
        <v>93</v>
      </c>
      <c r="N2259" t="s">
        <v>30</v>
      </c>
      <c r="O2259">
        <v>29830</v>
      </c>
      <c r="P2259">
        <v>30</v>
      </c>
      <c r="Q2259" cm="1">
        <f t="array" ref="Q2259">SUM(--(Taureaux[[#This Row],[indice 1]:[Somme des indices]]&gt;=résultats!$E$4:$J$4))</f>
        <v>3</v>
      </c>
    </row>
    <row r="2260" spans="1:17" x14ac:dyDescent="0.25">
      <c r="A2260">
        <v>80803131</v>
      </c>
      <c r="B2260" t="s">
        <v>2326</v>
      </c>
      <c r="C2260" t="s">
        <v>52</v>
      </c>
      <c r="D2260" t="s">
        <v>160</v>
      </c>
      <c r="E2260">
        <v>1063.54</v>
      </c>
      <c r="F2260">
        <v>56.98</v>
      </c>
      <c r="G2260">
        <v>74.37</v>
      </c>
      <c r="H2260">
        <v>74.790000000000006</v>
      </c>
      <c r="I2260">
        <v>51.48</v>
      </c>
      <c r="J2260">
        <v>72.72</v>
      </c>
      <c r="K2260" s="5">
        <v>330.34000000000003</v>
      </c>
      <c r="L2260" t="s">
        <v>93</v>
      </c>
      <c r="M2260" t="s">
        <v>93</v>
      </c>
      <c r="N2260" t="s">
        <v>30</v>
      </c>
      <c r="O2260">
        <v>26954</v>
      </c>
      <c r="P2260">
        <v>30</v>
      </c>
      <c r="Q2260" cm="1">
        <f t="array" ref="Q2260">SUM(--(Taureaux[[#This Row],[indice 1]:[Somme des indices]]&gt;=résultats!$E$4:$J$4))</f>
        <v>4</v>
      </c>
    </row>
    <row r="2261" spans="1:17" x14ac:dyDescent="0.25">
      <c r="A2261">
        <v>79242019</v>
      </c>
      <c r="B2261" t="s">
        <v>2327</v>
      </c>
      <c r="C2261" t="s">
        <v>35</v>
      </c>
      <c r="D2261" t="s">
        <v>68</v>
      </c>
      <c r="E2261">
        <v>1099.3</v>
      </c>
      <c r="F2261">
        <v>56.24</v>
      </c>
      <c r="G2261">
        <v>70.790000000000006</v>
      </c>
      <c r="H2261">
        <v>71.52</v>
      </c>
      <c r="I2261">
        <v>57.79</v>
      </c>
      <c r="J2261">
        <v>75.34</v>
      </c>
      <c r="K2261" s="5">
        <v>331.68000000000006</v>
      </c>
      <c r="L2261" t="s">
        <v>93</v>
      </c>
      <c r="M2261" t="s">
        <v>93</v>
      </c>
      <c r="N2261" t="s">
        <v>30</v>
      </c>
      <c r="O2261">
        <v>29366</v>
      </c>
      <c r="P2261">
        <v>30</v>
      </c>
      <c r="Q2261" cm="1">
        <f t="array" ref="Q2261">SUM(--(Taureaux[[#This Row],[indice 1]:[Somme des indices]]&gt;=résultats!$E$4:$J$4))</f>
        <v>4</v>
      </c>
    </row>
    <row r="2262" spans="1:17" x14ac:dyDescent="0.25">
      <c r="A2262">
        <v>81453870</v>
      </c>
      <c r="B2262" t="s">
        <v>2328</v>
      </c>
      <c r="C2262" t="s">
        <v>22</v>
      </c>
      <c r="D2262" t="s">
        <v>469</v>
      </c>
      <c r="E2262">
        <v>1143.04</v>
      </c>
      <c r="F2262">
        <v>74.989999999999995</v>
      </c>
      <c r="G2262">
        <v>71.069999999999993</v>
      </c>
      <c r="H2262">
        <v>78.709999999999994</v>
      </c>
      <c r="I2262">
        <v>70.680000000000007</v>
      </c>
      <c r="J2262">
        <v>65.099999999999994</v>
      </c>
      <c r="K2262" s="5">
        <v>360.54999999999995</v>
      </c>
      <c r="L2262" t="s">
        <v>161</v>
      </c>
      <c r="M2262" t="s">
        <v>161</v>
      </c>
      <c r="N2262" t="s">
        <v>162</v>
      </c>
      <c r="O2262">
        <v>19289</v>
      </c>
      <c r="P2262">
        <v>30</v>
      </c>
      <c r="Q2262" cm="1">
        <f t="array" ref="Q2262">SUM(--(Taureaux[[#This Row],[indice 1]:[Somme des indices]]&gt;=résultats!$E$4:$J$4))</f>
        <v>6</v>
      </c>
    </row>
    <row r="2263" spans="1:17" x14ac:dyDescent="0.25">
      <c r="A2263">
        <v>74956771</v>
      </c>
      <c r="B2263" t="s">
        <v>2329</v>
      </c>
      <c r="C2263" t="s">
        <v>22</v>
      </c>
      <c r="D2263" t="s">
        <v>154</v>
      </c>
      <c r="E2263">
        <v>1186.1300000000001</v>
      </c>
      <c r="F2263">
        <v>77.260000000000005</v>
      </c>
      <c r="G2263">
        <v>68.59</v>
      </c>
      <c r="H2263">
        <v>80.06</v>
      </c>
      <c r="I2263">
        <v>70.08</v>
      </c>
      <c r="J2263">
        <v>62.56</v>
      </c>
      <c r="K2263" s="5">
        <v>358.55</v>
      </c>
      <c r="L2263" t="s">
        <v>24</v>
      </c>
      <c r="M2263" t="s">
        <v>24</v>
      </c>
      <c r="N2263" t="s">
        <v>25</v>
      </c>
      <c r="O2263">
        <v>6307</v>
      </c>
      <c r="P2263">
        <v>90</v>
      </c>
      <c r="Q2263" cm="1">
        <f t="array" ref="Q2263">SUM(--(Taureaux[[#This Row],[indice 1]:[Somme des indices]]&gt;=résultats!$E$4:$J$4))</f>
        <v>6</v>
      </c>
    </row>
    <row r="2264" spans="1:17" x14ac:dyDescent="0.25">
      <c r="A2264">
        <v>79151005</v>
      </c>
      <c r="B2264" t="s">
        <v>2330</v>
      </c>
      <c r="C2264" t="s">
        <v>64</v>
      </c>
      <c r="D2264" t="s">
        <v>530</v>
      </c>
      <c r="E2264">
        <v>1101.1300000000001</v>
      </c>
      <c r="F2264">
        <v>73.010000000000005</v>
      </c>
      <c r="G2264">
        <v>64.400000000000006</v>
      </c>
      <c r="H2264">
        <v>73.81</v>
      </c>
      <c r="I2264">
        <v>60.41</v>
      </c>
      <c r="J2264">
        <v>72.739999999999995</v>
      </c>
      <c r="K2264" s="5">
        <v>344.37</v>
      </c>
      <c r="L2264" t="s">
        <v>93</v>
      </c>
      <c r="M2264" t="s">
        <v>93</v>
      </c>
      <c r="N2264" t="s">
        <v>30</v>
      </c>
      <c r="O2264">
        <v>29414</v>
      </c>
      <c r="P2264">
        <v>30</v>
      </c>
      <c r="Q2264" cm="1">
        <f t="array" ref="Q2264">SUM(--(Taureaux[[#This Row],[indice 1]:[Somme des indices]]&gt;=résultats!$E$4:$J$4))</f>
        <v>5</v>
      </c>
    </row>
    <row r="2265" spans="1:17" x14ac:dyDescent="0.25">
      <c r="A2265">
        <v>82829396</v>
      </c>
      <c r="B2265" t="s">
        <v>2331</v>
      </c>
      <c r="C2265" t="s">
        <v>27</v>
      </c>
      <c r="D2265" t="s">
        <v>262</v>
      </c>
      <c r="E2265">
        <v>1303.9100000000001</v>
      </c>
      <c r="F2265">
        <v>69.56</v>
      </c>
      <c r="G2265">
        <v>75.72</v>
      </c>
      <c r="H2265">
        <v>71.48</v>
      </c>
      <c r="I2265">
        <v>59.6</v>
      </c>
      <c r="J2265">
        <v>65.540000000000006</v>
      </c>
      <c r="K2265" s="5">
        <v>341.90000000000003</v>
      </c>
      <c r="L2265" t="s">
        <v>214</v>
      </c>
      <c r="M2265" t="s">
        <v>214</v>
      </c>
      <c r="N2265" t="s">
        <v>162</v>
      </c>
      <c r="O2265">
        <v>1787</v>
      </c>
      <c r="P2265">
        <v>30</v>
      </c>
      <c r="Q2265" cm="1">
        <f t="array" ref="Q2265">SUM(--(Taureaux[[#This Row],[indice 1]:[Somme des indices]]&gt;=résultats!$E$4:$J$4))</f>
        <v>5</v>
      </c>
    </row>
    <row r="2266" spans="1:17" x14ac:dyDescent="0.25">
      <c r="A2266">
        <v>80621734</v>
      </c>
      <c r="B2266" t="s">
        <v>2332</v>
      </c>
      <c r="C2266" t="s">
        <v>169</v>
      </c>
      <c r="D2266" t="s">
        <v>300</v>
      </c>
      <c r="E2266">
        <v>1036.22</v>
      </c>
      <c r="F2266">
        <v>60.22</v>
      </c>
      <c r="G2266">
        <v>55.89</v>
      </c>
      <c r="H2266">
        <v>68.84</v>
      </c>
      <c r="I2266">
        <v>72.08</v>
      </c>
      <c r="J2266">
        <v>51.23</v>
      </c>
      <c r="K2266" s="5">
        <v>308.26</v>
      </c>
      <c r="L2266" t="s">
        <v>62</v>
      </c>
      <c r="M2266" t="s">
        <v>62</v>
      </c>
      <c r="N2266" t="s">
        <v>25</v>
      </c>
      <c r="O2266">
        <v>26050</v>
      </c>
      <c r="P2266">
        <v>90</v>
      </c>
      <c r="Q2266" cm="1">
        <f t="array" ref="Q2266">SUM(--(Taureaux[[#This Row],[indice 1]:[Somme des indices]]&gt;=résultats!$E$4:$J$4))</f>
        <v>4</v>
      </c>
    </row>
    <row r="2267" spans="1:17" x14ac:dyDescent="0.25">
      <c r="A2267">
        <v>6340291</v>
      </c>
      <c r="B2267" t="s">
        <v>2333</v>
      </c>
      <c r="C2267" t="s">
        <v>22</v>
      </c>
      <c r="D2267" t="s">
        <v>166</v>
      </c>
      <c r="E2267">
        <v>1087.93</v>
      </c>
      <c r="F2267">
        <v>52.59</v>
      </c>
      <c r="G2267">
        <v>58.88</v>
      </c>
      <c r="H2267">
        <v>75.52</v>
      </c>
      <c r="I2267">
        <v>45.73</v>
      </c>
      <c r="J2267">
        <v>60.35</v>
      </c>
      <c r="K2267" s="5">
        <v>293.07</v>
      </c>
      <c r="L2267" t="s">
        <v>24</v>
      </c>
      <c r="M2267" t="s">
        <v>24</v>
      </c>
      <c r="N2267" t="s">
        <v>25</v>
      </c>
      <c r="O2267">
        <v>5540</v>
      </c>
      <c r="P2267">
        <v>73.069999999999993</v>
      </c>
      <c r="Q2267" cm="1">
        <f t="array" ref="Q2267">SUM(--(Taureaux[[#This Row],[indice 1]:[Somme des indices]]&gt;=résultats!$E$4:$J$4))</f>
        <v>2</v>
      </c>
    </row>
    <row r="2268" spans="1:17" x14ac:dyDescent="0.25">
      <c r="A2268">
        <v>6368583</v>
      </c>
      <c r="B2268" t="s">
        <v>2334</v>
      </c>
      <c r="C2268" t="s">
        <v>22</v>
      </c>
      <c r="D2268" t="s">
        <v>36</v>
      </c>
      <c r="E2268">
        <v>1140.4000000000001</v>
      </c>
      <c r="F2268">
        <v>74.59</v>
      </c>
      <c r="G2268">
        <v>60.65</v>
      </c>
      <c r="H2268">
        <v>42.23</v>
      </c>
      <c r="I2268">
        <v>54.58</v>
      </c>
      <c r="J2268">
        <v>57.02</v>
      </c>
      <c r="K2268" s="5">
        <v>289.07</v>
      </c>
      <c r="L2268" t="s">
        <v>24</v>
      </c>
      <c r="M2268" t="s">
        <v>24</v>
      </c>
      <c r="N2268" t="s">
        <v>25</v>
      </c>
      <c r="O2268">
        <v>5454</v>
      </c>
      <c r="P2268">
        <v>69.069999999999993</v>
      </c>
      <c r="Q2268" cm="1">
        <f t="array" ref="Q2268">SUM(--(Taureaux[[#This Row],[indice 1]:[Somme des indices]]&gt;=résultats!$E$4:$J$4))</f>
        <v>2</v>
      </c>
    </row>
    <row r="2269" spans="1:17" x14ac:dyDescent="0.25">
      <c r="A2269">
        <v>79233456</v>
      </c>
      <c r="B2269" t="s">
        <v>2335</v>
      </c>
      <c r="C2269" t="s">
        <v>115</v>
      </c>
      <c r="D2269" t="s">
        <v>182</v>
      </c>
      <c r="E2269">
        <v>1009.86</v>
      </c>
      <c r="F2269">
        <v>67.83</v>
      </c>
      <c r="G2269">
        <v>64.61</v>
      </c>
      <c r="H2269">
        <v>64.510000000000005</v>
      </c>
      <c r="I2269">
        <v>65.48</v>
      </c>
      <c r="J2269">
        <v>69.97</v>
      </c>
      <c r="K2269" s="5">
        <v>332.4</v>
      </c>
      <c r="L2269" t="s">
        <v>97</v>
      </c>
      <c r="M2269" t="s">
        <v>97</v>
      </c>
      <c r="N2269" t="s">
        <v>98</v>
      </c>
      <c r="O2269">
        <v>783</v>
      </c>
      <c r="P2269">
        <v>90</v>
      </c>
      <c r="Q2269" cm="1">
        <f t="array" ref="Q2269">SUM(--(Taureaux[[#This Row],[indice 1]:[Somme des indices]]&gt;=résultats!$E$4:$J$4))</f>
        <v>5</v>
      </c>
    </row>
    <row r="2270" spans="1:17" x14ac:dyDescent="0.25">
      <c r="A2270">
        <v>82686125</v>
      </c>
      <c r="B2270" t="s">
        <v>2336</v>
      </c>
      <c r="C2270" t="s">
        <v>120</v>
      </c>
      <c r="D2270" t="s">
        <v>28</v>
      </c>
      <c r="E2270">
        <v>1057.83</v>
      </c>
      <c r="F2270">
        <v>76.37</v>
      </c>
      <c r="G2270">
        <v>66.22</v>
      </c>
      <c r="H2270">
        <v>67.040000000000006</v>
      </c>
      <c r="I2270">
        <v>62.04</v>
      </c>
      <c r="J2270">
        <v>58.87</v>
      </c>
      <c r="K2270" s="5">
        <v>330.54</v>
      </c>
      <c r="L2270" t="s">
        <v>93</v>
      </c>
      <c r="M2270" t="s">
        <v>93</v>
      </c>
      <c r="N2270" t="s">
        <v>30</v>
      </c>
      <c r="O2270">
        <v>4140</v>
      </c>
      <c r="P2270">
        <v>30</v>
      </c>
      <c r="Q2270" cm="1">
        <f t="array" ref="Q2270">SUM(--(Taureaux[[#This Row],[indice 1]:[Somme des indices]]&gt;=résultats!$E$4:$J$4))</f>
        <v>5</v>
      </c>
    </row>
    <row r="2271" spans="1:17" x14ac:dyDescent="0.25">
      <c r="A2271">
        <v>6470909</v>
      </c>
      <c r="B2271" t="s">
        <v>2337</v>
      </c>
      <c r="C2271" t="s">
        <v>22</v>
      </c>
      <c r="D2271" t="s">
        <v>36</v>
      </c>
      <c r="E2271">
        <v>1135.26</v>
      </c>
      <c r="F2271">
        <v>68.44</v>
      </c>
      <c r="G2271">
        <v>57.16</v>
      </c>
      <c r="H2271">
        <v>70.42</v>
      </c>
      <c r="I2271">
        <v>55.75</v>
      </c>
      <c r="J2271">
        <v>60.94</v>
      </c>
      <c r="K2271" s="5">
        <v>312.70999999999998</v>
      </c>
      <c r="L2271" t="s">
        <v>24</v>
      </c>
      <c r="M2271" t="s">
        <v>24</v>
      </c>
      <c r="N2271" t="s">
        <v>25</v>
      </c>
      <c r="O2271">
        <v>5750</v>
      </c>
      <c r="P2271">
        <v>90</v>
      </c>
      <c r="Q2271" cm="1">
        <f t="array" ref="Q2271">SUM(--(Taureaux[[#This Row],[indice 1]:[Somme des indices]]&gt;=résultats!$E$4:$J$4))</f>
        <v>4</v>
      </c>
    </row>
    <row r="2272" spans="1:17" x14ac:dyDescent="0.25">
      <c r="A2272">
        <v>82114256</v>
      </c>
      <c r="B2272" t="s">
        <v>2338</v>
      </c>
      <c r="C2272" t="s">
        <v>115</v>
      </c>
      <c r="D2272" t="s">
        <v>196</v>
      </c>
      <c r="E2272">
        <v>1026.43</v>
      </c>
      <c r="F2272">
        <v>68.290000000000006</v>
      </c>
      <c r="G2272">
        <v>52.63</v>
      </c>
      <c r="H2272">
        <v>78.3</v>
      </c>
      <c r="I2272">
        <v>64.63</v>
      </c>
      <c r="J2272">
        <v>68.61</v>
      </c>
      <c r="K2272" s="5">
        <v>332.46000000000004</v>
      </c>
      <c r="L2272" t="s">
        <v>117</v>
      </c>
      <c r="M2272" t="s">
        <v>117</v>
      </c>
      <c r="N2272" t="s">
        <v>118</v>
      </c>
      <c r="O2272">
        <v>3776</v>
      </c>
      <c r="P2272">
        <v>30</v>
      </c>
      <c r="Q2272" cm="1">
        <f t="array" ref="Q2272">SUM(--(Taureaux[[#This Row],[indice 1]:[Somme des indices]]&gt;=résultats!$E$4:$J$4))</f>
        <v>6</v>
      </c>
    </row>
    <row r="2273" spans="1:17" x14ac:dyDescent="0.25">
      <c r="A2273">
        <v>82369331</v>
      </c>
      <c r="B2273" t="s">
        <v>2339</v>
      </c>
      <c r="C2273" t="s">
        <v>64</v>
      </c>
      <c r="D2273" t="s">
        <v>388</v>
      </c>
      <c r="E2273">
        <v>1196.71</v>
      </c>
      <c r="F2273">
        <v>75.09</v>
      </c>
      <c r="G2273">
        <v>68.739999999999995</v>
      </c>
      <c r="H2273">
        <v>67.97</v>
      </c>
      <c r="I2273">
        <v>63.05</v>
      </c>
      <c r="J2273">
        <v>71.28</v>
      </c>
      <c r="K2273" s="5">
        <v>346.13</v>
      </c>
      <c r="L2273" t="s">
        <v>315</v>
      </c>
      <c r="M2273" t="s">
        <v>315</v>
      </c>
      <c r="N2273" t="s">
        <v>277</v>
      </c>
      <c r="O2273">
        <v>711</v>
      </c>
      <c r="P2273">
        <v>30</v>
      </c>
      <c r="Q2273" cm="1">
        <f t="array" ref="Q2273">SUM(--(Taureaux[[#This Row],[indice 1]:[Somme des indices]]&gt;=résultats!$E$4:$J$4))</f>
        <v>5</v>
      </c>
    </row>
    <row r="2274" spans="1:17" x14ac:dyDescent="0.25">
      <c r="A2274">
        <v>79076536</v>
      </c>
      <c r="B2274" t="s">
        <v>2340</v>
      </c>
      <c r="C2274" t="s">
        <v>491</v>
      </c>
      <c r="D2274" t="s">
        <v>266</v>
      </c>
      <c r="E2274">
        <v>534.04</v>
      </c>
      <c r="F2274">
        <v>36.299999999999997</v>
      </c>
      <c r="G2274">
        <v>36.130000000000003</v>
      </c>
      <c r="H2274">
        <v>34.880000000000003</v>
      </c>
      <c r="I2274">
        <v>36.880000000000003</v>
      </c>
      <c r="J2274">
        <v>34.119999999999997</v>
      </c>
      <c r="K2274" s="5">
        <v>178.31</v>
      </c>
      <c r="L2274" t="s">
        <v>41</v>
      </c>
      <c r="M2274" t="s">
        <v>146</v>
      </c>
      <c r="N2274" t="s">
        <v>147</v>
      </c>
      <c r="O2274">
        <v>8</v>
      </c>
      <c r="P2274">
        <v>246.4</v>
      </c>
      <c r="Q2274" cm="1">
        <f t="array" ref="Q2274">SUM(--(Taureaux[[#This Row],[indice 1]:[Somme des indices]]&gt;=résultats!$E$4:$J$4))</f>
        <v>0</v>
      </c>
    </row>
    <row r="2275" spans="1:17" x14ac:dyDescent="0.25">
      <c r="A2275">
        <v>79076536</v>
      </c>
      <c r="B2275" t="s">
        <v>2340</v>
      </c>
      <c r="C2275" t="s">
        <v>491</v>
      </c>
      <c r="D2275" t="s">
        <v>266</v>
      </c>
      <c r="E2275">
        <v>534.04</v>
      </c>
      <c r="F2275">
        <v>36.299999999999997</v>
      </c>
      <c r="G2275">
        <v>36.130000000000003</v>
      </c>
      <c r="H2275">
        <v>34.880000000000003</v>
      </c>
      <c r="I2275">
        <v>36.880000000000003</v>
      </c>
      <c r="J2275">
        <v>34.119999999999997</v>
      </c>
      <c r="K2275" s="5">
        <v>178.31</v>
      </c>
      <c r="L2275" t="s">
        <v>41</v>
      </c>
      <c r="M2275" t="s">
        <v>29</v>
      </c>
      <c r="N2275" t="s">
        <v>30</v>
      </c>
      <c r="O2275">
        <v>9</v>
      </c>
      <c r="P2275">
        <v>30</v>
      </c>
      <c r="Q2275" cm="1">
        <f t="array" ref="Q2275">SUM(--(Taureaux[[#This Row],[indice 1]:[Somme des indices]]&gt;=résultats!$E$4:$J$4))</f>
        <v>0</v>
      </c>
    </row>
    <row r="2276" spans="1:17" x14ac:dyDescent="0.25">
      <c r="A2276">
        <v>81050964</v>
      </c>
      <c r="B2276" t="s">
        <v>2341</v>
      </c>
      <c r="C2276" t="s">
        <v>64</v>
      </c>
      <c r="D2276" t="s">
        <v>575</v>
      </c>
      <c r="E2276">
        <v>1152.6199999999999</v>
      </c>
      <c r="F2276">
        <v>75.03</v>
      </c>
      <c r="G2276">
        <v>62.66</v>
      </c>
      <c r="H2276">
        <v>67.180000000000007</v>
      </c>
      <c r="I2276">
        <v>64.290000000000006</v>
      </c>
      <c r="J2276">
        <v>72.05</v>
      </c>
      <c r="K2276" s="5">
        <v>341.21000000000004</v>
      </c>
      <c r="L2276" t="s">
        <v>1614</v>
      </c>
      <c r="M2276" t="s">
        <v>280</v>
      </c>
      <c r="N2276" t="s">
        <v>162</v>
      </c>
      <c r="O2276">
        <v>6924</v>
      </c>
      <c r="P2276">
        <v>30</v>
      </c>
      <c r="Q2276" cm="1">
        <f t="array" ref="Q2276">SUM(--(Taureaux[[#This Row],[indice 1]:[Somme des indices]]&gt;=résultats!$E$4:$J$4))</f>
        <v>5</v>
      </c>
    </row>
    <row r="2277" spans="1:17" x14ac:dyDescent="0.25">
      <c r="A2277">
        <v>78811550</v>
      </c>
      <c r="B2277" t="s">
        <v>2342</v>
      </c>
      <c r="C2277" t="s">
        <v>52</v>
      </c>
      <c r="D2277" t="s">
        <v>182</v>
      </c>
      <c r="E2277">
        <v>1044.18</v>
      </c>
      <c r="F2277">
        <v>56.76</v>
      </c>
      <c r="G2277">
        <v>78.540000000000006</v>
      </c>
      <c r="H2277">
        <v>82.87</v>
      </c>
      <c r="I2277">
        <v>50.04</v>
      </c>
      <c r="J2277">
        <v>62.11</v>
      </c>
      <c r="K2277" s="5">
        <v>330.32000000000005</v>
      </c>
      <c r="L2277" t="s">
        <v>93</v>
      </c>
      <c r="M2277" t="s">
        <v>93</v>
      </c>
      <c r="N2277" t="s">
        <v>30</v>
      </c>
      <c r="O2277">
        <v>30317</v>
      </c>
      <c r="P2277">
        <v>30</v>
      </c>
      <c r="Q2277" cm="1">
        <f t="array" ref="Q2277">SUM(--(Taureaux[[#This Row],[indice 1]:[Somme des indices]]&gt;=résultats!$E$4:$J$4))</f>
        <v>5</v>
      </c>
    </row>
    <row r="2278" spans="1:17" x14ac:dyDescent="0.25">
      <c r="A2278">
        <v>82169407</v>
      </c>
      <c r="B2278" t="s">
        <v>2343</v>
      </c>
      <c r="C2278" t="s">
        <v>52</v>
      </c>
      <c r="D2278" t="s">
        <v>785</v>
      </c>
      <c r="E2278">
        <v>1105.24</v>
      </c>
      <c r="F2278">
        <v>66.680000000000007</v>
      </c>
      <c r="G2278">
        <v>71.459999999999994</v>
      </c>
      <c r="H2278">
        <v>80.33</v>
      </c>
      <c r="I2278">
        <v>70.14</v>
      </c>
      <c r="J2278">
        <v>72.86</v>
      </c>
      <c r="K2278" s="5">
        <v>361.46999999999997</v>
      </c>
      <c r="L2278" t="s">
        <v>93</v>
      </c>
      <c r="M2278" t="s">
        <v>93</v>
      </c>
      <c r="N2278" t="s">
        <v>30</v>
      </c>
      <c r="O2278">
        <v>752</v>
      </c>
      <c r="P2278">
        <v>30</v>
      </c>
      <c r="Q2278" cm="1">
        <f t="array" ref="Q2278">SUM(--(Taureaux[[#This Row],[indice 1]:[Somme des indices]]&gt;=résultats!$E$4:$J$4))</f>
        <v>6</v>
      </c>
    </row>
    <row r="2279" spans="1:17" x14ac:dyDescent="0.25">
      <c r="A2279">
        <v>22497471</v>
      </c>
      <c r="B2279" t="s">
        <v>2344</v>
      </c>
      <c r="C2279" t="s">
        <v>22</v>
      </c>
      <c r="D2279" t="s">
        <v>451</v>
      </c>
      <c r="E2279">
        <v>1097.42</v>
      </c>
      <c r="F2279">
        <v>50.56</v>
      </c>
      <c r="G2279">
        <v>81.09</v>
      </c>
      <c r="H2279">
        <v>62.28</v>
      </c>
      <c r="I2279">
        <v>34.33</v>
      </c>
      <c r="J2279">
        <v>55.31</v>
      </c>
      <c r="K2279" s="5">
        <v>283.57</v>
      </c>
      <c r="L2279" t="s">
        <v>24</v>
      </c>
      <c r="M2279" t="s">
        <v>24</v>
      </c>
      <c r="N2279" t="s">
        <v>25</v>
      </c>
      <c r="O2279">
        <v>5864</v>
      </c>
      <c r="P2279">
        <v>63.57</v>
      </c>
      <c r="Q2279" cm="1">
        <f t="array" ref="Q2279">SUM(--(Taureaux[[#This Row],[indice 1]:[Somme des indices]]&gt;=résultats!$E$4:$J$4))</f>
        <v>1</v>
      </c>
    </row>
    <row r="2280" spans="1:17" x14ac:dyDescent="0.25">
      <c r="A2280">
        <v>40012671</v>
      </c>
      <c r="B2280" t="s">
        <v>2345</v>
      </c>
      <c r="C2280" t="s">
        <v>27</v>
      </c>
      <c r="D2280" t="s">
        <v>36</v>
      </c>
      <c r="E2280">
        <v>1302.48</v>
      </c>
      <c r="F2280">
        <v>66.180000000000007</v>
      </c>
      <c r="G2280">
        <v>71.72</v>
      </c>
      <c r="H2280">
        <v>58.55</v>
      </c>
      <c r="I2280">
        <v>67.069999999999993</v>
      </c>
      <c r="J2280">
        <v>62.32</v>
      </c>
      <c r="K2280" s="5">
        <v>325.83999999999997</v>
      </c>
      <c r="L2280" t="s">
        <v>24</v>
      </c>
      <c r="M2280" t="s">
        <v>24</v>
      </c>
      <c r="N2280" t="s">
        <v>25</v>
      </c>
      <c r="O2280">
        <v>6677</v>
      </c>
      <c r="P2280">
        <v>90</v>
      </c>
      <c r="Q2280" cm="1">
        <f t="array" ref="Q2280">SUM(--(Taureaux[[#This Row],[indice 1]:[Somme des indices]]&gt;=résultats!$E$4:$J$4))</f>
        <v>5</v>
      </c>
    </row>
    <row r="2281" spans="1:17" x14ac:dyDescent="0.25">
      <c r="A2281">
        <v>5975772</v>
      </c>
      <c r="B2281" t="s">
        <v>2346</v>
      </c>
      <c r="C2281" t="s">
        <v>22</v>
      </c>
      <c r="D2281" t="s">
        <v>266</v>
      </c>
      <c r="E2281">
        <v>1093.96</v>
      </c>
      <c r="F2281">
        <v>50.06</v>
      </c>
      <c r="G2281">
        <v>45.67</v>
      </c>
      <c r="H2281">
        <v>61.44</v>
      </c>
      <c r="I2281">
        <v>64.8</v>
      </c>
      <c r="J2281">
        <v>55.34</v>
      </c>
      <c r="K2281" s="5">
        <v>277.31000000000006</v>
      </c>
      <c r="L2281" t="s">
        <v>24</v>
      </c>
      <c r="M2281" t="s">
        <v>24</v>
      </c>
      <c r="N2281" t="s">
        <v>25</v>
      </c>
      <c r="O2281">
        <v>9918</v>
      </c>
      <c r="P2281">
        <v>57.31</v>
      </c>
      <c r="Q2281" cm="1">
        <f t="array" ref="Q2281">SUM(--(Taureaux[[#This Row],[indice 1]:[Somme des indices]]&gt;=résultats!$E$4:$J$4))</f>
        <v>1</v>
      </c>
    </row>
    <row r="2282" spans="1:17" x14ac:dyDescent="0.25">
      <c r="A2282">
        <v>6018049</v>
      </c>
      <c r="B2282" t="s">
        <v>2347</v>
      </c>
      <c r="C2282" t="s">
        <v>22</v>
      </c>
      <c r="D2282" t="s">
        <v>36</v>
      </c>
      <c r="E2282">
        <v>1019.9</v>
      </c>
      <c r="F2282">
        <v>58.73</v>
      </c>
      <c r="G2282">
        <v>68.14</v>
      </c>
      <c r="H2282">
        <v>64.400000000000006</v>
      </c>
      <c r="I2282">
        <v>61.87</v>
      </c>
      <c r="J2282">
        <v>56.1</v>
      </c>
      <c r="K2282" s="5">
        <v>309.24</v>
      </c>
      <c r="L2282" t="s">
        <v>24</v>
      </c>
      <c r="M2282" t="s">
        <v>24</v>
      </c>
      <c r="N2282" t="s">
        <v>25</v>
      </c>
      <c r="O2282">
        <v>6266</v>
      </c>
      <c r="P2282">
        <v>89.24</v>
      </c>
      <c r="Q2282" cm="1">
        <f t="array" ref="Q2282">SUM(--(Taureaux[[#This Row],[indice 1]:[Somme des indices]]&gt;=résultats!$E$4:$J$4))</f>
        <v>4</v>
      </c>
    </row>
    <row r="2283" spans="1:17" x14ac:dyDescent="0.25">
      <c r="A2283">
        <v>81916427</v>
      </c>
      <c r="B2283" t="s">
        <v>2348</v>
      </c>
      <c r="C2283" t="s">
        <v>87</v>
      </c>
      <c r="D2283" t="s">
        <v>393</v>
      </c>
      <c r="E2283">
        <v>1000.04</v>
      </c>
      <c r="F2283">
        <v>69.09</v>
      </c>
      <c r="G2283">
        <v>62.54</v>
      </c>
      <c r="H2283">
        <v>74.489999999999995</v>
      </c>
      <c r="I2283">
        <v>63.79</v>
      </c>
      <c r="J2283">
        <v>71.88</v>
      </c>
      <c r="K2283" s="5">
        <v>341.79</v>
      </c>
      <c r="L2283" t="s">
        <v>389</v>
      </c>
      <c r="M2283" t="s">
        <v>389</v>
      </c>
      <c r="N2283" t="s">
        <v>118</v>
      </c>
      <c r="O2283">
        <v>9585</v>
      </c>
      <c r="P2283">
        <v>90</v>
      </c>
      <c r="Q2283" cm="1">
        <f t="array" ref="Q2283">SUM(--(Taureaux[[#This Row],[indice 1]:[Somme des indices]]&gt;=résultats!$E$4:$J$4))</f>
        <v>5</v>
      </c>
    </row>
    <row r="2284" spans="1:17" x14ac:dyDescent="0.25">
      <c r="A2284">
        <v>81815866</v>
      </c>
      <c r="B2284" t="s">
        <v>2349</v>
      </c>
      <c r="C2284" t="s">
        <v>120</v>
      </c>
      <c r="D2284" t="s">
        <v>336</v>
      </c>
      <c r="E2284">
        <v>1086.0899999999999</v>
      </c>
      <c r="F2284">
        <v>86.96</v>
      </c>
      <c r="G2284">
        <v>69.349999999999994</v>
      </c>
      <c r="H2284">
        <v>68.72</v>
      </c>
      <c r="I2284">
        <v>64.97</v>
      </c>
      <c r="J2284">
        <v>69.77</v>
      </c>
      <c r="K2284" s="5">
        <v>359.77</v>
      </c>
      <c r="L2284" t="s">
        <v>358</v>
      </c>
      <c r="M2284" t="s">
        <v>358</v>
      </c>
      <c r="N2284" t="s">
        <v>134</v>
      </c>
      <c r="O2284">
        <v>1763</v>
      </c>
      <c r="P2284">
        <v>90</v>
      </c>
      <c r="Q2284" cm="1">
        <f t="array" ref="Q2284">SUM(--(Taureaux[[#This Row],[indice 1]:[Somme des indices]]&gt;=résultats!$E$4:$J$4))</f>
        <v>5</v>
      </c>
    </row>
    <row r="2285" spans="1:17" x14ac:dyDescent="0.25">
      <c r="A2285">
        <v>81585308</v>
      </c>
      <c r="B2285" t="s">
        <v>2350</v>
      </c>
      <c r="C2285" t="s">
        <v>35</v>
      </c>
      <c r="D2285" t="s">
        <v>662</v>
      </c>
      <c r="E2285">
        <v>1083.74</v>
      </c>
      <c r="F2285">
        <v>61.06</v>
      </c>
      <c r="G2285">
        <v>62</v>
      </c>
      <c r="H2285">
        <v>71.180000000000007</v>
      </c>
      <c r="I2285">
        <v>58.06</v>
      </c>
      <c r="J2285">
        <v>65.239999999999995</v>
      </c>
      <c r="K2285" s="5">
        <v>317.54000000000002</v>
      </c>
      <c r="L2285" t="s">
        <v>93</v>
      </c>
      <c r="M2285" t="s">
        <v>93</v>
      </c>
      <c r="N2285" t="s">
        <v>30</v>
      </c>
      <c r="O2285">
        <v>17741</v>
      </c>
      <c r="P2285">
        <v>30</v>
      </c>
      <c r="Q2285" cm="1">
        <f t="array" ref="Q2285">SUM(--(Taureaux[[#This Row],[indice 1]:[Somme des indices]]&gt;=résultats!$E$4:$J$4))</f>
        <v>5</v>
      </c>
    </row>
    <row r="2286" spans="1:17" x14ac:dyDescent="0.25">
      <c r="A2286">
        <v>79500310</v>
      </c>
      <c r="B2286" t="s">
        <v>2351</v>
      </c>
      <c r="C2286" t="s">
        <v>95</v>
      </c>
      <c r="D2286" t="s">
        <v>182</v>
      </c>
      <c r="E2286">
        <v>974.75</v>
      </c>
      <c r="F2286">
        <v>36.659999999999997</v>
      </c>
      <c r="G2286">
        <v>34.19</v>
      </c>
      <c r="H2286">
        <v>37.159999999999997</v>
      </c>
      <c r="I2286">
        <v>34.1</v>
      </c>
      <c r="J2286">
        <v>30.63</v>
      </c>
      <c r="K2286" s="5">
        <v>172.73999999999998</v>
      </c>
      <c r="L2286" t="s">
        <v>93</v>
      </c>
      <c r="M2286" t="s">
        <v>93</v>
      </c>
      <c r="N2286" t="s">
        <v>30</v>
      </c>
      <c r="O2286">
        <v>31227</v>
      </c>
      <c r="P2286">
        <v>30</v>
      </c>
      <c r="Q2286" cm="1">
        <f t="array" ref="Q2286">SUM(--(Taureaux[[#This Row],[indice 1]:[Somme des indices]]&gt;=résultats!$E$4:$J$4))</f>
        <v>0</v>
      </c>
    </row>
    <row r="2287" spans="1:17" x14ac:dyDescent="0.25">
      <c r="A2287">
        <v>80793253</v>
      </c>
      <c r="B2287" t="s">
        <v>2352</v>
      </c>
      <c r="C2287" t="s">
        <v>64</v>
      </c>
      <c r="D2287" t="s">
        <v>160</v>
      </c>
      <c r="E2287">
        <v>1174.6099999999999</v>
      </c>
      <c r="F2287">
        <v>72.94</v>
      </c>
      <c r="G2287">
        <v>71.73</v>
      </c>
      <c r="H2287">
        <v>75.25</v>
      </c>
      <c r="I2287">
        <v>64.13</v>
      </c>
      <c r="J2287">
        <v>75.239999999999995</v>
      </c>
      <c r="K2287" s="5">
        <v>359.29</v>
      </c>
      <c r="L2287" t="s">
        <v>93</v>
      </c>
      <c r="M2287" t="s">
        <v>93</v>
      </c>
      <c r="N2287" t="s">
        <v>30</v>
      </c>
      <c r="O2287">
        <v>17002</v>
      </c>
      <c r="P2287">
        <v>30</v>
      </c>
      <c r="Q2287" cm="1">
        <f t="array" ref="Q2287">SUM(--(Taureaux[[#This Row],[indice 1]:[Somme des indices]]&gt;=résultats!$E$4:$J$4))</f>
        <v>5</v>
      </c>
    </row>
    <row r="2288" spans="1:17" x14ac:dyDescent="0.25">
      <c r="A2288">
        <v>81726599</v>
      </c>
      <c r="B2288" t="s">
        <v>2353</v>
      </c>
      <c r="C2288" t="s">
        <v>64</v>
      </c>
      <c r="D2288" t="s">
        <v>486</v>
      </c>
      <c r="E2288">
        <v>1085.98</v>
      </c>
      <c r="F2288">
        <v>53.07</v>
      </c>
      <c r="G2288">
        <v>49.41</v>
      </c>
      <c r="H2288">
        <v>84.57</v>
      </c>
      <c r="I2288">
        <v>52.73</v>
      </c>
      <c r="J2288">
        <v>46.45</v>
      </c>
      <c r="K2288" s="5">
        <v>286.22999999999996</v>
      </c>
      <c r="L2288" t="s">
        <v>97</v>
      </c>
      <c r="M2288" t="s">
        <v>97</v>
      </c>
      <c r="N2288" t="s">
        <v>98</v>
      </c>
      <c r="O2288">
        <v>274</v>
      </c>
      <c r="P2288">
        <v>90</v>
      </c>
      <c r="Q2288" cm="1">
        <f t="array" ref="Q2288">SUM(--(Taureaux[[#This Row],[indice 1]:[Somme des indices]]&gt;=résultats!$E$4:$J$4))</f>
        <v>1</v>
      </c>
    </row>
    <row r="2289" spans="1:17" x14ac:dyDescent="0.25">
      <c r="A2289">
        <v>78923031</v>
      </c>
      <c r="B2289" t="s">
        <v>2354</v>
      </c>
      <c r="C2289" t="s">
        <v>52</v>
      </c>
      <c r="D2289" t="s">
        <v>111</v>
      </c>
      <c r="E2289">
        <v>1064.29</v>
      </c>
      <c r="F2289">
        <v>59.86</v>
      </c>
      <c r="G2289">
        <v>77.099999999999994</v>
      </c>
      <c r="H2289">
        <v>71.62</v>
      </c>
      <c r="I2289">
        <v>65.38</v>
      </c>
      <c r="J2289">
        <v>75.540000000000006</v>
      </c>
      <c r="K2289" s="5">
        <v>349.5</v>
      </c>
      <c r="L2289" t="s">
        <v>93</v>
      </c>
      <c r="M2289" t="s">
        <v>93</v>
      </c>
      <c r="N2289" t="s">
        <v>30</v>
      </c>
      <c r="O2289">
        <v>23833</v>
      </c>
      <c r="P2289">
        <v>30</v>
      </c>
      <c r="Q2289" cm="1">
        <f t="array" ref="Q2289">SUM(--(Taureaux[[#This Row],[indice 1]:[Somme des indices]]&gt;=résultats!$E$4:$J$4))</f>
        <v>5</v>
      </c>
    </row>
    <row r="2290" spans="1:17" x14ac:dyDescent="0.25">
      <c r="A2290">
        <v>82664939</v>
      </c>
      <c r="B2290" t="s">
        <v>2355</v>
      </c>
      <c r="C2290" t="s">
        <v>491</v>
      </c>
      <c r="D2290" t="s">
        <v>196</v>
      </c>
      <c r="E2290">
        <v>545.72</v>
      </c>
      <c r="F2290">
        <v>30.96</v>
      </c>
      <c r="G2290">
        <v>29.28</v>
      </c>
      <c r="H2290">
        <v>39.630000000000003</v>
      </c>
      <c r="I2290">
        <v>33.9</v>
      </c>
      <c r="J2290">
        <v>34.21</v>
      </c>
      <c r="K2290" s="5">
        <v>167.98000000000002</v>
      </c>
      <c r="L2290" t="s">
        <v>97</v>
      </c>
      <c r="M2290" t="s">
        <v>97</v>
      </c>
      <c r="N2290" t="s">
        <v>98</v>
      </c>
      <c r="O2290">
        <v>371</v>
      </c>
      <c r="P2290">
        <v>90</v>
      </c>
      <c r="Q2290" cm="1">
        <f t="array" ref="Q2290">SUM(--(Taureaux[[#This Row],[indice 1]:[Somme des indices]]&gt;=résultats!$E$4:$J$4))</f>
        <v>0</v>
      </c>
    </row>
    <row r="2291" spans="1:17" x14ac:dyDescent="0.25">
      <c r="A2291">
        <v>77673167</v>
      </c>
      <c r="B2291" t="s">
        <v>2356</v>
      </c>
      <c r="C2291" t="s">
        <v>22</v>
      </c>
      <c r="D2291" t="s">
        <v>50</v>
      </c>
      <c r="E2291">
        <v>1181.9000000000001</v>
      </c>
      <c r="F2291">
        <v>77.45</v>
      </c>
      <c r="G2291">
        <v>74.39</v>
      </c>
      <c r="H2291">
        <v>82.16</v>
      </c>
      <c r="I2291">
        <v>71.42</v>
      </c>
      <c r="J2291">
        <v>60.07</v>
      </c>
      <c r="K2291" s="5">
        <v>365.49</v>
      </c>
      <c r="L2291" t="s">
        <v>24</v>
      </c>
      <c r="M2291" t="s">
        <v>24</v>
      </c>
      <c r="N2291" t="s">
        <v>25</v>
      </c>
      <c r="O2291">
        <v>6867</v>
      </c>
      <c r="P2291">
        <v>90</v>
      </c>
      <c r="Q2291" cm="1">
        <f t="array" ref="Q2291">SUM(--(Taureaux[[#This Row],[indice 1]:[Somme des indices]]&gt;=résultats!$E$4:$J$4))</f>
        <v>6</v>
      </c>
    </row>
    <row r="2292" spans="1:17" x14ac:dyDescent="0.25">
      <c r="A2292">
        <v>77673167</v>
      </c>
      <c r="B2292" t="s">
        <v>2356</v>
      </c>
      <c r="C2292" t="s">
        <v>22</v>
      </c>
      <c r="D2292" t="s">
        <v>50</v>
      </c>
      <c r="E2292">
        <v>1181.9000000000001</v>
      </c>
      <c r="F2292">
        <v>77.45</v>
      </c>
      <c r="G2292">
        <v>74.39</v>
      </c>
      <c r="H2292">
        <v>82.16</v>
      </c>
      <c r="I2292">
        <v>71.42</v>
      </c>
      <c r="J2292">
        <v>60.07</v>
      </c>
      <c r="K2292" s="5">
        <v>365.49</v>
      </c>
      <c r="L2292" t="s">
        <v>41</v>
      </c>
      <c r="M2292" t="s">
        <v>146</v>
      </c>
      <c r="N2292" t="s">
        <v>147</v>
      </c>
      <c r="O2292">
        <v>7</v>
      </c>
      <c r="P2292">
        <v>149.43</v>
      </c>
      <c r="Q2292" cm="1">
        <f t="array" ref="Q2292">SUM(--(Taureaux[[#This Row],[indice 1]:[Somme des indices]]&gt;=résultats!$E$4:$J$4))</f>
        <v>6</v>
      </c>
    </row>
    <row r="2293" spans="1:17" x14ac:dyDescent="0.25">
      <c r="A2293">
        <v>80455955</v>
      </c>
      <c r="B2293" t="s">
        <v>2357</v>
      </c>
      <c r="C2293" t="s">
        <v>22</v>
      </c>
      <c r="D2293" t="s">
        <v>182</v>
      </c>
      <c r="E2293">
        <v>1152.75</v>
      </c>
      <c r="F2293">
        <v>77.599999999999994</v>
      </c>
      <c r="G2293">
        <v>76.25</v>
      </c>
      <c r="H2293">
        <v>83.8</v>
      </c>
      <c r="I2293">
        <v>74.09</v>
      </c>
      <c r="J2293">
        <v>63.33</v>
      </c>
      <c r="K2293" s="5">
        <v>375.07</v>
      </c>
      <c r="L2293" t="s">
        <v>24</v>
      </c>
      <c r="M2293" t="s">
        <v>24</v>
      </c>
      <c r="N2293" t="s">
        <v>25</v>
      </c>
      <c r="O2293">
        <v>6441</v>
      </c>
      <c r="P2293">
        <v>90</v>
      </c>
      <c r="Q2293" cm="1">
        <f t="array" ref="Q2293">SUM(--(Taureaux[[#This Row],[indice 1]:[Somme des indices]]&gt;=résultats!$E$4:$J$4))</f>
        <v>6</v>
      </c>
    </row>
    <row r="2294" spans="1:17" x14ac:dyDescent="0.25">
      <c r="A2294">
        <v>82835007</v>
      </c>
      <c r="B2294" t="s">
        <v>2358</v>
      </c>
      <c r="C2294" t="s">
        <v>195</v>
      </c>
      <c r="D2294" t="s">
        <v>262</v>
      </c>
      <c r="E2294">
        <v>702.49</v>
      </c>
      <c r="F2294">
        <v>71.23</v>
      </c>
      <c r="G2294">
        <v>63.92</v>
      </c>
      <c r="H2294">
        <v>66.83</v>
      </c>
      <c r="I2294">
        <v>71.69</v>
      </c>
      <c r="J2294">
        <v>62.28</v>
      </c>
      <c r="K2294" s="5">
        <v>335.95000000000005</v>
      </c>
      <c r="L2294" t="s">
        <v>1120</v>
      </c>
      <c r="M2294" t="s">
        <v>1120</v>
      </c>
      <c r="N2294" t="s">
        <v>25</v>
      </c>
      <c r="O2294">
        <v>329</v>
      </c>
      <c r="P2294">
        <v>90</v>
      </c>
      <c r="Q2294" cm="1">
        <f t="array" ref="Q2294">SUM(--(Taureaux[[#This Row],[indice 1]:[Somme des indices]]&gt;=résultats!$E$4:$J$4))</f>
        <v>5</v>
      </c>
    </row>
    <row r="2295" spans="1:17" x14ac:dyDescent="0.25">
      <c r="A2295">
        <v>81041699</v>
      </c>
      <c r="B2295" t="s">
        <v>2359</v>
      </c>
      <c r="C2295" t="s">
        <v>22</v>
      </c>
      <c r="D2295" t="s">
        <v>152</v>
      </c>
      <c r="E2295">
        <v>1201.4100000000001</v>
      </c>
      <c r="F2295">
        <v>82.92</v>
      </c>
      <c r="G2295">
        <v>72.08</v>
      </c>
      <c r="H2295">
        <v>84.32</v>
      </c>
      <c r="I2295">
        <v>73.92</v>
      </c>
      <c r="J2295">
        <v>63.8</v>
      </c>
      <c r="K2295" s="5">
        <v>377.04</v>
      </c>
      <c r="L2295" t="s">
        <v>24</v>
      </c>
      <c r="M2295" t="s">
        <v>24</v>
      </c>
      <c r="N2295" t="s">
        <v>25</v>
      </c>
      <c r="O2295">
        <v>6588</v>
      </c>
      <c r="P2295">
        <v>90</v>
      </c>
      <c r="Q2295" cm="1">
        <f t="array" ref="Q2295">SUM(--(Taureaux[[#This Row],[indice 1]:[Somme des indices]]&gt;=résultats!$E$4:$J$4))</f>
        <v>6</v>
      </c>
    </row>
    <row r="2296" spans="1:17" x14ac:dyDescent="0.25">
      <c r="A2296">
        <v>82118026</v>
      </c>
      <c r="B2296" t="s">
        <v>2360</v>
      </c>
      <c r="C2296" t="s">
        <v>190</v>
      </c>
      <c r="D2296" t="s">
        <v>180</v>
      </c>
      <c r="E2296">
        <v>1114.75</v>
      </c>
      <c r="F2296">
        <v>60.05</v>
      </c>
      <c r="G2296">
        <v>56.19</v>
      </c>
      <c r="H2296">
        <v>84.65</v>
      </c>
      <c r="I2296">
        <v>39.35</v>
      </c>
      <c r="J2296">
        <v>20.100000000000001</v>
      </c>
      <c r="K2296" s="5">
        <v>260.33999999999997</v>
      </c>
      <c r="L2296" t="s">
        <v>97</v>
      </c>
      <c r="M2296" t="s">
        <v>97</v>
      </c>
      <c r="N2296" t="s">
        <v>98</v>
      </c>
      <c r="O2296">
        <v>386</v>
      </c>
      <c r="P2296">
        <v>90</v>
      </c>
      <c r="Q2296" cm="1">
        <f t="array" ref="Q2296">SUM(--(Taureaux[[#This Row],[indice 1]:[Somme des indices]]&gt;=résultats!$E$4:$J$4))</f>
        <v>3</v>
      </c>
    </row>
    <row r="2297" spans="1:17" x14ac:dyDescent="0.25">
      <c r="A2297">
        <v>78981691</v>
      </c>
      <c r="B2297" t="s">
        <v>2361</v>
      </c>
      <c r="C2297" t="s">
        <v>67</v>
      </c>
      <c r="D2297" t="s">
        <v>177</v>
      </c>
      <c r="E2297">
        <v>954.4</v>
      </c>
      <c r="F2297">
        <v>68.7</v>
      </c>
      <c r="G2297">
        <v>65.040000000000006</v>
      </c>
      <c r="H2297">
        <v>63.9</v>
      </c>
      <c r="I2297">
        <v>62.62</v>
      </c>
      <c r="J2297">
        <v>62.02</v>
      </c>
      <c r="K2297" s="5">
        <v>322.27999999999997</v>
      </c>
      <c r="L2297" t="s">
        <v>183</v>
      </c>
      <c r="M2297" t="s">
        <v>183</v>
      </c>
      <c r="N2297" t="s">
        <v>48</v>
      </c>
      <c r="O2297">
        <v>637</v>
      </c>
      <c r="P2297">
        <v>90</v>
      </c>
      <c r="Q2297" cm="1">
        <f t="array" ref="Q2297">SUM(--(Taureaux[[#This Row],[indice 1]:[Somme des indices]]&gt;=résultats!$E$4:$J$4))</f>
        <v>5</v>
      </c>
    </row>
    <row r="2298" spans="1:17" x14ac:dyDescent="0.25">
      <c r="A2298">
        <v>78457012</v>
      </c>
      <c r="B2298" t="s">
        <v>2362</v>
      </c>
      <c r="C2298" t="s">
        <v>64</v>
      </c>
      <c r="D2298" t="s">
        <v>202</v>
      </c>
      <c r="E2298">
        <v>1114.82</v>
      </c>
      <c r="F2298">
        <v>79.53</v>
      </c>
      <c r="G2298">
        <v>70.19</v>
      </c>
      <c r="H2298">
        <v>72.19</v>
      </c>
      <c r="I2298">
        <v>63.25</v>
      </c>
      <c r="J2298">
        <v>73.430000000000007</v>
      </c>
      <c r="K2298" s="5">
        <v>358.59</v>
      </c>
      <c r="L2298" t="s">
        <v>41</v>
      </c>
      <c r="M2298" t="s">
        <v>29</v>
      </c>
      <c r="N2298" t="s">
        <v>30</v>
      </c>
      <c r="O2298">
        <v>23</v>
      </c>
      <c r="P2298">
        <v>30</v>
      </c>
      <c r="Q2298" cm="1">
        <f t="array" ref="Q2298">SUM(--(Taureaux[[#This Row],[indice 1]:[Somme des indices]]&gt;=résultats!$E$4:$J$4))</f>
        <v>5</v>
      </c>
    </row>
    <row r="2299" spans="1:17" x14ac:dyDescent="0.25">
      <c r="A2299">
        <v>78961728</v>
      </c>
      <c r="B2299" t="s">
        <v>2363</v>
      </c>
      <c r="C2299" t="s">
        <v>52</v>
      </c>
      <c r="D2299" t="s">
        <v>54</v>
      </c>
      <c r="E2299">
        <v>1059.77</v>
      </c>
      <c r="F2299">
        <v>58.15</v>
      </c>
      <c r="G2299">
        <v>69.31</v>
      </c>
      <c r="H2299">
        <v>77.34</v>
      </c>
      <c r="I2299">
        <v>61.46</v>
      </c>
      <c r="J2299">
        <v>78.150000000000006</v>
      </c>
      <c r="K2299" s="5">
        <v>344.40999999999997</v>
      </c>
      <c r="L2299" t="s">
        <v>183</v>
      </c>
      <c r="M2299" t="s">
        <v>183</v>
      </c>
      <c r="N2299" t="s">
        <v>48</v>
      </c>
      <c r="O2299">
        <v>1076</v>
      </c>
      <c r="P2299">
        <v>30</v>
      </c>
      <c r="Q2299" cm="1">
        <f t="array" ref="Q2299">SUM(--(Taureaux[[#This Row],[indice 1]:[Somme des indices]]&gt;=résultats!$E$4:$J$4))</f>
        <v>5</v>
      </c>
    </row>
    <row r="2300" spans="1:17" x14ac:dyDescent="0.25">
      <c r="A2300">
        <v>17666041</v>
      </c>
      <c r="B2300" t="s">
        <v>2364</v>
      </c>
      <c r="C2300" t="s">
        <v>22</v>
      </c>
      <c r="D2300" t="s">
        <v>533</v>
      </c>
      <c r="E2300">
        <v>1143.29</v>
      </c>
      <c r="F2300">
        <v>68.260000000000005</v>
      </c>
      <c r="G2300">
        <v>53.19</v>
      </c>
      <c r="H2300">
        <v>38.9</v>
      </c>
      <c r="I2300">
        <v>75.739999999999995</v>
      </c>
      <c r="J2300">
        <v>55.67</v>
      </c>
      <c r="K2300" s="5">
        <v>291.76</v>
      </c>
      <c r="L2300" t="s">
        <v>24</v>
      </c>
      <c r="M2300" t="s">
        <v>24</v>
      </c>
      <c r="N2300" t="s">
        <v>25</v>
      </c>
      <c r="O2300">
        <v>3829</v>
      </c>
      <c r="P2300">
        <v>71.760000000000005</v>
      </c>
      <c r="Q2300" cm="1">
        <f t="array" ref="Q2300">SUM(--(Taureaux[[#This Row],[indice 1]:[Somme des indices]]&gt;=résultats!$E$4:$J$4))</f>
        <v>3</v>
      </c>
    </row>
    <row r="2301" spans="1:17" x14ac:dyDescent="0.25">
      <c r="A2301">
        <v>10134401</v>
      </c>
      <c r="B2301" t="s">
        <v>2365</v>
      </c>
      <c r="C2301" t="s">
        <v>35</v>
      </c>
      <c r="D2301" t="s">
        <v>36</v>
      </c>
      <c r="E2301">
        <v>1101.06</v>
      </c>
      <c r="F2301">
        <v>59.72</v>
      </c>
      <c r="G2301">
        <v>66.72</v>
      </c>
      <c r="H2301">
        <v>62.51</v>
      </c>
      <c r="I2301">
        <v>55.5</v>
      </c>
      <c r="J2301">
        <v>65.92</v>
      </c>
      <c r="K2301" s="5">
        <v>310.37</v>
      </c>
      <c r="L2301" t="s">
        <v>24</v>
      </c>
      <c r="M2301" t="s">
        <v>24</v>
      </c>
      <c r="N2301" t="s">
        <v>25</v>
      </c>
      <c r="O2301">
        <v>10881</v>
      </c>
      <c r="P2301">
        <v>90</v>
      </c>
      <c r="Q2301" cm="1">
        <f t="array" ref="Q2301">SUM(--(Taureaux[[#This Row],[indice 1]:[Somme des indices]]&gt;=résultats!$E$4:$J$4))</f>
        <v>4</v>
      </c>
    </row>
    <row r="2302" spans="1:17" x14ac:dyDescent="0.25">
      <c r="A2302">
        <v>79813645</v>
      </c>
      <c r="B2302" t="s">
        <v>2366</v>
      </c>
      <c r="C2302" t="s">
        <v>195</v>
      </c>
      <c r="D2302" t="s">
        <v>56</v>
      </c>
      <c r="E2302">
        <v>813.67</v>
      </c>
      <c r="F2302">
        <v>70.23</v>
      </c>
      <c r="G2302">
        <v>65.12</v>
      </c>
      <c r="H2302">
        <v>71.25</v>
      </c>
      <c r="I2302">
        <v>70.3</v>
      </c>
      <c r="J2302">
        <v>60.11</v>
      </c>
      <c r="K2302" s="5">
        <v>337.01000000000005</v>
      </c>
      <c r="L2302" t="s">
        <v>41</v>
      </c>
      <c r="M2302" t="s">
        <v>29</v>
      </c>
      <c r="N2302" t="s">
        <v>30</v>
      </c>
      <c r="O2302">
        <v>14</v>
      </c>
      <c r="P2302">
        <v>30</v>
      </c>
      <c r="Q2302" cm="1">
        <f t="array" ref="Q2302">SUM(--(Taureaux[[#This Row],[indice 1]:[Somme des indices]]&gt;=résultats!$E$4:$J$4))</f>
        <v>5</v>
      </c>
    </row>
    <row r="2303" spans="1:17" x14ac:dyDescent="0.25">
      <c r="A2303">
        <v>79309447</v>
      </c>
      <c r="B2303" t="s">
        <v>2367</v>
      </c>
      <c r="C2303" t="s">
        <v>22</v>
      </c>
      <c r="D2303" t="s">
        <v>213</v>
      </c>
      <c r="E2303">
        <v>1039.32</v>
      </c>
      <c r="F2303">
        <v>72.09</v>
      </c>
      <c r="G2303">
        <v>71.510000000000005</v>
      </c>
      <c r="H2303">
        <v>81.33</v>
      </c>
      <c r="I2303">
        <v>62.99</v>
      </c>
      <c r="J2303">
        <v>63.54</v>
      </c>
      <c r="K2303" s="5">
        <v>351.46000000000004</v>
      </c>
      <c r="L2303" t="s">
        <v>29</v>
      </c>
      <c r="M2303" t="s">
        <v>29</v>
      </c>
      <c r="N2303" t="s">
        <v>30</v>
      </c>
      <c r="O2303">
        <v>2429</v>
      </c>
      <c r="P2303">
        <v>30</v>
      </c>
      <c r="Q2303" cm="1">
        <f t="array" ref="Q2303">SUM(--(Taureaux[[#This Row],[indice 1]:[Somme des indices]]&gt;=résultats!$E$4:$J$4))</f>
        <v>6</v>
      </c>
    </row>
    <row r="2304" spans="1:17" x14ac:dyDescent="0.25">
      <c r="A2304">
        <v>7065926</v>
      </c>
      <c r="B2304" t="s">
        <v>2368</v>
      </c>
      <c r="C2304" t="s">
        <v>22</v>
      </c>
      <c r="D2304" t="s">
        <v>232</v>
      </c>
      <c r="E2304">
        <v>1183.5</v>
      </c>
      <c r="F2304">
        <v>75.06</v>
      </c>
      <c r="G2304">
        <v>57.67</v>
      </c>
      <c r="H2304">
        <v>45.69</v>
      </c>
      <c r="I2304">
        <v>47.84</v>
      </c>
      <c r="J2304">
        <v>59.26</v>
      </c>
      <c r="K2304" s="5">
        <v>285.52000000000004</v>
      </c>
      <c r="L2304" t="s">
        <v>24</v>
      </c>
      <c r="M2304" t="s">
        <v>24</v>
      </c>
      <c r="N2304" t="s">
        <v>25</v>
      </c>
      <c r="O2304">
        <v>20270</v>
      </c>
      <c r="P2304">
        <v>65.52</v>
      </c>
      <c r="Q2304" cm="1">
        <f t="array" ref="Q2304">SUM(--(Taureaux[[#This Row],[indice 1]:[Somme des indices]]&gt;=résultats!$E$4:$J$4))</f>
        <v>3</v>
      </c>
    </row>
    <row r="2305" spans="1:17" x14ac:dyDescent="0.25">
      <c r="A2305">
        <v>76357914</v>
      </c>
      <c r="B2305" t="s">
        <v>2369</v>
      </c>
      <c r="C2305" t="s">
        <v>195</v>
      </c>
      <c r="D2305" t="s">
        <v>213</v>
      </c>
      <c r="E2305">
        <v>837.16</v>
      </c>
      <c r="F2305">
        <v>66.03</v>
      </c>
      <c r="G2305">
        <v>63.94</v>
      </c>
      <c r="H2305">
        <v>67.58</v>
      </c>
      <c r="I2305">
        <v>68.13</v>
      </c>
      <c r="J2305">
        <v>56.19</v>
      </c>
      <c r="K2305" s="5">
        <v>321.87</v>
      </c>
      <c r="L2305" t="s">
        <v>41</v>
      </c>
      <c r="M2305" t="s">
        <v>146</v>
      </c>
      <c r="N2305" t="s">
        <v>147</v>
      </c>
      <c r="O2305">
        <v>1</v>
      </c>
      <c r="P2305">
        <v>146.81</v>
      </c>
      <c r="Q2305" cm="1">
        <f t="array" ref="Q2305">SUM(--(Taureaux[[#This Row],[indice 1]:[Somme des indices]]&gt;=résultats!$E$4:$J$4))</f>
        <v>4</v>
      </c>
    </row>
    <row r="2306" spans="1:17" x14ac:dyDescent="0.25">
      <c r="A2306">
        <v>61787611</v>
      </c>
      <c r="B2306" t="s">
        <v>2370</v>
      </c>
      <c r="C2306" t="s">
        <v>52</v>
      </c>
      <c r="D2306" t="s">
        <v>80</v>
      </c>
      <c r="E2306">
        <v>1037.6500000000001</v>
      </c>
      <c r="F2306">
        <v>57.98</v>
      </c>
      <c r="G2306">
        <v>71.94</v>
      </c>
      <c r="H2306">
        <v>66.77</v>
      </c>
      <c r="I2306">
        <v>61.99</v>
      </c>
      <c r="J2306">
        <v>72.09</v>
      </c>
      <c r="K2306" s="5">
        <v>330.77</v>
      </c>
      <c r="L2306" t="s">
        <v>238</v>
      </c>
      <c r="M2306" t="s">
        <v>238</v>
      </c>
      <c r="N2306" t="s">
        <v>230</v>
      </c>
      <c r="O2306">
        <v>22103</v>
      </c>
      <c r="P2306">
        <v>30</v>
      </c>
      <c r="Q2306" cm="1">
        <f t="array" ref="Q2306">SUM(--(Taureaux[[#This Row],[indice 1]:[Somme des indices]]&gt;=résultats!$E$4:$J$4))</f>
        <v>5</v>
      </c>
    </row>
    <row r="2307" spans="1:17" x14ac:dyDescent="0.25">
      <c r="A2307">
        <v>56492431</v>
      </c>
      <c r="B2307" t="s">
        <v>2371</v>
      </c>
      <c r="C2307" t="s">
        <v>22</v>
      </c>
      <c r="D2307" t="s">
        <v>591</v>
      </c>
      <c r="E2307">
        <v>1186.6099999999999</v>
      </c>
      <c r="F2307">
        <v>77.78</v>
      </c>
      <c r="G2307">
        <v>69.209999999999994</v>
      </c>
      <c r="H2307">
        <v>73.34</v>
      </c>
      <c r="I2307">
        <v>67.69</v>
      </c>
      <c r="J2307">
        <v>61.03</v>
      </c>
      <c r="K2307" s="5">
        <v>349.04999999999995</v>
      </c>
      <c r="L2307" t="s">
        <v>24</v>
      </c>
      <c r="M2307" t="s">
        <v>24</v>
      </c>
      <c r="N2307" t="s">
        <v>25</v>
      </c>
      <c r="O2307">
        <v>6243</v>
      </c>
      <c r="P2307">
        <v>90</v>
      </c>
      <c r="Q2307" cm="1">
        <f t="array" ref="Q2307">SUM(--(Taureaux[[#This Row],[indice 1]:[Somme des indices]]&gt;=résultats!$E$4:$J$4))</f>
        <v>5</v>
      </c>
    </row>
    <row r="2308" spans="1:17" x14ac:dyDescent="0.25">
      <c r="A2308">
        <v>79435009</v>
      </c>
      <c r="B2308" t="s">
        <v>2372</v>
      </c>
      <c r="C2308" t="s">
        <v>77</v>
      </c>
      <c r="D2308" t="s">
        <v>216</v>
      </c>
      <c r="E2308">
        <v>1223.8399999999999</v>
      </c>
      <c r="F2308">
        <v>70.64</v>
      </c>
      <c r="G2308">
        <v>80.239999999999995</v>
      </c>
      <c r="H2308">
        <v>69.099999999999994</v>
      </c>
      <c r="I2308">
        <v>72.72</v>
      </c>
      <c r="J2308">
        <v>63.53</v>
      </c>
      <c r="K2308" s="5">
        <v>356.23</v>
      </c>
      <c r="L2308" t="s">
        <v>41</v>
      </c>
      <c r="M2308" t="s">
        <v>29</v>
      </c>
      <c r="N2308" t="s">
        <v>30</v>
      </c>
      <c r="O2308">
        <v>13</v>
      </c>
      <c r="P2308">
        <v>30</v>
      </c>
      <c r="Q2308" cm="1">
        <f t="array" ref="Q2308">SUM(--(Taureaux[[#This Row],[indice 1]:[Somme des indices]]&gt;=résultats!$E$4:$J$4))</f>
        <v>5</v>
      </c>
    </row>
    <row r="2309" spans="1:17" x14ac:dyDescent="0.25">
      <c r="A2309">
        <v>79435009</v>
      </c>
      <c r="B2309" t="s">
        <v>2372</v>
      </c>
      <c r="C2309" t="s">
        <v>77</v>
      </c>
      <c r="D2309" t="s">
        <v>216</v>
      </c>
      <c r="E2309">
        <v>1223.8399999999999</v>
      </c>
      <c r="F2309">
        <v>70.64</v>
      </c>
      <c r="G2309">
        <v>80.239999999999995</v>
      </c>
      <c r="H2309">
        <v>69.099999999999994</v>
      </c>
      <c r="I2309">
        <v>72.72</v>
      </c>
      <c r="J2309">
        <v>63.53</v>
      </c>
      <c r="K2309" s="5">
        <v>356.23</v>
      </c>
      <c r="L2309" t="s">
        <v>41</v>
      </c>
      <c r="M2309" t="s">
        <v>346</v>
      </c>
      <c r="N2309" t="s">
        <v>147</v>
      </c>
      <c r="O2309">
        <v>6</v>
      </c>
      <c r="P2309">
        <v>267.7</v>
      </c>
      <c r="Q2309" cm="1">
        <f t="array" ref="Q2309">SUM(--(Taureaux[[#This Row],[indice 1]:[Somme des indices]]&gt;=résultats!$E$4:$J$4))</f>
        <v>5</v>
      </c>
    </row>
    <row r="2310" spans="1:17" x14ac:dyDescent="0.25">
      <c r="A2310">
        <v>79435009</v>
      </c>
      <c r="B2310" t="s">
        <v>2372</v>
      </c>
      <c r="C2310" t="s">
        <v>77</v>
      </c>
      <c r="D2310" t="s">
        <v>216</v>
      </c>
      <c r="E2310">
        <v>1223.8399999999999</v>
      </c>
      <c r="F2310">
        <v>70.64</v>
      </c>
      <c r="G2310">
        <v>80.239999999999995</v>
      </c>
      <c r="H2310">
        <v>69.099999999999994</v>
      </c>
      <c r="I2310">
        <v>72.72</v>
      </c>
      <c r="J2310">
        <v>63.53</v>
      </c>
      <c r="K2310" s="5">
        <v>356.23</v>
      </c>
      <c r="L2310" t="s">
        <v>41</v>
      </c>
      <c r="M2310" t="s">
        <v>47</v>
      </c>
      <c r="N2310" t="s">
        <v>48</v>
      </c>
      <c r="O2310">
        <v>10</v>
      </c>
      <c r="P2310">
        <v>150</v>
      </c>
      <c r="Q2310" cm="1">
        <f t="array" ref="Q2310">SUM(--(Taureaux[[#This Row],[indice 1]:[Somme des indices]]&gt;=résultats!$E$4:$J$4))</f>
        <v>5</v>
      </c>
    </row>
    <row r="2311" spans="1:17" x14ac:dyDescent="0.25">
      <c r="A2311">
        <v>79117220</v>
      </c>
      <c r="B2311" t="s">
        <v>2373</v>
      </c>
      <c r="C2311" t="s">
        <v>120</v>
      </c>
      <c r="D2311" t="s">
        <v>44</v>
      </c>
      <c r="E2311">
        <v>1054.19</v>
      </c>
      <c r="F2311">
        <v>81.400000000000006</v>
      </c>
      <c r="G2311">
        <v>64.209999999999994</v>
      </c>
      <c r="H2311">
        <v>64.45</v>
      </c>
      <c r="I2311">
        <v>59.08</v>
      </c>
      <c r="J2311">
        <v>62.84</v>
      </c>
      <c r="K2311" s="5">
        <v>331.98</v>
      </c>
      <c r="L2311" t="s">
        <v>93</v>
      </c>
      <c r="M2311" t="s">
        <v>93</v>
      </c>
      <c r="N2311" t="s">
        <v>30</v>
      </c>
      <c r="O2311">
        <v>28630</v>
      </c>
      <c r="P2311">
        <v>30</v>
      </c>
      <c r="Q2311" cm="1">
        <f t="array" ref="Q2311">SUM(--(Taureaux[[#This Row],[indice 1]:[Somme des indices]]&gt;=résultats!$E$4:$J$4))</f>
        <v>5</v>
      </c>
    </row>
    <row r="2312" spans="1:17" x14ac:dyDescent="0.25">
      <c r="A2312">
        <v>78332648</v>
      </c>
      <c r="B2312" t="s">
        <v>2374</v>
      </c>
      <c r="C2312" t="s">
        <v>52</v>
      </c>
      <c r="D2312" t="s">
        <v>393</v>
      </c>
      <c r="E2312">
        <v>1069.46</v>
      </c>
      <c r="F2312">
        <v>59.87</v>
      </c>
      <c r="G2312">
        <v>75.16</v>
      </c>
      <c r="H2312">
        <v>87.23</v>
      </c>
      <c r="I2312">
        <v>62.75</v>
      </c>
      <c r="J2312">
        <v>75.010000000000005</v>
      </c>
      <c r="K2312" s="5">
        <v>360.02</v>
      </c>
      <c r="L2312" t="s">
        <v>41</v>
      </c>
      <c r="M2312" t="s">
        <v>29</v>
      </c>
      <c r="N2312" t="s">
        <v>30</v>
      </c>
      <c r="O2312">
        <v>10</v>
      </c>
      <c r="P2312">
        <v>30</v>
      </c>
      <c r="Q2312" cm="1">
        <f t="array" ref="Q2312">SUM(--(Taureaux[[#This Row],[indice 1]:[Somme des indices]]&gt;=résultats!$E$4:$J$4))</f>
        <v>6</v>
      </c>
    </row>
    <row r="2313" spans="1:17" x14ac:dyDescent="0.25">
      <c r="A2313">
        <v>48821031</v>
      </c>
      <c r="B2313" t="s">
        <v>2375</v>
      </c>
      <c r="C2313" t="s">
        <v>120</v>
      </c>
      <c r="D2313" t="s">
        <v>68</v>
      </c>
      <c r="E2313">
        <v>1040.67</v>
      </c>
      <c r="F2313">
        <v>72.64</v>
      </c>
      <c r="G2313">
        <v>64.400000000000006</v>
      </c>
      <c r="H2313">
        <v>62.33</v>
      </c>
      <c r="I2313">
        <v>58.38</v>
      </c>
      <c r="J2313">
        <v>61.88</v>
      </c>
      <c r="K2313" s="5">
        <v>319.63</v>
      </c>
      <c r="L2313" t="s">
        <v>93</v>
      </c>
      <c r="M2313" t="s">
        <v>93</v>
      </c>
      <c r="N2313" t="s">
        <v>30</v>
      </c>
      <c r="O2313">
        <v>13279</v>
      </c>
      <c r="P2313">
        <v>30</v>
      </c>
      <c r="Q2313" cm="1">
        <f t="array" ref="Q2313">SUM(--(Taureaux[[#This Row],[indice 1]:[Somme des indices]]&gt;=résultats!$E$4:$J$4))</f>
        <v>5</v>
      </c>
    </row>
    <row r="2314" spans="1:17" x14ac:dyDescent="0.25">
      <c r="A2314">
        <v>77541610</v>
      </c>
      <c r="B2314" t="s">
        <v>2376</v>
      </c>
      <c r="C2314" t="s">
        <v>32</v>
      </c>
      <c r="D2314" t="s">
        <v>357</v>
      </c>
      <c r="E2314">
        <v>1107.47</v>
      </c>
      <c r="F2314">
        <v>32.03</v>
      </c>
      <c r="G2314">
        <v>32.979999999999997</v>
      </c>
      <c r="H2314">
        <v>35.090000000000003</v>
      </c>
      <c r="I2314">
        <v>30.59</v>
      </c>
      <c r="J2314">
        <v>34.369999999999997</v>
      </c>
      <c r="K2314" s="5">
        <v>165.06</v>
      </c>
      <c r="L2314" t="s">
        <v>161</v>
      </c>
      <c r="M2314" t="s">
        <v>161</v>
      </c>
      <c r="N2314" t="s">
        <v>162</v>
      </c>
      <c r="O2314">
        <v>2306</v>
      </c>
      <c r="P2314">
        <v>30</v>
      </c>
      <c r="Q2314" cm="1">
        <f t="array" ref="Q2314">SUM(--(Taureaux[[#This Row],[indice 1]:[Somme des indices]]&gt;=résultats!$E$4:$J$4))</f>
        <v>0</v>
      </c>
    </row>
    <row r="2315" spans="1:17" x14ac:dyDescent="0.25">
      <c r="A2315">
        <v>6076237</v>
      </c>
      <c r="B2315" t="s">
        <v>2377</v>
      </c>
      <c r="C2315" t="s">
        <v>22</v>
      </c>
      <c r="D2315" t="s">
        <v>68</v>
      </c>
      <c r="E2315">
        <v>1152.28</v>
      </c>
      <c r="F2315">
        <v>66.849999999999994</v>
      </c>
      <c r="G2315">
        <v>66.23</v>
      </c>
      <c r="H2315">
        <v>66.48</v>
      </c>
      <c r="I2315">
        <v>54.19</v>
      </c>
      <c r="J2315">
        <v>58.29</v>
      </c>
      <c r="K2315" s="5">
        <v>312.04000000000002</v>
      </c>
      <c r="L2315" t="s">
        <v>24</v>
      </c>
      <c r="M2315" t="s">
        <v>24</v>
      </c>
      <c r="N2315" t="s">
        <v>25</v>
      </c>
      <c r="O2315">
        <v>6287</v>
      </c>
      <c r="P2315">
        <v>90</v>
      </c>
      <c r="Q2315" cm="1">
        <f t="array" ref="Q2315">SUM(--(Taureaux[[#This Row],[indice 1]:[Somme des indices]]&gt;=résultats!$E$4:$J$4))</f>
        <v>3</v>
      </c>
    </row>
    <row r="2316" spans="1:17" x14ac:dyDescent="0.25">
      <c r="A2316">
        <v>79149811</v>
      </c>
      <c r="B2316" t="s">
        <v>2378</v>
      </c>
      <c r="C2316" t="s">
        <v>52</v>
      </c>
      <c r="D2316" t="s">
        <v>530</v>
      </c>
      <c r="E2316">
        <v>1090.47</v>
      </c>
      <c r="F2316">
        <v>63.05</v>
      </c>
      <c r="G2316">
        <v>73.38</v>
      </c>
      <c r="H2316">
        <v>77.790000000000006</v>
      </c>
      <c r="I2316">
        <v>58.87</v>
      </c>
      <c r="J2316">
        <v>73</v>
      </c>
      <c r="K2316" s="5">
        <v>346.09000000000003</v>
      </c>
      <c r="L2316" t="s">
        <v>93</v>
      </c>
      <c r="M2316" t="s">
        <v>93</v>
      </c>
      <c r="N2316" t="s">
        <v>30</v>
      </c>
      <c r="O2316">
        <v>29077</v>
      </c>
      <c r="P2316">
        <v>30</v>
      </c>
      <c r="Q2316" cm="1">
        <f t="array" ref="Q2316">SUM(--(Taureaux[[#This Row],[indice 1]:[Somme des indices]]&gt;=résultats!$E$4:$J$4))</f>
        <v>5</v>
      </c>
    </row>
    <row r="2317" spans="1:17" x14ac:dyDescent="0.25">
      <c r="A2317">
        <v>45180151</v>
      </c>
      <c r="B2317" t="s">
        <v>2379</v>
      </c>
      <c r="C2317" t="s">
        <v>491</v>
      </c>
      <c r="D2317" t="s">
        <v>451</v>
      </c>
      <c r="E2317">
        <v>533.5</v>
      </c>
      <c r="F2317">
        <v>32.21</v>
      </c>
      <c r="G2317">
        <v>34.25</v>
      </c>
      <c r="H2317">
        <v>34.340000000000003</v>
      </c>
      <c r="I2317">
        <v>32.44</v>
      </c>
      <c r="J2317">
        <v>31.74</v>
      </c>
      <c r="K2317" s="5">
        <v>164.98000000000002</v>
      </c>
      <c r="L2317" t="s">
        <v>238</v>
      </c>
      <c r="M2317" t="s">
        <v>238</v>
      </c>
      <c r="N2317" t="s">
        <v>230</v>
      </c>
      <c r="O2317">
        <v>10037</v>
      </c>
      <c r="P2317">
        <v>30</v>
      </c>
      <c r="Q2317" cm="1">
        <f t="array" ref="Q2317">SUM(--(Taureaux[[#This Row],[indice 1]:[Somme des indices]]&gt;=résultats!$E$4:$J$4))</f>
        <v>0</v>
      </c>
    </row>
    <row r="2318" spans="1:17" x14ac:dyDescent="0.25">
      <c r="A2318">
        <v>61760281</v>
      </c>
      <c r="B2318" t="s">
        <v>2380</v>
      </c>
      <c r="C2318" t="s">
        <v>169</v>
      </c>
      <c r="D2318" t="s">
        <v>530</v>
      </c>
      <c r="E2318">
        <v>1035.03</v>
      </c>
      <c r="F2318">
        <v>72.680000000000007</v>
      </c>
      <c r="G2318">
        <v>63.05</v>
      </c>
      <c r="H2318">
        <v>59.3</v>
      </c>
      <c r="I2318">
        <v>71.75</v>
      </c>
      <c r="J2318">
        <v>38.43</v>
      </c>
      <c r="K2318" s="5">
        <v>305.21000000000004</v>
      </c>
      <c r="L2318" t="s">
        <v>24</v>
      </c>
      <c r="M2318" t="s">
        <v>24</v>
      </c>
      <c r="N2318" t="s">
        <v>25</v>
      </c>
      <c r="O2318">
        <v>6042</v>
      </c>
      <c r="P2318">
        <v>90</v>
      </c>
      <c r="Q2318" cm="1">
        <f t="array" ref="Q2318">SUM(--(Taureaux[[#This Row],[indice 1]:[Somme des indices]]&gt;=résultats!$E$4:$J$4))</f>
        <v>4</v>
      </c>
    </row>
    <row r="2319" spans="1:17" x14ac:dyDescent="0.25">
      <c r="A2319">
        <v>75416771</v>
      </c>
      <c r="B2319" t="s">
        <v>2381</v>
      </c>
      <c r="C2319" t="s">
        <v>491</v>
      </c>
      <c r="D2319" t="s">
        <v>247</v>
      </c>
      <c r="E2319">
        <v>538.6</v>
      </c>
      <c r="F2319">
        <v>35.17</v>
      </c>
      <c r="G2319">
        <v>34.909999999999997</v>
      </c>
      <c r="H2319">
        <v>33.22</v>
      </c>
      <c r="I2319">
        <v>35.65</v>
      </c>
      <c r="J2319">
        <v>34.28</v>
      </c>
      <c r="K2319" s="5">
        <v>173.23</v>
      </c>
      <c r="L2319" t="s">
        <v>93</v>
      </c>
      <c r="M2319" t="s">
        <v>93</v>
      </c>
      <c r="N2319" t="s">
        <v>30</v>
      </c>
      <c r="O2319">
        <v>28861</v>
      </c>
      <c r="P2319">
        <v>30</v>
      </c>
      <c r="Q2319" cm="1">
        <f t="array" ref="Q2319">SUM(--(Taureaux[[#This Row],[indice 1]:[Somme des indices]]&gt;=résultats!$E$4:$J$4))</f>
        <v>0</v>
      </c>
    </row>
    <row r="2320" spans="1:17" x14ac:dyDescent="0.25">
      <c r="A2320">
        <v>81951182</v>
      </c>
      <c r="B2320" t="s">
        <v>2382</v>
      </c>
      <c r="C2320" t="s">
        <v>22</v>
      </c>
      <c r="D2320" t="s">
        <v>260</v>
      </c>
      <c r="E2320">
        <v>1153.45</v>
      </c>
      <c r="F2320">
        <v>72.17</v>
      </c>
      <c r="G2320">
        <v>75.41</v>
      </c>
      <c r="H2320">
        <v>88.25</v>
      </c>
      <c r="I2320">
        <v>74.73</v>
      </c>
      <c r="J2320">
        <v>51.82</v>
      </c>
      <c r="K2320" s="5">
        <v>362.38</v>
      </c>
      <c r="L2320" t="s">
        <v>93</v>
      </c>
      <c r="M2320" t="s">
        <v>93</v>
      </c>
      <c r="N2320" t="s">
        <v>30</v>
      </c>
      <c r="O2320">
        <v>13226</v>
      </c>
      <c r="P2320">
        <v>30</v>
      </c>
      <c r="Q2320" cm="1">
        <f t="array" ref="Q2320">SUM(--(Taureaux[[#This Row],[indice 1]:[Somme des indices]]&gt;=résultats!$E$4:$J$4))</f>
        <v>5</v>
      </c>
    </row>
    <row r="2321" spans="1:17" x14ac:dyDescent="0.25">
      <c r="A2321">
        <v>81698504</v>
      </c>
      <c r="B2321" t="s">
        <v>2383</v>
      </c>
      <c r="C2321" t="s">
        <v>22</v>
      </c>
      <c r="D2321" t="s">
        <v>293</v>
      </c>
      <c r="E2321">
        <v>1180.18</v>
      </c>
      <c r="F2321">
        <v>78.5</v>
      </c>
      <c r="G2321">
        <v>73.44</v>
      </c>
      <c r="H2321">
        <v>89.11</v>
      </c>
      <c r="I2321">
        <v>74.45</v>
      </c>
      <c r="J2321">
        <v>67.02</v>
      </c>
      <c r="K2321" s="5">
        <v>382.52</v>
      </c>
      <c r="L2321" t="s">
        <v>24</v>
      </c>
      <c r="M2321" t="s">
        <v>24</v>
      </c>
      <c r="N2321" t="s">
        <v>25</v>
      </c>
      <c r="O2321">
        <v>6592</v>
      </c>
      <c r="P2321">
        <v>90</v>
      </c>
      <c r="Q2321" cm="1">
        <f t="array" ref="Q2321">SUM(--(Taureaux[[#This Row],[indice 1]:[Somme des indices]]&gt;=résultats!$E$4:$J$4))</f>
        <v>6</v>
      </c>
    </row>
    <row r="2322" spans="1:17" x14ac:dyDescent="0.25">
      <c r="A2322">
        <v>33026591</v>
      </c>
      <c r="B2322" t="s">
        <v>2384</v>
      </c>
      <c r="C2322" t="s">
        <v>113</v>
      </c>
      <c r="D2322" t="s">
        <v>111</v>
      </c>
      <c r="E2322">
        <v>1382.01</v>
      </c>
      <c r="F2322">
        <v>55.57</v>
      </c>
      <c r="G2322">
        <v>74.7</v>
      </c>
      <c r="H2322">
        <v>66.8</v>
      </c>
      <c r="I2322">
        <v>60.65</v>
      </c>
      <c r="J2322">
        <v>44.85</v>
      </c>
      <c r="K2322" s="5">
        <v>302.57</v>
      </c>
      <c r="L2322" t="s">
        <v>124</v>
      </c>
      <c r="M2322" t="s">
        <v>124</v>
      </c>
      <c r="N2322" t="s">
        <v>38</v>
      </c>
      <c r="O2322">
        <v>8421</v>
      </c>
      <c r="P2322">
        <v>30</v>
      </c>
      <c r="Q2322" cm="1">
        <f t="array" ref="Q2322">SUM(--(Taureaux[[#This Row],[indice 1]:[Somme des indices]]&gt;=résultats!$E$4:$J$4))</f>
        <v>3</v>
      </c>
    </row>
    <row r="2323" spans="1:17" x14ac:dyDescent="0.25">
      <c r="A2323">
        <v>82367444</v>
      </c>
      <c r="B2323" t="s">
        <v>2385</v>
      </c>
      <c r="C2323" t="s">
        <v>64</v>
      </c>
      <c r="D2323" t="s">
        <v>388</v>
      </c>
      <c r="E2323">
        <v>953.85</v>
      </c>
      <c r="F2323">
        <v>82.01</v>
      </c>
      <c r="G2323">
        <v>56.29</v>
      </c>
      <c r="H2323">
        <v>76.290000000000006</v>
      </c>
      <c r="I2323">
        <v>66.97</v>
      </c>
      <c r="J2323">
        <v>78.03</v>
      </c>
      <c r="K2323" s="5">
        <v>359.59000000000003</v>
      </c>
      <c r="L2323" t="s">
        <v>516</v>
      </c>
      <c r="M2323" t="s">
        <v>516</v>
      </c>
      <c r="N2323" t="s">
        <v>109</v>
      </c>
      <c r="O2323">
        <v>6373</v>
      </c>
      <c r="P2323">
        <v>90</v>
      </c>
      <c r="Q2323" cm="1">
        <f t="array" ref="Q2323">SUM(--(Taureaux[[#This Row],[indice 1]:[Somme des indices]]&gt;=résultats!$E$4:$J$4))</f>
        <v>5</v>
      </c>
    </row>
    <row r="2324" spans="1:17" x14ac:dyDescent="0.25">
      <c r="A2324">
        <v>7013100</v>
      </c>
      <c r="B2324" t="s">
        <v>2386</v>
      </c>
      <c r="C2324" t="s">
        <v>22</v>
      </c>
      <c r="D2324" t="s">
        <v>104</v>
      </c>
      <c r="E2324">
        <v>1133.06</v>
      </c>
      <c r="F2324">
        <v>62.56</v>
      </c>
      <c r="G2324">
        <v>57.42</v>
      </c>
      <c r="H2324">
        <v>59.22</v>
      </c>
      <c r="I2324">
        <v>67.78</v>
      </c>
      <c r="J2324">
        <v>60.5</v>
      </c>
      <c r="K2324" s="5">
        <v>307.48</v>
      </c>
      <c r="L2324" t="s">
        <v>24</v>
      </c>
      <c r="M2324" t="s">
        <v>24</v>
      </c>
      <c r="N2324" t="s">
        <v>25</v>
      </c>
      <c r="O2324">
        <v>5346</v>
      </c>
      <c r="P2324">
        <v>87.48</v>
      </c>
      <c r="Q2324" cm="1">
        <f t="array" ref="Q2324">SUM(--(Taureaux[[#This Row],[indice 1]:[Somme des indices]]&gt;=résultats!$E$4:$J$4))</f>
        <v>5</v>
      </c>
    </row>
    <row r="2325" spans="1:17" x14ac:dyDescent="0.25">
      <c r="A2325">
        <v>77743523</v>
      </c>
      <c r="B2325" t="s">
        <v>2387</v>
      </c>
      <c r="C2325" t="s">
        <v>106</v>
      </c>
      <c r="D2325" t="s">
        <v>451</v>
      </c>
      <c r="E2325">
        <v>1351.34</v>
      </c>
      <c r="F2325">
        <v>64.010000000000005</v>
      </c>
      <c r="G2325">
        <v>69.34</v>
      </c>
      <c r="H2325">
        <v>60.17</v>
      </c>
      <c r="I2325">
        <v>61.2</v>
      </c>
      <c r="J2325">
        <v>62.22</v>
      </c>
      <c r="K2325" s="5">
        <v>316.94000000000005</v>
      </c>
      <c r="L2325" t="s">
        <v>93</v>
      </c>
      <c r="M2325" t="s">
        <v>93</v>
      </c>
      <c r="N2325" t="s">
        <v>30</v>
      </c>
      <c r="O2325">
        <v>5870</v>
      </c>
      <c r="P2325">
        <v>30</v>
      </c>
      <c r="Q2325" cm="1">
        <f t="array" ref="Q2325">SUM(--(Taureaux[[#This Row],[indice 1]:[Somme des indices]]&gt;=résultats!$E$4:$J$4))</f>
        <v>5</v>
      </c>
    </row>
    <row r="2326" spans="1:17" x14ac:dyDescent="0.25">
      <c r="A2326">
        <v>79079801</v>
      </c>
      <c r="B2326" t="s">
        <v>2388</v>
      </c>
      <c r="C2326" t="s">
        <v>64</v>
      </c>
      <c r="D2326" t="s">
        <v>50</v>
      </c>
      <c r="E2326">
        <v>1102.7</v>
      </c>
      <c r="F2326">
        <v>64.88</v>
      </c>
      <c r="G2326">
        <v>64.08</v>
      </c>
      <c r="H2326">
        <v>70.3</v>
      </c>
      <c r="I2326">
        <v>64.44</v>
      </c>
      <c r="J2326">
        <v>72.3</v>
      </c>
      <c r="K2326" s="5">
        <v>336</v>
      </c>
      <c r="L2326" t="s">
        <v>93</v>
      </c>
      <c r="M2326" t="s">
        <v>93</v>
      </c>
      <c r="N2326" t="s">
        <v>30</v>
      </c>
      <c r="O2326">
        <v>27017</v>
      </c>
      <c r="P2326">
        <v>30</v>
      </c>
      <c r="Q2326" cm="1">
        <f t="array" ref="Q2326">SUM(--(Taureaux[[#This Row],[indice 1]:[Somme des indices]]&gt;=résultats!$E$4:$J$4))</f>
        <v>5</v>
      </c>
    </row>
    <row r="2327" spans="1:17" x14ac:dyDescent="0.25">
      <c r="A2327">
        <v>78025097</v>
      </c>
      <c r="B2327" t="s">
        <v>2389</v>
      </c>
      <c r="C2327" t="s">
        <v>67</v>
      </c>
      <c r="D2327" t="s">
        <v>1041</v>
      </c>
      <c r="E2327">
        <v>1004.46</v>
      </c>
      <c r="F2327">
        <v>72.150000000000006</v>
      </c>
      <c r="G2327">
        <v>72.650000000000006</v>
      </c>
      <c r="H2327">
        <v>64.7</v>
      </c>
      <c r="I2327">
        <v>61.99</v>
      </c>
      <c r="J2327">
        <v>74.66</v>
      </c>
      <c r="K2327" s="5">
        <v>346.15</v>
      </c>
      <c r="L2327" t="s">
        <v>41</v>
      </c>
      <c r="M2327" t="s">
        <v>183</v>
      </c>
      <c r="N2327" t="s">
        <v>48</v>
      </c>
      <c r="O2327">
        <v>9</v>
      </c>
      <c r="P2327">
        <v>131.54</v>
      </c>
      <c r="Q2327" cm="1">
        <f t="array" ref="Q2327">SUM(--(Taureaux[[#This Row],[indice 1]:[Somme des indices]]&gt;=résultats!$E$4:$J$4))</f>
        <v>5</v>
      </c>
    </row>
    <row r="2328" spans="1:17" x14ac:dyDescent="0.25">
      <c r="A2328">
        <v>78983661</v>
      </c>
      <c r="B2328" t="s">
        <v>2390</v>
      </c>
      <c r="C2328" t="s">
        <v>22</v>
      </c>
      <c r="D2328" t="s">
        <v>111</v>
      </c>
      <c r="E2328">
        <v>1118.71</v>
      </c>
      <c r="F2328">
        <v>71.66</v>
      </c>
      <c r="G2328">
        <v>71.19</v>
      </c>
      <c r="H2328">
        <v>80.47</v>
      </c>
      <c r="I2328">
        <v>68.69</v>
      </c>
      <c r="J2328">
        <v>63.31</v>
      </c>
      <c r="K2328" s="5">
        <v>355.32</v>
      </c>
      <c r="L2328" t="s">
        <v>93</v>
      </c>
      <c r="M2328" t="s">
        <v>93</v>
      </c>
      <c r="N2328" t="s">
        <v>30</v>
      </c>
      <c r="O2328">
        <v>25192</v>
      </c>
      <c r="P2328">
        <v>30</v>
      </c>
      <c r="Q2328" cm="1">
        <f t="array" ref="Q2328">SUM(--(Taureaux[[#This Row],[indice 1]:[Somme des indices]]&gt;=résultats!$E$4:$J$4))</f>
        <v>6</v>
      </c>
    </row>
    <row r="2329" spans="1:17" x14ac:dyDescent="0.25">
      <c r="A2329">
        <v>81181773</v>
      </c>
      <c r="B2329" t="s">
        <v>2391</v>
      </c>
      <c r="C2329" t="s">
        <v>22</v>
      </c>
      <c r="D2329" t="s">
        <v>342</v>
      </c>
      <c r="E2329">
        <v>1178.8800000000001</v>
      </c>
      <c r="F2329">
        <v>83.14</v>
      </c>
      <c r="G2329">
        <v>73.790000000000006</v>
      </c>
      <c r="H2329">
        <v>81.09</v>
      </c>
      <c r="I2329">
        <v>74.94</v>
      </c>
      <c r="J2329">
        <v>66.739999999999995</v>
      </c>
      <c r="K2329" s="5">
        <v>379.70000000000005</v>
      </c>
      <c r="L2329" t="s">
        <v>24</v>
      </c>
      <c r="M2329" t="s">
        <v>24</v>
      </c>
      <c r="N2329" t="s">
        <v>25</v>
      </c>
      <c r="O2329">
        <v>6674</v>
      </c>
      <c r="P2329">
        <v>90</v>
      </c>
      <c r="Q2329" cm="1">
        <f t="array" ref="Q2329">SUM(--(Taureaux[[#This Row],[indice 1]:[Somme des indices]]&gt;=résultats!$E$4:$J$4))</f>
        <v>6</v>
      </c>
    </row>
    <row r="2330" spans="1:17" x14ac:dyDescent="0.25">
      <c r="A2330">
        <v>80375933</v>
      </c>
      <c r="B2330" t="s">
        <v>2392</v>
      </c>
      <c r="C2330" t="s">
        <v>106</v>
      </c>
      <c r="D2330" t="s">
        <v>428</v>
      </c>
      <c r="E2330">
        <v>1412.8</v>
      </c>
      <c r="F2330">
        <v>77.2</v>
      </c>
      <c r="G2330">
        <v>72.040000000000006</v>
      </c>
      <c r="H2330">
        <v>59.37</v>
      </c>
      <c r="I2330">
        <v>74.510000000000005</v>
      </c>
      <c r="J2330">
        <v>74.36</v>
      </c>
      <c r="K2330" s="5">
        <v>357.48</v>
      </c>
      <c r="L2330" t="s">
        <v>41</v>
      </c>
      <c r="M2330" t="s">
        <v>183</v>
      </c>
      <c r="N2330" t="s">
        <v>48</v>
      </c>
      <c r="O2330">
        <v>10</v>
      </c>
      <c r="P2330">
        <v>132.9</v>
      </c>
      <c r="Q2330" cm="1">
        <f t="array" ref="Q2330">SUM(--(Taureaux[[#This Row],[indice 1]:[Somme des indices]]&gt;=résultats!$E$4:$J$4))</f>
        <v>5</v>
      </c>
    </row>
    <row r="2331" spans="1:17" x14ac:dyDescent="0.25">
      <c r="A2331">
        <v>81797930</v>
      </c>
      <c r="B2331" t="s">
        <v>2393</v>
      </c>
      <c r="C2331" t="s">
        <v>35</v>
      </c>
      <c r="D2331" t="s">
        <v>260</v>
      </c>
      <c r="E2331">
        <v>1105.77</v>
      </c>
      <c r="F2331">
        <v>61.04</v>
      </c>
      <c r="G2331">
        <v>71.38</v>
      </c>
      <c r="H2331">
        <v>74.42</v>
      </c>
      <c r="I2331">
        <v>70.63</v>
      </c>
      <c r="J2331">
        <v>58.99</v>
      </c>
      <c r="K2331" s="5">
        <v>336.46</v>
      </c>
      <c r="L2331" t="s">
        <v>280</v>
      </c>
      <c r="M2331" t="s">
        <v>280</v>
      </c>
      <c r="N2331" t="s">
        <v>162</v>
      </c>
      <c r="O2331">
        <v>7955</v>
      </c>
      <c r="P2331">
        <v>30</v>
      </c>
      <c r="Q2331" cm="1">
        <f t="array" ref="Q2331">SUM(--(Taureaux[[#This Row],[indice 1]:[Somme des indices]]&gt;=résultats!$E$4:$J$4))</f>
        <v>5</v>
      </c>
    </row>
    <row r="2332" spans="1:17" x14ac:dyDescent="0.25">
      <c r="A2332">
        <v>82650655</v>
      </c>
      <c r="B2332" t="s">
        <v>2394</v>
      </c>
      <c r="C2332" t="s">
        <v>195</v>
      </c>
      <c r="D2332" t="s">
        <v>196</v>
      </c>
      <c r="E2332">
        <v>704.91</v>
      </c>
      <c r="F2332">
        <v>68.31</v>
      </c>
      <c r="G2332">
        <v>65.989999999999995</v>
      </c>
      <c r="H2332">
        <v>73.06</v>
      </c>
      <c r="I2332">
        <v>67.489999999999995</v>
      </c>
      <c r="J2332">
        <v>57.58</v>
      </c>
      <c r="K2332" s="5">
        <v>332.43</v>
      </c>
      <c r="L2332" t="s">
        <v>1120</v>
      </c>
      <c r="M2332" t="s">
        <v>1120</v>
      </c>
      <c r="N2332" t="s">
        <v>25</v>
      </c>
      <c r="O2332">
        <v>337</v>
      </c>
      <c r="P2332">
        <v>90</v>
      </c>
      <c r="Q2332" cm="1">
        <f t="array" ref="Q2332">SUM(--(Taureaux[[#This Row],[indice 1]:[Somme des indices]]&gt;=résultats!$E$4:$J$4))</f>
        <v>4</v>
      </c>
    </row>
    <row r="2333" spans="1:17" x14ac:dyDescent="0.25">
      <c r="A2333">
        <v>62010381</v>
      </c>
      <c r="B2333" t="s">
        <v>2395</v>
      </c>
      <c r="C2333" t="s">
        <v>67</v>
      </c>
      <c r="D2333" t="s">
        <v>111</v>
      </c>
      <c r="E2333">
        <v>979.22</v>
      </c>
      <c r="F2333">
        <v>69.150000000000006</v>
      </c>
      <c r="G2333">
        <v>71.459999999999994</v>
      </c>
      <c r="H2333">
        <v>64.41</v>
      </c>
      <c r="I2333">
        <v>51.86</v>
      </c>
      <c r="J2333">
        <v>67.66</v>
      </c>
      <c r="K2333" s="5">
        <v>324.53999999999996</v>
      </c>
      <c r="L2333" t="s">
        <v>93</v>
      </c>
      <c r="M2333" t="s">
        <v>93</v>
      </c>
      <c r="N2333" t="s">
        <v>30</v>
      </c>
      <c r="O2333">
        <v>26683</v>
      </c>
      <c r="P2333">
        <v>30</v>
      </c>
      <c r="Q2333" cm="1">
        <f t="array" ref="Q2333">SUM(--(Taureaux[[#This Row],[indice 1]:[Somme des indices]]&gt;=résultats!$E$4:$J$4))</f>
        <v>4</v>
      </c>
    </row>
    <row r="2334" spans="1:17" x14ac:dyDescent="0.25">
      <c r="A2334">
        <v>6094827</v>
      </c>
      <c r="B2334" t="s">
        <v>2396</v>
      </c>
      <c r="C2334" t="s">
        <v>22</v>
      </c>
      <c r="D2334" t="s">
        <v>68</v>
      </c>
      <c r="E2334">
        <v>1140.46</v>
      </c>
      <c r="F2334">
        <v>61.98</v>
      </c>
      <c r="G2334">
        <v>62.36</v>
      </c>
      <c r="H2334">
        <v>65.040000000000006</v>
      </c>
      <c r="I2334">
        <v>62.27</v>
      </c>
      <c r="J2334">
        <v>60.8</v>
      </c>
      <c r="K2334" s="5">
        <v>312.45</v>
      </c>
      <c r="L2334" t="s">
        <v>41</v>
      </c>
      <c r="M2334" t="s">
        <v>37</v>
      </c>
      <c r="N2334" t="s">
        <v>38</v>
      </c>
      <c r="O2334">
        <v>8</v>
      </c>
      <c r="P2334">
        <v>262.49</v>
      </c>
      <c r="Q2334" cm="1">
        <f t="array" ref="Q2334">SUM(--(Taureaux[[#This Row],[indice 1]:[Somme des indices]]&gt;=résultats!$E$4:$J$4))</f>
        <v>5</v>
      </c>
    </row>
    <row r="2335" spans="1:17" x14ac:dyDescent="0.25">
      <c r="A2335">
        <v>79203093</v>
      </c>
      <c r="B2335" t="s">
        <v>2397</v>
      </c>
      <c r="C2335" t="s">
        <v>113</v>
      </c>
      <c r="D2335" t="s">
        <v>247</v>
      </c>
      <c r="E2335">
        <v>1351.73</v>
      </c>
      <c r="F2335">
        <v>62.49</v>
      </c>
      <c r="G2335">
        <v>77.88</v>
      </c>
      <c r="H2335">
        <v>73.25</v>
      </c>
      <c r="I2335">
        <v>62.89</v>
      </c>
      <c r="J2335">
        <v>58.06</v>
      </c>
      <c r="K2335" s="5">
        <v>334.57</v>
      </c>
      <c r="L2335" t="s">
        <v>41</v>
      </c>
      <c r="M2335" t="s">
        <v>29</v>
      </c>
      <c r="N2335" t="s">
        <v>30</v>
      </c>
      <c r="O2335">
        <v>8</v>
      </c>
      <c r="P2335">
        <v>30</v>
      </c>
      <c r="Q2335" cm="1">
        <f t="array" ref="Q2335">SUM(--(Taureaux[[#This Row],[indice 1]:[Somme des indices]]&gt;=résultats!$E$4:$J$4))</f>
        <v>4</v>
      </c>
    </row>
    <row r="2336" spans="1:17" x14ac:dyDescent="0.25">
      <c r="A2336">
        <v>65230721</v>
      </c>
      <c r="B2336" t="s">
        <v>2398</v>
      </c>
      <c r="C2336" t="s">
        <v>35</v>
      </c>
      <c r="D2336" t="s">
        <v>50</v>
      </c>
      <c r="E2336">
        <v>1058.42</v>
      </c>
      <c r="F2336">
        <v>53.57</v>
      </c>
      <c r="G2336">
        <v>65.94</v>
      </c>
      <c r="H2336">
        <v>65.38</v>
      </c>
      <c r="I2336">
        <v>66.19</v>
      </c>
      <c r="J2336">
        <v>65.31</v>
      </c>
      <c r="K2336" s="5">
        <v>316.39</v>
      </c>
      <c r="L2336" t="s">
        <v>93</v>
      </c>
      <c r="M2336" t="s">
        <v>93</v>
      </c>
      <c r="N2336" t="s">
        <v>30</v>
      </c>
      <c r="O2336">
        <v>26192</v>
      </c>
      <c r="P2336">
        <v>30</v>
      </c>
      <c r="Q2336" cm="1">
        <f t="array" ref="Q2336">SUM(--(Taureaux[[#This Row],[indice 1]:[Somme des indices]]&gt;=résultats!$E$4:$J$4))</f>
        <v>4</v>
      </c>
    </row>
    <row r="2337" spans="1:17" x14ac:dyDescent="0.25">
      <c r="A2337">
        <v>49081841</v>
      </c>
      <c r="B2337" t="s">
        <v>2399</v>
      </c>
      <c r="C2337" t="s">
        <v>22</v>
      </c>
      <c r="D2337" t="s">
        <v>111</v>
      </c>
      <c r="E2337">
        <v>1180.5999999999999</v>
      </c>
      <c r="F2337">
        <v>73.87</v>
      </c>
      <c r="G2337">
        <v>72.88</v>
      </c>
      <c r="H2337">
        <v>75.290000000000006</v>
      </c>
      <c r="I2337">
        <v>66.48</v>
      </c>
      <c r="J2337">
        <v>55.38</v>
      </c>
      <c r="K2337" s="5">
        <v>343.90000000000003</v>
      </c>
      <c r="L2337" t="s">
        <v>93</v>
      </c>
      <c r="M2337" t="s">
        <v>93</v>
      </c>
      <c r="N2337" t="s">
        <v>30</v>
      </c>
      <c r="O2337">
        <v>11673</v>
      </c>
      <c r="P2337">
        <v>30</v>
      </c>
      <c r="Q2337" cm="1">
        <f t="array" ref="Q2337">SUM(--(Taureaux[[#This Row],[indice 1]:[Somme des indices]]&gt;=résultats!$E$4:$J$4))</f>
        <v>4</v>
      </c>
    </row>
    <row r="2338" spans="1:17" x14ac:dyDescent="0.25">
      <c r="A2338">
        <v>49081841</v>
      </c>
      <c r="B2338" t="s">
        <v>2399</v>
      </c>
      <c r="C2338" t="s">
        <v>22</v>
      </c>
      <c r="D2338" t="s">
        <v>111</v>
      </c>
      <c r="E2338">
        <v>1180.5999999999999</v>
      </c>
      <c r="F2338">
        <v>73.87</v>
      </c>
      <c r="G2338">
        <v>72.88</v>
      </c>
      <c r="H2338">
        <v>75.290000000000006</v>
      </c>
      <c r="I2338">
        <v>66.48</v>
      </c>
      <c r="J2338">
        <v>55.38</v>
      </c>
      <c r="K2338" s="5">
        <v>343.90000000000003</v>
      </c>
      <c r="L2338" t="s">
        <v>24</v>
      </c>
      <c r="M2338" t="s">
        <v>24</v>
      </c>
      <c r="N2338" t="s">
        <v>25</v>
      </c>
      <c r="O2338">
        <v>6308</v>
      </c>
      <c r="P2338">
        <v>90</v>
      </c>
      <c r="Q2338" cm="1">
        <f t="array" ref="Q2338">SUM(--(Taureaux[[#This Row],[indice 1]:[Somme des indices]]&gt;=résultats!$E$4:$J$4))</f>
        <v>4</v>
      </c>
    </row>
    <row r="2339" spans="1:17" x14ac:dyDescent="0.25">
      <c r="A2339">
        <v>76309551</v>
      </c>
      <c r="B2339" t="s">
        <v>2400</v>
      </c>
      <c r="C2339" t="s">
        <v>22</v>
      </c>
      <c r="D2339" t="s">
        <v>50</v>
      </c>
      <c r="E2339">
        <v>1156.1500000000001</v>
      </c>
      <c r="F2339">
        <v>77.180000000000007</v>
      </c>
      <c r="G2339">
        <v>70.599999999999994</v>
      </c>
      <c r="H2339">
        <v>75.75</v>
      </c>
      <c r="I2339">
        <v>60.02</v>
      </c>
      <c r="J2339">
        <v>56.32</v>
      </c>
      <c r="K2339" s="5">
        <v>339.87</v>
      </c>
      <c r="L2339" t="s">
        <v>93</v>
      </c>
      <c r="M2339" t="s">
        <v>93</v>
      </c>
      <c r="N2339" t="s">
        <v>30</v>
      </c>
      <c r="O2339">
        <v>7383</v>
      </c>
      <c r="P2339">
        <v>30</v>
      </c>
      <c r="Q2339" cm="1">
        <f t="array" ref="Q2339">SUM(--(Taureaux[[#This Row],[indice 1]:[Somme des indices]]&gt;=résultats!$E$4:$J$4))</f>
        <v>4</v>
      </c>
    </row>
    <row r="2340" spans="1:17" x14ac:dyDescent="0.25">
      <c r="A2340">
        <v>79102933</v>
      </c>
      <c r="B2340" t="s">
        <v>2401</v>
      </c>
      <c r="C2340" t="s">
        <v>52</v>
      </c>
      <c r="D2340" t="s">
        <v>36</v>
      </c>
      <c r="E2340">
        <v>1020.2</v>
      </c>
      <c r="F2340">
        <v>59.29</v>
      </c>
      <c r="G2340">
        <v>64.959999999999994</v>
      </c>
      <c r="H2340">
        <v>72.05</v>
      </c>
      <c r="I2340">
        <v>61.76</v>
      </c>
      <c r="J2340">
        <v>64.17</v>
      </c>
      <c r="K2340" s="5">
        <v>322.23</v>
      </c>
      <c r="L2340" t="s">
        <v>161</v>
      </c>
      <c r="M2340" t="s">
        <v>161</v>
      </c>
      <c r="N2340" t="s">
        <v>162</v>
      </c>
      <c r="O2340">
        <v>34933</v>
      </c>
      <c r="P2340">
        <v>30</v>
      </c>
      <c r="Q2340" cm="1">
        <f t="array" ref="Q2340">SUM(--(Taureaux[[#This Row],[indice 1]:[Somme des indices]]&gt;=résultats!$E$4:$J$4))</f>
        <v>5</v>
      </c>
    </row>
    <row r="2341" spans="1:17" x14ac:dyDescent="0.25">
      <c r="A2341">
        <v>82607586</v>
      </c>
      <c r="B2341" t="s">
        <v>2402</v>
      </c>
      <c r="C2341" t="s">
        <v>22</v>
      </c>
      <c r="D2341" t="s">
        <v>422</v>
      </c>
      <c r="E2341">
        <v>1088.19</v>
      </c>
      <c r="F2341">
        <v>67.87</v>
      </c>
      <c r="G2341">
        <v>73.37</v>
      </c>
      <c r="H2341">
        <v>79.959999999999994</v>
      </c>
      <c r="I2341">
        <v>70.349999999999994</v>
      </c>
      <c r="J2341">
        <v>76.02</v>
      </c>
      <c r="K2341" s="5">
        <v>367.56999999999994</v>
      </c>
      <c r="L2341" t="s">
        <v>93</v>
      </c>
      <c r="M2341" t="s">
        <v>93</v>
      </c>
      <c r="N2341" t="s">
        <v>30</v>
      </c>
      <c r="O2341">
        <v>5199</v>
      </c>
      <c r="P2341">
        <v>30</v>
      </c>
      <c r="Q2341" cm="1">
        <f t="array" ref="Q2341">SUM(--(Taureaux[[#This Row],[indice 1]:[Somme des indices]]&gt;=résultats!$E$4:$J$4))</f>
        <v>6</v>
      </c>
    </row>
    <row r="2342" spans="1:17" x14ac:dyDescent="0.25">
      <c r="A2342">
        <v>56980331</v>
      </c>
      <c r="B2342" t="s">
        <v>2403</v>
      </c>
      <c r="C2342" t="s">
        <v>32</v>
      </c>
      <c r="D2342" t="s">
        <v>23</v>
      </c>
      <c r="E2342">
        <v>1132.01</v>
      </c>
      <c r="F2342">
        <v>33.229999999999997</v>
      </c>
      <c r="G2342">
        <v>35.04</v>
      </c>
      <c r="H2342">
        <v>34.89</v>
      </c>
      <c r="I2342">
        <v>34.29</v>
      </c>
      <c r="J2342">
        <v>33.96</v>
      </c>
      <c r="K2342" s="5">
        <v>171.41</v>
      </c>
      <c r="L2342" t="s">
        <v>41</v>
      </c>
      <c r="M2342" t="s">
        <v>93</v>
      </c>
      <c r="N2342" t="s">
        <v>30</v>
      </c>
      <c r="O2342">
        <v>7</v>
      </c>
      <c r="P2342">
        <v>50</v>
      </c>
      <c r="Q2342" cm="1">
        <f t="array" ref="Q2342">SUM(--(Taureaux[[#This Row],[indice 1]:[Somme des indices]]&gt;=résultats!$E$4:$J$4))</f>
        <v>0</v>
      </c>
    </row>
    <row r="2343" spans="1:17" x14ac:dyDescent="0.25">
      <c r="A2343">
        <v>82651799</v>
      </c>
      <c r="B2343" t="s">
        <v>2404</v>
      </c>
      <c r="C2343" t="s">
        <v>106</v>
      </c>
      <c r="D2343" t="s">
        <v>196</v>
      </c>
      <c r="E2343">
        <v>1376.83</v>
      </c>
      <c r="F2343">
        <v>65.72</v>
      </c>
      <c r="G2343">
        <v>70.319999999999993</v>
      </c>
      <c r="H2343">
        <v>70.52</v>
      </c>
      <c r="I2343">
        <v>77.09</v>
      </c>
      <c r="J2343">
        <v>75.55</v>
      </c>
      <c r="K2343" s="5">
        <v>359.2</v>
      </c>
      <c r="L2343" t="s">
        <v>983</v>
      </c>
      <c r="M2343" t="s">
        <v>983</v>
      </c>
      <c r="N2343" t="s">
        <v>984</v>
      </c>
      <c r="O2343">
        <v>447</v>
      </c>
      <c r="P2343">
        <v>30</v>
      </c>
      <c r="Q2343" cm="1">
        <f t="array" ref="Q2343">SUM(--(Taureaux[[#This Row],[indice 1]:[Somme des indices]]&gt;=résultats!$E$4:$J$4))</f>
        <v>5</v>
      </c>
    </row>
    <row r="2344" spans="1:17" x14ac:dyDescent="0.25">
      <c r="A2344">
        <v>82427676</v>
      </c>
      <c r="B2344" t="s">
        <v>2405</v>
      </c>
      <c r="C2344" t="s">
        <v>22</v>
      </c>
      <c r="D2344" t="s">
        <v>121</v>
      </c>
      <c r="E2344">
        <v>1130.3599999999999</v>
      </c>
      <c r="F2344">
        <v>68.16</v>
      </c>
      <c r="G2344">
        <v>66.23</v>
      </c>
      <c r="H2344">
        <v>81.45</v>
      </c>
      <c r="I2344">
        <v>70.98</v>
      </c>
      <c r="J2344">
        <v>64.069999999999993</v>
      </c>
      <c r="K2344" s="5">
        <v>350.89</v>
      </c>
      <c r="L2344" t="s">
        <v>315</v>
      </c>
      <c r="M2344" t="s">
        <v>315</v>
      </c>
      <c r="N2344" t="s">
        <v>277</v>
      </c>
      <c r="O2344">
        <v>738</v>
      </c>
      <c r="P2344">
        <v>30</v>
      </c>
      <c r="Q2344" cm="1">
        <f t="array" ref="Q2344">SUM(--(Taureaux[[#This Row],[indice 1]:[Somme des indices]]&gt;=résultats!$E$4:$J$4))</f>
        <v>6</v>
      </c>
    </row>
    <row r="2345" spans="1:17" x14ac:dyDescent="0.25">
      <c r="A2345">
        <v>78873928</v>
      </c>
      <c r="B2345" t="s">
        <v>2406</v>
      </c>
      <c r="C2345" t="s">
        <v>195</v>
      </c>
      <c r="D2345" t="s">
        <v>638</v>
      </c>
      <c r="E2345">
        <v>808.8</v>
      </c>
      <c r="F2345">
        <v>66.7</v>
      </c>
      <c r="G2345">
        <v>66.510000000000005</v>
      </c>
      <c r="H2345">
        <v>70.12</v>
      </c>
      <c r="I2345">
        <v>71.900000000000006</v>
      </c>
      <c r="J2345">
        <v>58.48</v>
      </c>
      <c r="K2345" s="5">
        <v>333.71000000000004</v>
      </c>
      <c r="L2345" t="s">
        <v>41</v>
      </c>
      <c r="M2345" t="s">
        <v>101</v>
      </c>
      <c r="N2345" t="s">
        <v>102</v>
      </c>
      <c r="O2345">
        <v>5</v>
      </c>
      <c r="P2345">
        <v>130.05000000000001</v>
      </c>
      <c r="Q2345" cm="1">
        <f t="array" ref="Q2345">SUM(--(Taureaux[[#This Row],[indice 1]:[Somme des indices]]&gt;=résultats!$E$4:$J$4))</f>
        <v>4</v>
      </c>
    </row>
    <row r="2346" spans="1:17" x14ac:dyDescent="0.25">
      <c r="A2346">
        <v>78873928</v>
      </c>
      <c r="B2346" t="s">
        <v>2406</v>
      </c>
      <c r="C2346" t="s">
        <v>195</v>
      </c>
      <c r="D2346" t="s">
        <v>638</v>
      </c>
      <c r="E2346">
        <v>808.8</v>
      </c>
      <c r="F2346">
        <v>66.7</v>
      </c>
      <c r="G2346">
        <v>66.510000000000005</v>
      </c>
      <c r="H2346">
        <v>70.12</v>
      </c>
      <c r="I2346">
        <v>71.900000000000006</v>
      </c>
      <c r="J2346">
        <v>58.48</v>
      </c>
      <c r="K2346" s="5">
        <v>333.71000000000004</v>
      </c>
      <c r="L2346" t="s">
        <v>41</v>
      </c>
      <c r="M2346" t="s">
        <v>29</v>
      </c>
      <c r="N2346" t="s">
        <v>30</v>
      </c>
      <c r="O2346">
        <v>7</v>
      </c>
      <c r="P2346">
        <v>30</v>
      </c>
      <c r="Q2346" cm="1">
        <f t="array" ref="Q2346">SUM(--(Taureaux[[#This Row],[indice 1]:[Somme des indices]]&gt;=résultats!$E$4:$J$4))</f>
        <v>4</v>
      </c>
    </row>
    <row r="2347" spans="1:17" x14ac:dyDescent="0.25">
      <c r="A2347">
        <v>78873928</v>
      </c>
      <c r="B2347" t="s">
        <v>2406</v>
      </c>
      <c r="C2347" t="s">
        <v>195</v>
      </c>
      <c r="D2347" t="s">
        <v>638</v>
      </c>
      <c r="E2347">
        <v>808.8</v>
      </c>
      <c r="F2347">
        <v>66.7</v>
      </c>
      <c r="G2347">
        <v>66.510000000000005</v>
      </c>
      <c r="H2347">
        <v>70.12</v>
      </c>
      <c r="I2347">
        <v>71.900000000000006</v>
      </c>
      <c r="J2347">
        <v>58.48</v>
      </c>
      <c r="K2347" s="5">
        <v>333.71000000000004</v>
      </c>
      <c r="L2347" t="s">
        <v>41</v>
      </c>
      <c r="M2347" t="s">
        <v>346</v>
      </c>
      <c r="N2347" t="s">
        <v>147</v>
      </c>
      <c r="O2347">
        <v>9</v>
      </c>
      <c r="P2347">
        <v>265</v>
      </c>
      <c r="Q2347" cm="1">
        <f t="array" ref="Q2347">SUM(--(Taureaux[[#This Row],[indice 1]:[Somme des indices]]&gt;=résultats!$E$4:$J$4))</f>
        <v>4</v>
      </c>
    </row>
    <row r="2348" spans="1:17" x14ac:dyDescent="0.25">
      <c r="A2348">
        <v>65039111</v>
      </c>
      <c r="B2348" t="s">
        <v>2407</v>
      </c>
      <c r="C2348" t="s">
        <v>115</v>
      </c>
      <c r="D2348" t="s">
        <v>247</v>
      </c>
      <c r="E2348">
        <v>1003.4</v>
      </c>
      <c r="F2348">
        <v>62.31</v>
      </c>
      <c r="G2348">
        <v>66.290000000000006</v>
      </c>
      <c r="H2348">
        <v>60.55</v>
      </c>
      <c r="I2348">
        <v>61.46</v>
      </c>
      <c r="J2348">
        <v>64.430000000000007</v>
      </c>
      <c r="K2348" s="5">
        <v>315.04000000000008</v>
      </c>
      <c r="L2348" t="s">
        <v>93</v>
      </c>
      <c r="M2348" t="s">
        <v>93</v>
      </c>
      <c r="N2348" t="s">
        <v>30</v>
      </c>
      <c r="O2348">
        <v>26074</v>
      </c>
      <c r="P2348">
        <v>30</v>
      </c>
      <c r="Q2348" cm="1">
        <f t="array" ref="Q2348">SUM(--(Taureaux[[#This Row],[indice 1]:[Somme des indices]]&gt;=résultats!$E$4:$J$4))</f>
        <v>5</v>
      </c>
    </row>
    <row r="2349" spans="1:17" x14ac:dyDescent="0.25">
      <c r="A2349">
        <v>63836531</v>
      </c>
      <c r="B2349" t="s">
        <v>2408</v>
      </c>
      <c r="C2349" t="s">
        <v>52</v>
      </c>
      <c r="D2349" t="s">
        <v>247</v>
      </c>
      <c r="E2349">
        <v>1040.56</v>
      </c>
      <c r="F2349">
        <v>55.67</v>
      </c>
      <c r="G2349">
        <v>69.52</v>
      </c>
      <c r="H2349">
        <v>71.55</v>
      </c>
      <c r="I2349">
        <v>63.06</v>
      </c>
      <c r="J2349">
        <v>68.72</v>
      </c>
      <c r="K2349" s="5">
        <v>328.52</v>
      </c>
      <c r="L2349" t="s">
        <v>93</v>
      </c>
      <c r="M2349" t="s">
        <v>93</v>
      </c>
      <c r="N2349" t="s">
        <v>30</v>
      </c>
      <c r="O2349">
        <v>24932</v>
      </c>
      <c r="P2349">
        <v>30</v>
      </c>
      <c r="Q2349" cm="1">
        <f t="array" ref="Q2349">SUM(--(Taureaux[[#This Row],[indice 1]:[Somme des indices]]&gt;=résultats!$E$4:$J$4))</f>
        <v>4</v>
      </c>
    </row>
    <row r="2350" spans="1:17" x14ac:dyDescent="0.25">
      <c r="A2350">
        <v>77623645</v>
      </c>
      <c r="B2350" t="s">
        <v>2409</v>
      </c>
      <c r="C2350" t="s">
        <v>195</v>
      </c>
      <c r="D2350" t="s">
        <v>202</v>
      </c>
      <c r="E2350">
        <v>785.54</v>
      </c>
      <c r="F2350">
        <v>67.33</v>
      </c>
      <c r="G2350">
        <v>62.14</v>
      </c>
      <c r="H2350">
        <v>67.63</v>
      </c>
      <c r="I2350">
        <v>68.849999999999994</v>
      </c>
      <c r="J2350">
        <v>60.04</v>
      </c>
      <c r="K2350" s="5">
        <v>325.99</v>
      </c>
      <c r="L2350" t="s">
        <v>41</v>
      </c>
      <c r="M2350" t="s">
        <v>183</v>
      </c>
      <c r="N2350" t="s">
        <v>48</v>
      </c>
      <c r="O2350">
        <v>10</v>
      </c>
      <c r="P2350">
        <v>129.12</v>
      </c>
      <c r="Q2350" cm="1">
        <f t="array" ref="Q2350">SUM(--(Taureaux[[#This Row],[indice 1]:[Somme des indices]]&gt;=résultats!$E$4:$J$4))</f>
        <v>5</v>
      </c>
    </row>
    <row r="2351" spans="1:17" x14ac:dyDescent="0.25">
      <c r="A2351">
        <v>77623645</v>
      </c>
      <c r="B2351" t="s">
        <v>2409</v>
      </c>
      <c r="C2351" t="s">
        <v>195</v>
      </c>
      <c r="D2351" t="s">
        <v>202</v>
      </c>
      <c r="E2351">
        <v>785.54</v>
      </c>
      <c r="F2351">
        <v>67.33</v>
      </c>
      <c r="G2351">
        <v>62.14</v>
      </c>
      <c r="H2351">
        <v>67.63</v>
      </c>
      <c r="I2351">
        <v>68.849999999999994</v>
      </c>
      <c r="J2351">
        <v>60.04</v>
      </c>
      <c r="K2351" s="5">
        <v>325.99</v>
      </c>
      <c r="L2351" t="s">
        <v>133</v>
      </c>
      <c r="M2351" t="s">
        <v>133</v>
      </c>
      <c r="N2351" t="s">
        <v>134</v>
      </c>
      <c r="O2351">
        <v>388</v>
      </c>
      <c r="P2351">
        <v>90</v>
      </c>
      <c r="Q2351" cm="1">
        <f t="array" ref="Q2351">SUM(--(Taureaux[[#This Row],[indice 1]:[Somme des indices]]&gt;=résultats!$E$4:$J$4))</f>
        <v>5</v>
      </c>
    </row>
    <row r="2352" spans="1:17" x14ac:dyDescent="0.25">
      <c r="A2352">
        <v>78723269</v>
      </c>
      <c r="B2352" t="s">
        <v>2410</v>
      </c>
      <c r="C2352" t="s">
        <v>27</v>
      </c>
      <c r="D2352" t="s">
        <v>393</v>
      </c>
      <c r="E2352">
        <v>1251.81</v>
      </c>
      <c r="F2352">
        <v>69.349999999999994</v>
      </c>
      <c r="G2352">
        <v>72.2</v>
      </c>
      <c r="H2352">
        <v>54.71</v>
      </c>
      <c r="I2352">
        <v>68.040000000000006</v>
      </c>
      <c r="J2352">
        <v>61.38</v>
      </c>
      <c r="K2352" s="5">
        <v>325.68</v>
      </c>
      <c r="L2352" t="s">
        <v>29</v>
      </c>
      <c r="M2352" t="s">
        <v>29</v>
      </c>
      <c r="N2352" t="s">
        <v>30</v>
      </c>
      <c r="O2352">
        <v>11869</v>
      </c>
      <c r="P2352">
        <v>30</v>
      </c>
      <c r="Q2352" cm="1">
        <f t="array" ref="Q2352">SUM(--(Taureaux[[#This Row],[indice 1]:[Somme des indices]]&gt;=résultats!$E$4:$J$4))</f>
        <v>5</v>
      </c>
    </row>
    <row r="2353" spans="1:17" x14ac:dyDescent="0.25">
      <c r="A2353">
        <v>82328287</v>
      </c>
      <c r="B2353" t="s">
        <v>2411</v>
      </c>
      <c r="C2353" t="s">
        <v>77</v>
      </c>
      <c r="D2353" t="s">
        <v>425</v>
      </c>
      <c r="E2353">
        <v>1227.08</v>
      </c>
      <c r="F2353">
        <v>73.150000000000006</v>
      </c>
      <c r="G2353">
        <v>65.319999999999993</v>
      </c>
      <c r="H2353">
        <v>55.75</v>
      </c>
      <c r="I2353">
        <v>75.11</v>
      </c>
      <c r="J2353">
        <v>55.5</v>
      </c>
      <c r="K2353" s="5">
        <v>324.83</v>
      </c>
      <c r="L2353" t="s">
        <v>1472</v>
      </c>
      <c r="M2353" t="s">
        <v>1472</v>
      </c>
      <c r="N2353" t="s">
        <v>172</v>
      </c>
      <c r="O2353">
        <v>7673</v>
      </c>
      <c r="P2353">
        <v>30</v>
      </c>
      <c r="Q2353" cm="1">
        <f t="array" ref="Q2353">SUM(--(Taureaux[[#This Row],[indice 1]:[Somme des indices]]&gt;=résultats!$E$4:$J$4))</f>
        <v>4</v>
      </c>
    </row>
    <row r="2354" spans="1:17" x14ac:dyDescent="0.25">
      <c r="A2354">
        <v>80493974</v>
      </c>
      <c r="B2354" t="s">
        <v>2412</v>
      </c>
      <c r="C2354" t="s">
        <v>52</v>
      </c>
      <c r="D2354" t="s">
        <v>111</v>
      </c>
      <c r="E2354">
        <v>1058.02</v>
      </c>
      <c r="F2354">
        <v>52.62</v>
      </c>
      <c r="G2354">
        <v>74.709999999999994</v>
      </c>
      <c r="H2354">
        <v>71.36</v>
      </c>
      <c r="I2354">
        <v>57.99</v>
      </c>
      <c r="J2354">
        <v>65.959999999999994</v>
      </c>
      <c r="K2354" s="5">
        <v>322.64</v>
      </c>
      <c r="L2354" t="s">
        <v>93</v>
      </c>
      <c r="M2354" t="s">
        <v>93</v>
      </c>
      <c r="N2354" t="s">
        <v>30</v>
      </c>
      <c r="O2354">
        <v>29497</v>
      </c>
      <c r="P2354">
        <v>30</v>
      </c>
      <c r="Q2354" cm="1">
        <f t="array" ref="Q2354">SUM(--(Taureaux[[#This Row],[indice 1]:[Somme des indices]]&gt;=résultats!$E$4:$J$4))</f>
        <v>4</v>
      </c>
    </row>
    <row r="2355" spans="1:17" x14ac:dyDescent="0.25">
      <c r="A2355">
        <v>79928079</v>
      </c>
      <c r="B2355" t="s">
        <v>2413</v>
      </c>
      <c r="C2355" t="s">
        <v>52</v>
      </c>
      <c r="D2355" t="s">
        <v>232</v>
      </c>
      <c r="E2355">
        <v>1021.03</v>
      </c>
      <c r="F2355">
        <v>65.290000000000006</v>
      </c>
      <c r="G2355">
        <v>72.459999999999994</v>
      </c>
      <c r="H2355">
        <v>80.319999999999993</v>
      </c>
      <c r="I2355">
        <v>61.08</v>
      </c>
      <c r="J2355">
        <v>65.150000000000006</v>
      </c>
      <c r="K2355" s="5">
        <v>344.29999999999995</v>
      </c>
      <c r="L2355" t="s">
        <v>29</v>
      </c>
      <c r="M2355" t="s">
        <v>29</v>
      </c>
      <c r="N2355" t="s">
        <v>30</v>
      </c>
      <c r="O2355">
        <v>2749</v>
      </c>
      <c r="P2355">
        <v>30</v>
      </c>
      <c r="Q2355" cm="1">
        <f t="array" ref="Q2355">SUM(--(Taureaux[[#This Row],[indice 1]:[Somme des indices]]&gt;=résultats!$E$4:$J$4))</f>
        <v>6</v>
      </c>
    </row>
    <row r="2356" spans="1:17" x14ac:dyDescent="0.25">
      <c r="A2356">
        <v>79928079</v>
      </c>
      <c r="B2356" t="s">
        <v>2413</v>
      </c>
      <c r="C2356" t="s">
        <v>52</v>
      </c>
      <c r="D2356" t="s">
        <v>232</v>
      </c>
      <c r="E2356">
        <v>1021.03</v>
      </c>
      <c r="F2356">
        <v>65.290000000000006</v>
      </c>
      <c r="G2356">
        <v>72.459999999999994</v>
      </c>
      <c r="H2356">
        <v>80.319999999999993</v>
      </c>
      <c r="I2356">
        <v>61.08</v>
      </c>
      <c r="J2356">
        <v>65.150000000000006</v>
      </c>
      <c r="K2356" s="5">
        <v>344.29999999999995</v>
      </c>
      <c r="L2356" t="s">
        <v>1193</v>
      </c>
      <c r="M2356" t="s">
        <v>1193</v>
      </c>
      <c r="N2356" t="s">
        <v>277</v>
      </c>
      <c r="O2356">
        <v>254</v>
      </c>
      <c r="P2356">
        <v>30</v>
      </c>
      <c r="Q2356" cm="1">
        <f t="array" ref="Q2356">SUM(--(Taureaux[[#This Row],[indice 1]:[Somme des indices]]&gt;=résultats!$E$4:$J$4))</f>
        <v>6</v>
      </c>
    </row>
    <row r="2357" spans="1:17" x14ac:dyDescent="0.25">
      <c r="A2357">
        <v>65026661</v>
      </c>
      <c r="B2357" t="s">
        <v>2414</v>
      </c>
      <c r="C2357" t="s">
        <v>106</v>
      </c>
      <c r="D2357" t="s">
        <v>247</v>
      </c>
      <c r="E2357">
        <v>1325.01</v>
      </c>
      <c r="F2357">
        <v>68.599999999999994</v>
      </c>
      <c r="G2357">
        <v>71.099999999999994</v>
      </c>
      <c r="H2357">
        <v>63.01</v>
      </c>
      <c r="I2357">
        <v>66.040000000000006</v>
      </c>
      <c r="J2357">
        <v>60.3</v>
      </c>
      <c r="K2357" s="5">
        <v>329.05</v>
      </c>
      <c r="L2357" t="s">
        <v>93</v>
      </c>
      <c r="M2357" t="s">
        <v>93</v>
      </c>
      <c r="N2357" t="s">
        <v>30</v>
      </c>
      <c r="O2357">
        <v>25880</v>
      </c>
      <c r="P2357">
        <v>30</v>
      </c>
      <c r="Q2357" cm="1">
        <f t="array" ref="Q2357">SUM(--(Taureaux[[#This Row],[indice 1]:[Somme des indices]]&gt;=résultats!$E$4:$J$4))</f>
        <v>5</v>
      </c>
    </row>
    <row r="2358" spans="1:17" x14ac:dyDescent="0.25">
      <c r="A2358">
        <v>82538781</v>
      </c>
      <c r="B2358" t="s">
        <v>2415</v>
      </c>
      <c r="C2358" t="s">
        <v>120</v>
      </c>
      <c r="D2358" t="s">
        <v>370</v>
      </c>
      <c r="E2358">
        <v>1055.03</v>
      </c>
      <c r="F2358">
        <v>82.75</v>
      </c>
      <c r="G2358">
        <v>70.91</v>
      </c>
      <c r="H2358">
        <v>64.849999999999994</v>
      </c>
      <c r="I2358">
        <v>60.48</v>
      </c>
      <c r="J2358">
        <v>70.819999999999993</v>
      </c>
      <c r="K2358" s="5">
        <v>349.81</v>
      </c>
      <c r="L2358" t="s">
        <v>117</v>
      </c>
      <c r="M2358" t="s">
        <v>117</v>
      </c>
      <c r="N2358" t="s">
        <v>118</v>
      </c>
      <c r="O2358">
        <v>5952</v>
      </c>
      <c r="P2358">
        <v>30</v>
      </c>
      <c r="Q2358" cm="1">
        <f t="array" ref="Q2358">SUM(--(Taureaux[[#This Row],[indice 1]:[Somme des indices]]&gt;=résultats!$E$4:$J$4))</f>
        <v>5</v>
      </c>
    </row>
    <row r="2359" spans="1:17" x14ac:dyDescent="0.25">
      <c r="A2359">
        <v>38323421</v>
      </c>
      <c r="B2359" t="s">
        <v>2416</v>
      </c>
      <c r="C2359" t="s">
        <v>115</v>
      </c>
      <c r="D2359" t="s">
        <v>68</v>
      </c>
      <c r="E2359">
        <v>1006.91</v>
      </c>
      <c r="F2359">
        <v>64.5</v>
      </c>
      <c r="G2359">
        <v>63.4</v>
      </c>
      <c r="H2359">
        <v>56.09</v>
      </c>
      <c r="I2359">
        <v>51.04</v>
      </c>
      <c r="J2359">
        <v>61.87</v>
      </c>
      <c r="K2359" s="5">
        <v>296.89999999999998</v>
      </c>
      <c r="L2359" t="s">
        <v>108</v>
      </c>
      <c r="M2359" t="s">
        <v>108</v>
      </c>
      <c r="N2359" t="s">
        <v>109</v>
      </c>
      <c r="O2359">
        <v>7744</v>
      </c>
      <c r="P2359">
        <v>60</v>
      </c>
      <c r="Q2359" cm="1">
        <f t="array" ref="Q2359">SUM(--(Taureaux[[#This Row],[indice 1]:[Somme des indices]]&gt;=résultats!$E$4:$J$4))</f>
        <v>3</v>
      </c>
    </row>
    <row r="2360" spans="1:17" x14ac:dyDescent="0.25">
      <c r="A2360">
        <v>75424521</v>
      </c>
      <c r="B2360" t="s">
        <v>2417</v>
      </c>
      <c r="C2360" t="s">
        <v>32</v>
      </c>
      <c r="D2360" t="s">
        <v>638</v>
      </c>
      <c r="E2360">
        <v>1117.31</v>
      </c>
      <c r="F2360">
        <v>34.18</v>
      </c>
      <c r="G2360">
        <v>35.06</v>
      </c>
      <c r="H2360">
        <v>36.159999999999997</v>
      </c>
      <c r="I2360">
        <v>34.96</v>
      </c>
      <c r="J2360">
        <v>35.15</v>
      </c>
      <c r="K2360" s="5">
        <v>175.51000000000002</v>
      </c>
      <c r="L2360" t="s">
        <v>146</v>
      </c>
      <c r="M2360" t="s">
        <v>146</v>
      </c>
      <c r="N2360" t="s">
        <v>147</v>
      </c>
      <c r="O2360">
        <v>25371</v>
      </c>
      <c r="P2360">
        <v>30</v>
      </c>
      <c r="Q2360" cm="1">
        <f t="array" ref="Q2360">SUM(--(Taureaux[[#This Row],[indice 1]:[Somme des indices]]&gt;=résultats!$E$4:$J$4))</f>
        <v>0</v>
      </c>
    </row>
    <row r="2361" spans="1:17" x14ac:dyDescent="0.25">
      <c r="A2361">
        <v>82748725</v>
      </c>
      <c r="B2361" t="s">
        <v>2418</v>
      </c>
      <c r="C2361" t="s">
        <v>52</v>
      </c>
      <c r="D2361" t="s">
        <v>262</v>
      </c>
      <c r="E2361">
        <v>1068.73</v>
      </c>
      <c r="F2361">
        <v>59.87</v>
      </c>
      <c r="G2361">
        <v>79.7</v>
      </c>
      <c r="H2361">
        <v>79.64</v>
      </c>
      <c r="I2361">
        <v>60.98</v>
      </c>
      <c r="J2361">
        <v>67.36</v>
      </c>
      <c r="K2361" s="5">
        <v>347.55</v>
      </c>
      <c r="L2361" t="s">
        <v>117</v>
      </c>
      <c r="M2361" t="s">
        <v>117</v>
      </c>
      <c r="N2361" t="s">
        <v>118</v>
      </c>
      <c r="O2361">
        <v>1685</v>
      </c>
      <c r="P2361">
        <v>30</v>
      </c>
      <c r="Q2361" cm="1">
        <f t="array" ref="Q2361">SUM(--(Taureaux[[#This Row],[indice 1]:[Somme des indices]]&gt;=résultats!$E$4:$J$4))</f>
        <v>6</v>
      </c>
    </row>
    <row r="2362" spans="1:17" x14ac:dyDescent="0.25">
      <c r="A2362">
        <v>63198271</v>
      </c>
      <c r="B2362" t="s">
        <v>2419</v>
      </c>
      <c r="C2362" t="s">
        <v>169</v>
      </c>
      <c r="D2362" t="s">
        <v>182</v>
      </c>
      <c r="E2362">
        <v>1016.88</v>
      </c>
      <c r="F2362">
        <v>69.23</v>
      </c>
      <c r="G2362">
        <v>69.42</v>
      </c>
      <c r="H2362">
        <v>63.63</v>
      </c>
      <c r="I2362">
        <v>58.4</v>
      </c>
      <c r="J2362">
        <v>38.32</v>
      </c>
      <c r="K2362" s="5">
        <v>299</v>
      </c>
      <c r="L2362" t="s">
        <v>93</v>
      </c>
      <c r="M2362" t="s">
        <v>93</v>
      </c>
      <c r="N2362" t="s">
        <v>30</v>
      </c>
      <c r="O2362">
        <v>30226</v>
      </c>
      <c r="P2362">
        <v>30</v>
      </c>
      <c r="Q2362" cm="1">
        <f t="array" ref="Q2362">SUM(--(Taureaux[[#This Row],[indice 1]:[Somme des indices]]&gt;=résultats!$E$4:$J$4))</f>
        <v>3</v>
      </c>
    </row>
    <row r="2363" spans="1:17" x14ac:dyDescent="0.25">
      <c r="A2363">
        <v>79721601</v>
      </c>
      <c r="B2363" t="s">
        <v>2420</v>
      </c>
      <c r="C2363" t="s">
        <v>195</v>
      </c>
      <c r="D2363" t="s">
        <v>401</v>
      </c>
      <c r="E2363">
        <v>761.59</v>
      </c>
      <c r="F2363">
        <v>63.53</v>
      </c>
      <c r="G2363">
        <v>55.38</v>
      </c>
      <c r="H2363">
        <v>60.21</v>
      </c>
      <c r="I2363">
        <v>60.24</v>
      </c>
      <c r="J2363">
        <v>57.75</v>
      </c>
      <c r="K2363" s="5">
        <v>297.11</v>
      </c>
      <c r="L2363" t="s">
        <v>397</v>
      </c>
      <c r="M2363" t="s">
        <v>397</v>
      </c>
      <c r="N2363" t="s">
        <v>109</v>
      </c>
      <c r="O2363">
        <v>9697</v>
      </c>
      <c r="P2363">
        <v>50</v>
      </c>
      <c r="Q2363" cm="1">
        <f t="array" ref="Q2363">SUM(--(Taureaux[[#This Row],[indice 1]:[Somme des indices]]&gt;=résultats!$E$4:$J$4))</f>
        <v>3</v>
      </c>
    </row>
    <row r="2364" spans="1:17" x14ac:dyDescent="0.25">
      <c r="A2364">
        <v>81248454</v>
      </c>
      <c r="B2364" t="s">
        <v>2421</v>
      </c>
      <c r="C2364" t="s">
        <v>27</v>
      </c>
      <c r="D2364" t="s">
        <v>196</v>
      </c>
      <c r="E2364">
        <v>1240.56</v>
      </c>
      <c r="F2364">
        <v>48.16</v>
      </c>
      <c r="G2364">
        <v>61.99</v>
      </c>
      <c r="H2364">
        <v>65.02</v>
      </c>
      <c r="I2364">
        <v>66.92</v>
      </c>
      <c r="J2364">
        <v>74.400000000000006</v>
      </c>
      <c r="K2364" s="5">
        <v>316.49</v>
      </c>
      <c r="L2364" t="s">
        <v>97</v>
      </c>
      <c r="M2364" t="s">
        <v>97</v>
      </c>
      <c r="N2364" t="s">
        <v>98</v>
      </c>
      <c r="O2364">
        <v>357</v>
      </c>
      <c r="P2364">
        <v>90</v>
      </c>
      <c r="Q2364" cm="1">
        <f t="array" ref="Q2364">SUM(--(Taureaux[[#This Row],[indice 1]:[Somme des indices]]&gt;=résultats!$E$4:$J$4))</f>
        <v>4</v>
      </c>
    </row>
    <row r="2365" spans="1:17" x14ac:dyDescent="0.25">
      <c r="A2365">
        <v>82897266</v>
      </c>
      <c r="B2365" t="s">
        <v>2422</v>
      </c>
      <c r="C2365" t="s">
        <v>106</v>
      </c>
      <c r="D2365" t="s">
        <v>128</v>
      </c>
      <c r="E2365">
        <v>1417.8</v>
      </c>
      <c r="F2365">
        <v>79.66</v>
      </c>
      <c r="G2365">
        <v>76.62</v>
      </c>
      <c r="H2365">
        <v>66.430000000000007</v>
      </c>
      <c r="I2365">
        <v>85.32</v>
      </c>
      <c r="J2365">
        <v>72.91</v>
      </c>
      <c r="K2365" s="5">
        <v>380.93999999999994</v>
      </c>
      <c r="L2365" t="s">
        <v>358</v>
      </c>
      <c r="M2365" t="s">
        <v>358</v>
      </c>
      <c r="N2365" t="s">
        <v>134</v>
      </c>
      <c r="O2365">
        <v>1075</v>
      </c>
      <c r="P2365">
        <v>90</v>
      </c>
      <c r="Q2365" cm="1">
        <f t="array" ref="Q2365">SUM(--(Taureaux[[#This Row],[indice 1]:[Somme des indices]]&gt;=résultats!$E$4:$J$4))</f>
        <v>5</v>
      </c>
    </row>
    <row r="2366" spans="1:17" x14ac:dyDescent="0.25">
      <c r="A2366">
        <v>72143581</v>
      </c>
      <c r="B2366" t="s">
        <v>2423</v>
      </c>
      <c r="C2366" t="s">
        <v>115</v>
      </c>
      <c r="D2366" t="s">
        <v>469</v>
      </c>
      <c r="E2366">
        <v>1031.6500000000001</v>
      </c>
      <c r="F2366">
        <v>66.87</v>
      </c>
      <c r="G2366">
        <v>65.67</v>
      </c>
      <c r="H2366">
        <v>62.98</v>
      </c>
      <c r="I2366">
        <v>60.52</v>
      </c>
      <c r="J2366">
        <v>68.8</v>
      </c>
      <c r="K2366" s="5">
        <v>324.84000000000003</v>
      </c>
      <c r="L2366" t="s">
        <v>41</v>
      </c>
      <c r="M2366" t="s">
        <v>47</v>
      </c>
      <c r="N2366" t="s">
        <v>48</v>
      </c>
      <c r="O2366">
        <v>10</v>
      </c>
      <c r="P2366">
        <v>150</v>
      </c>
      <c r="Q2366" cm="1">
        <f t="array" ref="Q2366">SUM(--(Taureaux[[#This Row],[indice 1]:[Somme des indices]]&gt;=résultats!$E$4:$J$4))</f>
        <v>5</v>
      </c>
    </row>
    <row r="2367" spans="1:17" x14ac:dyDescent="0.25">
      <c r="A2367">
        <v>70909061</v>
      </c>
      <c r="B2367" t="s">
        <v>2424</v>
      </c>
      <c r="C2367" t="s">
        <v>35</v>
      </c>
      <c r="D2367" t="s">
        <v>54</v>
      </c>
      <c r="E2367">
        <v>1114.06</v>
      </c>
      <c r="F2367">
        <v>64.11</v>
      </c>
      <c r="G2367">
        <v>67.67</v>
      </c>
      <c r="H2367">
        <v>72.84</v>
      </c>
      <c r="I2367">
        <v>54.47</v>
      </c>
      <c r="J2367">
        <v>61.71</v>
      </c>
      <c r="K2367" s="5">
        <v>320.8</v>
      </c>
      <c r="L2367" t="s">
        <v>41</v>
      </c>
      <c r="M2367" t="s">
        <v>364</v>
      </c>
      <c r="N2367" t="s">
        <v>365</v>
      </c>
      <c r="O2367">
        <v>15</v>
      </c>
      <c r="P2367">
        <v>90</v>
      </c>
      <c r="Q2367" cm="1">
        <f t="array" ref="Q2367">SUM(--(Taureaux[[#This Row],[indice 1]:[Somme des indices]]&gt;=résultats!$E$4:$J$4))</f>
        <v>4</v>
      </c>
    </row>
    <row r="2368" spans="1:17" x14ac:dyDescent="0.25">
      <c r="A2368">
        <v>80233284</v>
      </c>
      <c r="B2368" t="s">
        <v>2425</v>
      </c>
      <c r="C2368" t="s">
        <v>64</v>
      </c>
      <c r="D2368" t="s">
        <v>216</v>
      </c>
      <c r="E2368">
        <v>1102.69</v>
      </c>
      <c r="F2368">
        <v>75.44</v>
      </c>
      <c r="G2368">
        <v>70.05</v>
      </c>
      <c r="H2368">
        <v>76.209999999999994</v>
      </c>
      <c r="I2368">
        <v>64.53</v>
      </c>
      <c r="J2368">
        <v>78.66</v>
      </c>
      <c r="K2368" s="5">
        <v>364.89</v>
      </c>
      <c r="L2368" t="s">
        <v>133</v>
      </c>
      <c r="M2368" t="s">
        <v>133</v>
      </c>
      <c r="N2368" t="s">
        <v>134</v>
      </c>
      <c r="O2368">
        <v>1355</v>
      </c>
      <c r="P2368">
        <v>90</v>
      </c>
      <c r="Q2368" cm="1">
        <f t="array" ref="Q2368">SUM(--(Taureaux[[#This Row],[indice 1]:[Somme des indices]]&gt;=résultats!$E$4:$J$4))</f>
        <v>5</v>
      </c>
    </row>
    <row r="2369" spans="1:17" x14ac:dyDescent="0.25">
      <c r="A2369">
        <v>78984260</v>
      </c>
      <c r="B2369" t="s">
        <v>2426</v>
      </c>
      <c r="C2369" t="s">
        <v>52</v>
      </c>
      <c r="D2369" t="s">
        <v>111</v>
      </c>
      <c r="E2369">
        <v>1054.1500000000001</v>
      </c>
      <c r="F2369">
        <v>55.88</v>
      </c>
      <c r="G2369">
        <v>77.3</v>
      </c>
      <c r="H2369">
        <v>71.8</v>
      </c>
      <c r="I2369">
        <v>63.68</v>
      </c>
      <c r="J2369">
        <v>72.7</v>
      </c>
      <c r="K2369" s="5">
        <v>341.36</v>
      </c>
      <c r="L2369" t="s">
        <v>93</v>
      </c>
      <c r="M2369" t="s">
        <v>93</v>
      </c>
      <c r="N2369" t="s">
        <v>30</v>
      </c>
      <c r="O2369">
        <v>24916</v>
      </c>
      <c r="P2369">
        <v>30</v>
      </c>
      <c r="Q2369" cm="1">
        <f t="array" ref="Q2369">SUM(--(Taureaux[[#This Row],[indice 1]:[Somme des indices]]&gt;=résultats!$E$4:$J$4))</f>
        <v>4</v>
      </c>
    </row>
    <row r="2370" spans="1:17" x14ac:dyDescent="0.25">
      <c r="A2370">
        <v>61967521</v>
      </c>
      <c r="B2370" t="s">
        <v>2427</v>
      </c>
      <c r="C2370" t="s">
        <v>35</v>
      </c>
      <c r="D2370" t="s">
        <v>50</v>
      </c>
      <c r="E2370">
        <v>1089.03</v>
      </c>
      <c r="F2370">
        <v>55.62</v>
      </c>
      <c r="G2370">
        <v>65.510000000000005</v>
      </c>
      <c r="H2370">
        <v>64.59</v>
      </c>
      <c r="I2370">
        <v>65.88</v>
      </c>
      <c r="J2370">
        <v>62.25</v>
      </c>
      <c r="K2370" s="5">
        <v>313.85000000000002</v>
      </c>
      <c r="L2370" t="s">
        <v>93</v>
      </c>
      <c r="M2370" t="s">
        <v>93</v>
      </c>
      <c r="N2370" t="s">
        <v>30</v>
      </c>
      <c r="O2370">
        <v>27837</v>
      </c>
      <c r="P2370">
        <v>30</v>
      </c>
      <c r="Q2370" cm="1">
        <f t="array" ref="Q2370">SUM(--(Taureaux[[#This Row],[indice 1]:[Somme des indices]]&gt;=résultats!$E$4:$J$4))</f>
        <v>4</v>
      </c>
    </row>
    <row r="2371" spans="1:17" x14ac:dyDescent="0.25">
      <c r="A2371">
        <v>76594844</v>
      </c>
      <c r="B2371" t="s">
        <v>2428</v>
      </c>
      <c r="C2371" t="s">
        <v>115</v>
      </c>
      <c r="D2371" t="s">
        <v>166</v>
      </c>
      <c r="E2371">
        <v>1035.54</v>
      </c>
      <c r="F2371">
        <v>66.52</v>
      </c>
      <c r="G2371">
        <v>57</v>
      </c>
      <c r="H2371">
        <v>70.849999999999994</v>
      </c>
      <c r="I2371">
        <v>61.97</v>
      </c>
      <c r="J2371">
        <v>73.709999999999994</v>
      </c>
      <c r="K2371" s="5">
        <v>330.05</v>
      </c>
      <c r="L2371" t="s">
        <v>41</v>
      </c>
      <c r="M2371" t="s">
        <v>124</v>
      </c>
      <c r="N2371" t="s">
        <v>38</v>
      </c>
      <c r="O2371">
        <v>4</v>
      </c>
      <c r="P2371">
        <v>264.61</v>
      </c>
      <c r="Q2371" cm="1">
        <f t="array" ref="Q2371">SUM(--(Taureaux[[#This Row],[indice 1]:[Somme des indices]]&gt;=résultats!$E$4:$J$4))</f>
        <v>5</v>
      </c>
    </row>
    <row r="2372" spans="1:17" x14ac:dyDescent="0.25">
      <c r="A2372">
        <v>76594844</v>
      </c>
      <c r="B2372" t="s">
        <v>2428</v>
      </c>
      <c r="C2372" t="s">
        <v>115</v>
      </c>
      <c r="D2372" t="s">
        <v>166</v>
      </c>
      <c r="E2372">
        <v>1035.54</v>
      </c>
      <c r="F2372">
        <v>66.52</v>
      </c>
      <c r="G2372">
        <v>57</v>
      </c>
      <c r="H2372">
        <v>70.849999999999994</v>
      </c>
      <c r="I2372">
        <v>61.97</v>
      </c>
      <c r="J2372">
        <v>73.709999999999994</v>
      </c>
      <c r="K2372" s="5">
        <v>330.05</v>
      </c>
      <c r="L2372" t="s">
        <v>41</v>
      </c>
      <c r="M2372" t="s">
        <v>47</v>
      </c>
      <c r="N2372" t="s">
        <v>48</v>
      </c>
      <c r="O2372">
        <v>10</v>
      </c>
      <c r="P2372">
        <v>180</v>
      </c>
      <c r="Q2372" cm="1">
        <f t="array" ref="Q2372">SUM(--(Taureaux[[#This Row],[indice 1]:[Somme des indices]]&gt;=résultats!$E$4:$J$4))</f>
        <v>5</v>
      </c>
    </row>
    <row r="2373" spans="1:17" x14ac:dyDescent="0.25">
      <c r="A2373">
        <v>6147221</v>
      </c>
      <c r="B2373" t="s">
        <v>2429</v>
      </c>
      <c r="C2373" t="s">
        <v>22</v>
      </c>
      <c r="D2373" t="s">
        <v>533</v>
      </c>
      <c r="E2373">
        <v>1132.5</v>
      </c>
      <c r="F2373">
        <v>67.459999999999994</v>
      </c>
      <c r="G2373">
        <v>50.83</v>
      </c>
      <c r="H2373">
        <v>35</v>
      </c>
      <c r="I2373">
        <v>68.92</v>
      </c>
      <c r="J2373">
        <v>57.26</v>
      </c>
      <c r="K2373" s="5">
        <v>279.46999999999997</v>
      </c>
      <c r="L2373" t="s">
        <v>24</v>
      </c>
      <c r="M2373" t="s">
        <v>24</v>
      </c>
      <c r="N2373" t="s">
        <v>25</v>
      </c>
      <c r="O2373">
        <v>5710</v>
      </c>
      <c r="P2373">
        <v>59.47</v>
      </c>
      <c r="Q2373" cm="1">
        <f t="array" ref="Q2373">SUM(--(Taureaux[[#This Row],[indice 1]:[Somme des indices]]&gt;=résultats!$E$4:$J$4))</f>
        <v>2</v>
      </c>
    </row>
    <row r="2374" spans="1:17" x14ac:dyDescent="0.25">
      <c r="A2374">
        <v>6154582</v>
      </c>
      <c r="B2374" t="s">
        <v>2430</v>
      </c>
      <c r="C2374" t="s">
        <v>22</v>
      </c>
      <c r="D2374" t="s">
        <v>50</v>
      </c>
      <c r="E2374">
        <v>1134.6199999999999</v>
      </c>
      <c r="F2374">
        <v>65.97</v>
      </c>
      <c r="G2374">
        <v>62.49</v>
      </c>
      <c r="H2374">
        <v>65.09</v>
      </c>
      <c r="I2374">
        <v>63.43</v>
      </c>
      <c r="J2374">
        <v>31.52</v>
      </c>
      <c r="K2374" s="5">
        <v>288.5</v>
      </c>
      <c r="L2374" t="s">
        <v>24</v>
      </c>
      <c r="M2374" t="s">
        <v>24</v>
      </c>
      <c r="N2374" t="s">
        <v>25</v>
      </c>
      <c r="O2374">
        <v>5554</v>
      </c>
      <c r="P2374">
        <v>68.5</v>
      </c>
      <c r="Q2374" cm="1">
        <f t="array" ref="Q2374">SUM(--(Taureaux[[#This Row],[indice 1]:[Somme des indices]]&gt;=résultats!$E$4:$J$4))</f>
        <v>3</v>
      </c>
    </row>
    <row r="2375" spans="1:17" x14ac:dyDescent="0.25">
      <c r="A2375">
        <v>79118264</v>
      </c>
      <c r="B2375" t="s">
        <v>2431</v>
      </c>
      <c r="C2375" t="s">
        <v>35</v>
      </c>
      <c r="D2375" t="s">
        <v>111</v>
      </c>
      <c r="E2375">
        <v>1069.6400000000001</v>
      </c>
      <c r="F2375">
        <v>64.23</v>
      </c>
      <c r="G2375">
        <v>69.94</v>
      </c>
      <c r="H2375">
        <v>70.8</v>
      </c>
      <c r="I2375">
        <v>58.75</v>
      </c>
      <c r="J2375">
        <v>65.42</v>
      </c>
      <c r="K2375" s="5">
        <v>329.14000000000004</v>
      </c>
      <c r="L2375" t="s">
        <v>93</v>
      </c>
      <c r="M2375" t="s">
        <v>93</v>
      </c>
      <c r="N2375" t="s">
        <v>30</v>
      </c>
      <c r="O2375">
        <v>26998</v>
      </c>
      <c r="P2375">
        <v>30</v>
      </c>
      <c r="Q2375" cm="1">
        <f t="array" ref="Q2375">SUM(--(Taureaux[[#This Row],[indice 1]:[Somme des indices]]&gt;=résultats!$E$4:$J$4))</f>
        <v>5</v>
      </c>
    </row>
    <row r="2376" spans="1:17" x14ac:dyDescent="0.25">
      <c r="A2376">
        <v>33056911</v>
      </c>
      <c r="B2376" t="s">
        <v>2432</v>
      </c>
      <c r="C2376" t="s">
        <v>113</v>
      </c>
      <c r="D2376" t="s">
        <v>111</v>
      </c>
      <c r="E2376">
        <v>1375.99</v>
      </c>
      <c r="F2376">
        <v>58.1</v>
      </c>
      <c r="G2376">
        <v>73.11</v>
      </c>
      <c r="H2376">
        <v>65.02</v>
      </c>
      <c r="I2376">
        <v>59.23</v>
      </c>
      <c r="J2376">
        <v>46.63</v>
      </c>
      <c r="K2376" s="5">
        <v>302.09000000000003</v>
      </c>
      <c r="L2376" t="s">
        <v>124</v>
      </c>
      <c r="M2376" t="s">
        <v>124</v>
      </c>
      <c r="N2376" t="s">
        <v>38</v>
      </c>
      <c r="O2376">
        <v>8464</v>
      </c>
      <c r="P2376">
        <v>30</v>
      </c>
      <c r="Q2376" cm="1">
        <f t="array" ref="Q2376">SUM(--(Taureaux[[#This Row],[indice 1]:[Somme des indices]]&gt;=résultats!$E$4:$J$4))</f>
        <v>3</v>
      </c>
    </row>
    <row r="2377" spans="1:17" x14ac:dyDescent="0.25">
      <c r="A2377">
        <v>79048335</v>
      </c>
      <c r="B2377" t="s">
        <v>2433</v>
      </c>
      <c r="C2377" t="s">
        <v>64</v>
      </c>
      <c r="D2377" t="s">
        <v>111</v>
      </c>
      <c r="E2377">
        <v>1139.29</v>
      </c>
      <c r="F2377">
        <v>76.98</v>
      </c>
      <c r="G2377">
        <v>67.48</v>
      </c>
      <c r="H2377">
        <v>72.58</v>
      </c>
      <c r="I2377">
        <v>62.54</v>
      </c>
      <c r="J2377">
        <v>63.07</v>
      </c>
      <c r="K2377" s="5">
        <v>342.65000000000003</v>
      </c>
      <c r="L2377" t="s">
        <v>93</v>
      </c>
      <c r="M2377" t="s">
        <v>93</v>
      </c>
      <c r="N2377" t="s">
        <v>30</v>
      </c>
      <c r="O2377">
        <v>25488</v>
      </c>
      <c r="P2377">
        <v>30</v>
      </c>
      <c r="Q2377" cm="1">
        <f t="array" ref="Q2377">SUM(--(Taureaux[[#This Row],[indice 1]:[Somme des indices]]&gt;=résultats!$E$4:$J$4))</f>
        <v>5</v>
      </c>
    </row>
    <row r="2378" spans="1:17" x14ac:dyDescent="0.25">
      <c r="A2378">
        <v>56399071</v>
      </c>
      <c r="B2378" t="s">
        <v>2434</v>
      </c>
      <c r="C2378" t="s">
        <v>52</v>
      </c>
      <c r="D2378" t="s">
        <v>90</v>
      </c>
      <c r="E2378">
        <v>1052.3</v>
      </c>
      <c r="F2378">
        <v>55.88</v>
      </c>
      <c r="G2378">
        <v>59.43</v>
      </c>
      <c r="H2378">
        <v>72.16</v>
      </c>
      <c r="I2378">
        <v>63.04</v>
      </c>
      <c r="J2378">
        <v>70.09</v>
      </c>
      <c r="K2378" s="5">
        <v>320.60000000000002</v>
      </c>
      <c r="L2378" t="s">
        <v>328</v>
      </c>
      <c r="M2378" t="s">
        <v>58</v>
      </c>
      <c r="N2378" t="s">
        <v>59</v>
      </c>
      <c r="O2378">
        <v>34355</v>
      </c>
      <c r="P2378">
        <v>30</v>
      </c>
      <c r="Q2378" cm="1">
        <f t="array" ref="Q2378">SUM(--(Taureaux[[#This Row],[indice 1]:[Somme des indices]]&gt;=résultats!$E$4:$J$4))</f>
        <v>4</v>
      </c>
    </row>
    <row r="2379" spans="1:17" x14ac:dyDescent="0.25">
      <c r="A2379">
        <v>79195241</v>
      </c>
      <c r="B2379" t="s">
        <v>2435</v>
      </c>
      <c r="C2379" t="s">
        <v>22</v>
      </c>
      <c r="D2379" t="s">
        <v>36</v>
      </c>
      <c r="E2379">
        <v>1171.22</v>
      </c>
      <c r="F2379">
        <v>79.69</v>
      </c>
      <c r="G2379">
        <v>76.78</v>
      </c>
      <c r="H2379">
        <v>81.069999999999993</v>
      </c>
      <c r="I2379">
        <v>73.989999999999995</v>
      </c>
      <c r="J2379">
        <v>58.72</v>
      </c>
      <c r="K2379" s="5">
        <v>370.25</v>
      </c>
      <c r="L2379" t="s">
        <v>24</v>
      </c>
      <c r="M2379" t="s">
        <v>24</v>
      </c>
      <c r="N2379" t="s">
        <v>25</v>
      </c>
      <c r="O2379">
        <v>6857</v>
      </c>
      <c r="P2379">
        <v>90</v>
      </c>
      <c r="Q2379" cm="1">
        <f t="array" ref="Q2379">SUM(--(Taureaux[[#This Row],[indice 1]:[Somme des indices]]&gt;=résultats!$E$4:$J$4))</f>
        <v>6</v>
      </c>
    </row>
    <row r="2380" spans="1:17" x14ac:dyDescent="0.25">
      <c r="A2380">
        <v>81130311</v>
      </c>
      <c r="B2380" t="s">
        <v>2436</v>
      </c>
      <c r="C2380" t="s">
        <v>115</v>
      </c>
      <c r="D2380" t="s">
        <v>61</v>
      </c>
      <c r="E2380">
        <v>967.46</v>
      </c>
      <c r="F2380">
        <v>69.84</v>
      </c>
      <c r="G2380">
        <v>56.2</v>
      </c>
      <c r="H2380">
        <v>73.72</v>
      </c>
      <c r="I2380">
        <v>65.209999999999994</v>
      </c>
      <c r="J2380">
        <v>70.510000000000005</v>
      </c>
      <c r="K2380" s="5">
        <v>335.47999999999996</v>
      </c>
      <c r="L2380" t="s">
        <v>29</v>
      </c>
      <c r="M2380" t="s">
        <v>29</v>
      </c>
      <c r="N2380" t="s">
        <v>30</v>
      </c>
      <c r="O2380">
        <v>9261</v>
      </c>
      <c r="P2380">
        <v>30</v>
      </c>
      <c r="Q2380" cm="1">
        <f t="array" ref="Q2380">SUM(--(Taureaux[[#This Row],[indice 1]:[Somme des indices]]&gt;=résultats!$E$4:$J$4))</f>
        <v>5</v>
      </c>
    </row>
    <row r="2381" spans="1:17" x14ac:dyDescent="0.25">
      <c r="A2381">
        <v>57387401</v>
      </c>
      <c r="B2381" t="s">
        <v>2437</v>
      </c>
      <c r="C2381" t="s">
        <v>35</v>
      </c>
      <c r="D2381" t="s">
        <v>36</v>
      </c>
      <c r="E2381">
        <v>1080.07</v>
      </c>
      <c r="F2381">
        <v>57.41</v>
      </c>
      <c r="G2381">
        <v>66.37</v>
      </c>
      <c r="H2381">
        <v>66.790000000000006</v>
      </c>
      <c r="I2381">
        <v>59.81</v>
      </c>
      <c r="J2381">
        <v>66.06</v>
      </c>
      <c r="K2381" s="5">
        <v>316.44</v>
      </c>
      <c r="L2381" t="s">
        <v>58</v>
      </c>
      <c r="M2381" t="s">
        <v>58</v>
      </c>
      <c r="N2381" t="s">
        <v>59</v>
      </c>
      <c r="O2381">
        <v>35537</v>
      </c>
      <c r="P2381">
        <v>30</v>
      </c>
      <c r="Q2381" cm="1">
        <f t="array" ref="Q2381">SUM(--(Taureaux[[#This Row],[indice 1]:[Somme des indices]]&gt;=résultats!$E$4:$J$4))</f>
        <v>5</v>
      </c>
    </row>
    <row r="2382" spans="1:17" x14ac:dyDescent="0.25">
      <c r="A2382">
        <v>62579141</v>
      </c>
      <c r="B2382" t="s">
        <v>2438</v>
      </c>
      <c r="C2382" t="s">
        <v>35</v>
      </c>
      <c r="D2382" t="s">
        <v>111</v>
      </c>
      <c r="E2382">
        <v>1079.95</v>
      </c>
      <c r="F2382">
        <v>52.99</v>
      </c>
      <c r="G2382">
        <v>68.510000000000005</v>
      </c>
      <c r="H2382">
        <v>65.5</v>
      </c>
      <c r="I2382">
        <v>64.13</v>
      </c>
      <c r="J2382">
        <v>63.78</v>
      </c>
      <c r="K2382" s="5">
        <v>314.90999999999997</v>
      </c>
      <c r="L2382" t="s">
        <v>93</v>
      </c>
      <c r="M2382" t="s">
        <v>93</v>
      </c>
      <c r="N2382" t="s">
        <v>30</v>
      </c>
      <c r="O2382">
        <v>28086</v>
      </c>
      <c r="P2382">
        <v>30</v>
      </c>
      <c r="Q2382" cm="1">
        <f t="array" ref="Q2382">SUM(--(Taureaux[[#This Row],[indice 1]:[Somme des indices]]&gt;=résultats!$E$4:$J$4))</f>
        <v>4</v>
      </c>
    </row>
    <row r="2383" spans="1:17" x14ac:dyDescent="0.25">
      <c r="A2383">
        <v>62224001</v>
      </c>
      <c r="B2383" t="s">
        <v>2439</v>
      </c>
      <c r="C2383" t="s">
        <v>87</v>
      </c>
      <c r="D2383" t="s">
        <v>111</v>
      </c>
      <c r="E2383">
        <v>1006.71</v>
      </c>
      <c r="F2383">
        <v>67.13</v>
      </c>
      <c r="G2383">
        <v>60.83</v>
      </c>
      <c r="H2383">
        <v>72.12</v>
      </c>
      <c r="I2383">
        <v>54.85</v>
      </c>
      <c r="J2383">
        <v>64.010000000000005</v>
      </c>
      <c r="K2383" s="5">
        <v>318.94</v>
      </c>
      <c r="L2383" t="s">
        <v>93</v>
      </c>
      <c r="M2383" t="s">
        <v>93</v>
      </c>
      <c r="N2383" t="s">
        <v>30</v>
      </c>
      <c r="O2383">
        <v>27955</v>
      </c>
      <c r="P2383">
        <v>30</v>
      </c>
      <c r="Q2383" cm="1">
        <f t="array" ref="Q2383">SUM(--(Taureaux[[#This Row],[indice 1]:[Somme des indices]]&gt;=résultats!$E$4:$J$4))</f>
        <v>4</v>
      </c>
    </row>
    <row r="2384" spans="1:17" x14ac:dyDescent="0.25">
      <c r="A2384">
        <v>77482085</v>
      </c>
      <c r="B2384" t="s">
        <v>2440</v>
      </c>
      <c r="C2384" t="s">
        <v>115</v>
      </c>
      <c r="D2384" t="s">
        <v>100</v>
      </c>
      <c r="E2384">
        <v>1012.74</v>
      </c>
      <c r="F2384">
        <v>61.45</v>
      </c>
      <c r="G2384">
        <v>60.91</v>
      </c>
      <c r="H2384">
        <v>51.6</v>
      </c>
      <c r="I2384">
        <v>62.36</v>
      </c>
      <c r="J2384">
        <v>65.319999999999993</v>
      </c>
      <c r="K2384" s="5">
        <v>301.64</v>
      </c>
      <c r="L2384" t="s">
        <v>108</v>
      </c>
      <c r="M2384" t="s">
        <v>108</v>
      </c>
      <c r="N2384" t="s">
        <v>109</v>
      </c>
      <c r="O2384">
        <v>779</v>
      </c>
      <c r="P2384">
        <v>30</v>
      </c>
      <c r="Q2384" cm="1">
        <f t="array" ref="Q2384">SUM(--(Taureaux[[#This Row],[indice 1]:[Somme des indices]]&gt;=résultats!$E$4:$J$4))</f>
        <v>4</v>
      </c>
    </row>
    <row r="2385" spans="1:17" x14ac:dyDescent="0.25">
      <c r="A2385">
        <v>78516818</v>
      </c>
      <c r="B2385" t="s">
        <v>2441</v>
      </c>
      <c r="C2385" t="s">
        <v>67</v>
      </c>
      <c r="D2385" t="s">
        <v>282</v>
      </c>
      <c r="E2385">
        <v>990.59</v>
      </c>
      <c r="F2385">
        <v>64.489999999999995</v>
      </c>
      <c r="G2385">
        <v>62.04</v>
      </c>
      <c r="H2385">
        <v>68.84</v>
      </c>
      <c r="I2385">
        <v>63.37</v>
      </c>
      <c r="J2385">
        <v>62.56</v>
      </c>
      <c r="K2385" s="5">
        <v>321.3</v>
      </c>
      <c r="L2385" t="s">
        <v>93</v>
      </c>
      <c r="M2385" t="s">
        <v>93</v>
      </c>
      <c r="N2385" t="s">
        <v>30</v>
      </c>
      <c r="O2385">
        <v>9984</v>
      </c>
      <c r="P2385">
        <v>30</v>
      </c>
      <c r="Q2385" cm="1">
        <f t="array" ref="Q2385">SUM(--(Taureaux[[#This Row],[indice 1]:[Somme des indices]]&gt;=résultats!$E$4:$J$4))</f>
        <v>5</v>
      </c>
    </row>
    <row r="2386" spans="1:17" x14ac:dyDescent="0.25">
      <c r="A2386">
        <v>82704053</v>
      </c>
      <c r="B2386" t="s">
        <v>2442</v>
      </c>
      <c r="C2386" t="s">
        <v>64</v>
      </c>
      <c r="D2386" t="s">
        <v>357</v>
      </c>
      <c r="E2386">
        <v>1149.97</v>
      </c>
      <c r="F2386">
        <v>76.62</v>
      </c>
      <c r="G2386">
        <v>70.98</v>
      </c>
      <c r="H2386">
        <v>70.209999999999994</v>
      </c>
      <c r="I2386">
        <v>64.819999999999993</v>
      </c>
      <c r="J2386">
        <v>72.05</v>
      </c>
      <c r="K2386" s="5">
        <v>354.68</v>
      </c>
      <c r="L2386" t="s">
        <v>93</v>
      </c>
      <c r="M2386" t="s">
        <v>93</v>
      </c>
      <c r="N2386" t="s">
        <v>30</v>
      </c>
      <c r="O2386">
        <v>3787</v>
      </c>
      <c r="P2386">
        <v>30</v>
      </c>
      <c r="Q2386" cm="1">
        <f t="array" ref="Q2386">SUM(--(Taureaux[[#This Row],[indice 1]:[Somme des indices]]&gt;=résultats!$E$4:$J$4))</f>
        <v>5</v>
      </c>
    </row>
    <row r="2387" spans="1:17" x14ac:dyDescent="0.25">
      <c r="A2387">
        <v>78954812</v>
      </c>
      <c r="B2387" t="s">
        <v>2443</v>
      </c>
      <c r="C2387" t="s">
        <v>35</v>
      </c>
      <c r="D2387" t="s">
        <v>111</v>
      </c>
      <c r="E2387">
        <v>1116.46</v>
      </c>
      <c r="F2387">
        <v>64.08</v>
      </c>
      <c r="G2387">
        <v>72.53</v>
      </c>
      <c r="H2387">
        <v>70.02</v>
      </c>
      <c r="I2387">
        <v>63.34</v>
      </c>
      <c r="J2387">
        <v>60.81</v>
      </c>
      <c r="K2387" s="5">
        <v>330.78000000000003</v>
      </c>
      <c r="L2387" t="s">
        <v>93</v>
      </c>
      <c r="M2387" t="s">
        <v>93</v>
      </c>
      <c r="N2387" t="s">
        <v>30</v>
      </c>
      <c r="O2387">
        <v>24978</v>
      </c>
      <c r="P2387">
        <v>30</v>
      </c>
      <c r="Q2387" cm="1">
        <f t="array" ref="Q2387">SUM(--(Taureaux[[#This Row],[indice 1]:[Somme des indices]]&gt;=résultats!$E$4:$J$4))</f>
        <v>5</v>
      </c>
    </row>
    <row r="2388" spans="1:17" x14ac:dyDescent="0.25">
      <c r="A2388">
        <v>42614441</v>
      </c>
      <c r="B2388" t="s">
        <v>2444</v>
      </c>
      <c r="C2388" t="s">
        <v>190</v>
      </c>
      <c r="D2388" t="s">
        <v>50</v>
      </c>
      <c r="E2388">
        <v>1119.71</v>
      </c>
      <c r="F2388">
        <v>63.93</v>
      </c>
      <c r="G2388">
        <v>61.19</v>
      </c>
      <c r="H2388">
        <v>57.75</v>
      </c>
      <c r="I2388">
        <v>59.97</v>
      </c>
      <c r="J2388">
        <v>51.94</v>
      </c>
      <c r="K2388" s="5">
        <v>294.77999999999997</v>
      </c>
      <c r="L2388" t="s">
        <v>238</v>
      </c>
      <c r="M2388" t="s">
        <v>238</v>
      </c>
      <c r="N2388" t="s">
        <v>230</v>
      </c>
      <c r="O2388">
        <v>28734</v>
      </c>
      <c r="P2388">
        <v>30</v>
      </c>
      <c r="Q2388" cm="1">
        <f t="array" ref="Q2388">SUM(--(Taureaux[[#This Row],[indice 1]:[Somme des indices]]&gt;=résultats!$E$4:$J$4))</f>
        <v>3</v>
      </c>
    </row>
    <row r="2389" spans="1:17" x14ac:dyDescent="0.25">
      <c r="A2389">
        <v>80521002</v>
      </c>
      <c r="B2389" t="s">
        <v>2445</v>
      </c>
      <c r="C2389" t="s">
        <v>52</v>
      </c>
      <c r="D2389" t="s">
        <v>111</v>
      </c>
      <c r="E2389">
        <v>1073.1199999999999</v>
      </c>
      <c r="F2389">
        <v>57.43</v>
      </c>
      <c r="G2389">
        <v>75.67</v>
      </c>
      <c r="H2389">
        <v>76.03</v>
      </c>
      <c r="I2389">
        <v>57.77</v>
      </c>
      <c r="J2389">
        <v>60.83</v>
      </c>
      <c r="K2389" s="5">
        <v>327.72999999999996</v>
      </c>
      <c r="L2389" t="s">
        <v>93</v>
      </c>
      <c r="M2389" t="s">
        <v>93</v>
      </c>
      <c r="N2389" t="s">
        <v>30</v>
      </c>
      <c r="O2389">
        <v>29695</v>
      </c>
      <c r="P2389">
        <v>30</v>
      </c>
      <c r="Q2389" cm="1">
        <f t="array" ref="Q2389">SUM(--(Taureaux[[#This Row],[indice 1]:[Somme des indices]]&gt;=résultats!$E$4:$J$4))</f>
        <v>5</v>
      </c>
    </row>
    <row r="2390" spans="1:17" x14ac:dyDescent="0.25">
      <c r="A2390">
        <v>41522671</v>
      </c>
      <c r="B2390" t="s">
        <v>2446</v>
      </c>
      <c r="C2390" t="s">
        <v>67</v>
      </c>
      <c r="D2390" t="s">
        <v>36</v>
      </c>
      <c r="E2390">
        <v>870.24</v>
      </c>
      <c r="F2390">
        <v>64.209999999999994</v>
      </c>
      <c r="G2390">
        <v>63.6</v>
      </c>
      <c r="H2390">
        <v>58.85</v>
      </c>
      <c r="I2390">
        <v>59.57</v>
      </c>
      <c r="J2390">
        <v>67.47</v>
      </c>
      <c r="K2390" s="5">
        <v>313.7</v>
      </c>
      <c r="L2390" t="s">
        <v>57</v>
      </c>
      <c r="M2390" t="s">
        <v>58</v>
      </c>
      <c r="N2390" t="s">
        <v>59</v>
      </c>
      <c r="O2390">
        <v>715</v>
      </c>
      <c r="P2390">
        <v>70</v>
      </c>
      <c r="Q2390" cm="1">
        <f t="array" ref="Q2390">SUM(--(Taureaux[[#This Row],[indice 1]:[Somme des indices]]&gt;=résultats!$E$4:$J$4))</f>
        <v>5</v>
      </c>
    </row>
    <row r="2391" spans="1:17" x14ac:dyDescent="0.25">
      <c r="A2391">
        <v>42361721</v>
      </c>
      <c r="B2391" t="s">
        <v>2447</v>
      </c>
      <c r="C2391" t="s">
        <v>22</v>
      </c>
      <c r="D2391" t="s">
        <v>247</v>
      </c>
      <c r="E2391">
        <v>1151.25</v>
      </c>
      <c r="F2391">
        <v>74.16</v>
      </c>
      <c r="G2391">
        <v>63.63</v>
      </c>
      <c r="H2391">
        <v>75.66</v>
      </c>
      <c r="I2391">
        <v>67.72</v>
      </c>
      <c r="J2391">
        <v>61.83</v>
      </c>
      <c r="K2391" s="5">
        <v>342.99999999999994</v>
      </c>
      <c r="L2391" t="s">
        <v>24</v>
      </c>
      <c r="M2391" t="s">
        <v>24</v>
      </c>
      <c r="N2391" t="s">
        <v>25</v>
      </c>
      <c r="O2391">
        <v>6609</v>
      </c>
      <c r="P2391">
        <v>90</v>
      </c>
      <c r="Q2391" cm="1">
        <f t="array" ref="Q2391">SUM(--(Taureaux[[#This Row],[indice 1]:[Somme des indices]]&gt;=résultats!$E$4:$J$4))</f>
        <v>5</v>
      </c>
    </row>
    <row r="2392" spans="1:17" x14ac:dyDescent="0.25">
      <c r="A2392">
        <v>79713402</v>
      </c>
      <c r="B2392" t="s">
        <v>2448</v>
      </c>
      <c r="C2392" t="s">
        <v>169</v>
      </c>
      <c r="D2392" t="s">
        <v>88</v>
      </c>
      <c r="E2392">
        <v>1084.6500000000001</v>
      </c>
      <c r="F2392">
        <v>71.540000000000006</v>
      </c>
      <c r="G2392">
        <v>65.59</v>
      </c>
      <c r="H2392">
        <v>66.28</v>
      </c>
      <c r="I2392">
        <v>70.28</v>
      </c>
      <c r="J2392">
        <v>43.24</v>
      </c>
      <c r="K2392" s="5">
        <v>316.93</v>
      </c>
      <c r="L2392" t="s">
        <v>41</v>
      </c>
      <c r="M2392" t="s">
        <v>346</v>
      </c>
      <c r="N2392" t="s">
        <v>147</v>
      </c>
      <c r="O2392">
        <v>10</v>
      </c>
      <c r="P2392">
        <v>263</v>
      </c>
      <c r="Q2392" cm="1">
        <f t="array" ref="Q2392">SUM(--(Taureaux[[#This Row],[indice 1]:[Somme des indices]]&gt;=résultats!$E$4:$J$4))</f>
        <v>4</v>
      </c>
    </row>
    <row r="2393" spans="1:17" x14ac:dyDescent="0.25">
      <c r="A2393">
        <v>79713402</v>
      </c>
      <c r="B2393" t="s">
        <v>2448</v>
      </c>
      <c r="C2393" t="s">
        <v>169</v>
      </c>
      <c r="D2393" t="s">
        <v>88</v>
      </c>
      <c r="E2393">
        <v>1084.6500000000001</v>
      </c>
      <c r="F2393">
        <v>71.540000000000006</v>
      </c>
      <c r="G2393">
        <v>65.59</v>
      </c>
      <c r="H2393">
        <v>66.28</v>
      </c>
      <c r="I2393">
        <v>70.28</v>
      </c>
      <c r="J2393">
        <v>43.24</v>
      </c>
      <c r="K2393" s="5">
        <v>316.93</v>
      </c>
      <c r="L2393" t="s">
        <v>41</v>
      </c>
      <c r="M2393" t="s">
        <v>29</v>
      </c>
      <c r="N2393" t="s">
        <v>30</v>
      </c>
      <c r="O2393">
        <v>5</v>
      </c>
      <c r="P2393">
        <v>30</v>
      </c>
      <c r="Q2393" cm="1">
        <f t="array" ref="Q2393">SUM(--(Taureaux[[#This Row],[indice 1]:[Somme des indices]]&gt;=résultats!$E$4:$J$4))</f>
        <v>4</v>
      </c>
    </row>
    <row r="2394" spans="1:17" x14ac:dyDescent="0.25">
      <c r="A2394">
        <v>82433998</v>
      </c>
      <c r="B2394" t="s">
        <v>2449</v>
      </c>
      <c r="C2394" t="s">
        <v>113</v>
      </c>
      <c r="D2394" t="s">
        <v>121</v>
      </c>
      <c r="E2394">
        <v>1384.94</v>
      </c>
      <c r="F2394">
        <v>59.13</v>
      </c>
      <c r="G2394">
        <v>82.29</v>
      </c>
      <c r="H2394">
        <v>71</v>
      </c>
      <c r="I2394">
        <v>68.55</v>
      </c>
      <c r="J2394">
        <v>54.52</v>
      </c>
      <c r="K2394" s="5">
        <v>335.49</v>
      </c>
      <c r="L2394" t="s">
        <v>62</v>
      </c>
      <c r="M2394" t="s">
        <v>62</v>
      </c>
      <c r="N2394" t="s">
        <v>25</v>
      </c>
      <c r="O2394">
        <v>2495</v>
      </c>
      <c r="P2394">
        <v>90</v>
      </c>
      <c r="Q2394" cm="1">
        <f t="array" ref="Q2394">SUM(--(Taureaux[[#This Row],[indice 1]:[Somme des indices]]&gt;=résultats!$E$4:$J$4))</f>
        <v>4</v>
      </c>
    </row>
    <row r="2395" spans="1:17" x14ac:dyDescent="0.25">
      <c r="A2395">
        <v>82186533</v>
      </c>
      <c r="B2395" t="s">
        <v>2450</v>
      </c>
      <c r="C2395" t="s">
        <v>120</v>
      </c>
      <c r="D2395" t="s">
        <v>785</v>
      </c>
      <c r="E2395">
        <v>939.26</v>
      </c>
      <c r="F2395">
        <v>41.56</v>
      </c>
      <c r="G2395">
        <v>52.94</v>
      </c>
      <c r="H2395">
        <v>78.59</v>
      </c>
      <c r="I2395">
        <v>18.02</v>
      </c>
      <c r="J2395">
        <v>29.77</v>
      </c>
      <c r="K2395" s="5">
        <v>220.88000000000002</v>
      </c>
      <c r="L2395" t="s">
        <v>97</v>
      </c>
      <c r="M2395" t="s">
        <v>97</v>
      </c>
      <c r="N2395" t="s">
        <v>98</v>
      </c>
      <c r="O2395">
        <v>395</v>
      </c>
      <c r="P2395">
        <v>90</v>
      </c>
      <c r="Q2395" cm="1">
        <f t="array" ref="Q2395">SUM(--(Taureaux[[#This Row],[indice 1]:[Somme des indices]]&gt;=résultats!$E$4:$J$4))</f>
        <v>2</v>
      </c>
    </row>
    <row r="2396" spans="1:17" x14ac:dyDescent="0.25">
      <c r="A2396">
        <v>81982633</v>
      </c>
      <c r="B2396" t="s">
        <v>2451</v>
      </c>
      <c r="C2396" t="s">
        <v>77</v>
      </c>
      <c r="D2396" t="s">
        <v>74</v>
      </c>
      <c r="E2396">
        <v>1201.05</v>
      </c>
      <c r="F2396">
        <v>72.739999999999995</v>
      </c>
      <c r="G2396">
        <v>77.55</v>
      </c>
      <c r="H2396">
        <v>65.02</v>
      </c>
      <c r="I2396">
        <v>68.680000000000007</v>
      </c>
      <c r="J2396">
        <v>55.95</v>
      </c>
      <c r="K2396" s="5">
        <v>339.94</v>
      </c>
      <c r="L2396" t="s">
        <v>1747</v>
      </c>
      <c r="M2396" t="s">
        <v>1747</v>
      </c>
      <c r="N2396" t="s">
        <v>984</v>
      </c>
      <c r="O2396">
        <v>385</v>
      </c>
      <c r="P2396">
        <v>30</v>
      </c>
      <c r="Q2396" cm="1">
        <f t="array" ref="Q2396">SUM(--(Taureaux[[#This Row],[indice 1]:[Somme des indices]]&gt;=résultats!$E$4:$J$4))</f>
        <v>4</v>
      </c>
    </row>
    <row r="2397" spans="1:17" x14ac:dyDescent="0.25">
      <c r="A2397">
        <v>79072765</v>
      </c>
      <c r="B2397" t="s">
        <v>2452</v>
      </c>
      <c r="C2397" t="s">
        <v>106</v>
      </c>
      <c r="D2397" t="s">
        <v>293</v>
      </c>
      <c r="E2397">
        <v>1375.31</v>
      </c>
      <c r="F2397">
        <v>70.52</v>
      </c>
      <c r="G2397">
        <v>68.03</v>
      </c>
      <c r="H2397">
        <v>58.95</v>
      </c>
      <c r="I2397">
        <v>56.79</v>
      </c>
      <c r="J2397">
        <v>66.56</v>
      </c>
      <c r="K2397" s="5">
        <v>320.85000000000002</v>
      </c>
      <c r="L2397" t="s">
        <v>205</v>
      </c>
      <c r="M2397" t="s">
        <v>205</v>
      </c>
      <c r="N2397" t="s">
        <v>162</v>
      </c>
      <c r="O2397">
        <v>461</v>
      </c>
      <c r="P2397">
        <v>90</v>
      </c>
      <c r="Q2397" cm="1">
        <f t="array" ref="Q2397">SUM(--(Taureaux[[#This Row],[indice 1]:[Somme des indices]]&gt;=résultats!$E$4:$J$4))</f>
        <v>4</v>
      </c>
    </row>
    <row r="2398" spans="1:17" x14ac:dyDescent="0.25">
      <c r="A2398">
        <v>6292624</v>
      </c>
      <c r="B2398" t="s">
        <v>2453</v>
      </c>
      <c r="C2398" t="s">
        <v>120</v>
      </c>
      <c r="D2398" t="s">
        <v>182</v>
      </c>
      <c r="E2398">
        <v>966.29</v>
      </c>
      <c r="F2398">
        <v>49.1</v>
      </c>
      <c r="G2398">
        <v>65.11</v>
      </c>
      <c r="H2398">
        <v>59.27</v>
      </c>
      <c r="I2398">
        <v>58.33</v>
      </c>
      <c r="J2398">
        <v>43.91</v>
      </c>
      <c r="K2398" s="5">
        <v>275.72000000000003</v>
      </c>
      <c r="L2398" t="s">
        <v>24</v>
      </c>
      <c r="M2398" t="s">
        <v>24</v>
      </c>
      <c r="N2398" t="s">
        <v>25</v>
      </c>
      <c r="O2398">
        <v>7397</v>
      </c>
      <c r="P2398">
        <v>55.72</v>
      </c>
      <c r="Q2398" cm="1">
        <f t="array" ref="Q2398">SUM(--(Taureaux[[#This Row],[indice 1]:[Somme des indices]]&gt;=résultats!$E$4:$J$4))</f>
        <v>2</v>
      </c>
    </row>
    <row r="2399" spans="1:17" x14ac:dyDescent="0.25">
      <c r="A2399">
        <v>81416454</v>
      </c>
      <c r="B2399" t="s">
        <v>2454</v>
      </c>
      <c r="C2399" t="s">
        <v>22</v>
      </c>
      <c r="D2399" t="s">
        <v>33</v>
      </c>
      <c r="E2399">
        <v>1125.93</v>
      </c>
      <c r="F2399">
        <v>78.58</v>
      </c>
      <c r="G2399">
        <v>70.569999999999993</v>
      </c>
      <c r="H2399">
        <v>81.27</v>
      </c>
      <c r="I2399">
        <v>73.010000000000005</v>
      </c>
      <c r="J2399">
        <v>64.13</v>
      </c>
      <c r="K2399" s="5">
        <v>367.55999999999995</v>
      </c>
      <c r="L2399" t="s">
        <v>1240</v>
      </c>
      <c r="M2399" t="s">
        <v>1241</v>
      </c>
      <c r="N2399" t="s">
        <v>147</v>
      </c>
      <c r="O2399">
        <v>3544</v>
      </c>
      <c r="P2399">
        <v>30</v>
      </c>
      <c r="Q2399" cm="1">
        <f t="array" ref="Q2399">SUM(--(Taureaux[[#This Row],[indice 1]:[Somme des indices]]&gt;=résultats!$E$4:$J$4))</f>
        <v>6</v>
      </c>
    </row>
    <row r="2400" spans="1:17" x14ac:dyDescent="0.25">
      <c r="A2400">
        <v>77063909</v>
      </c>
      <c r="B2400" t="s">
        <v>2455</v>
      </c>
      <c r="C2400" t="s">
        <v>77</v>
      </c>
      <c r="D2400" t="s">
        <v>342</v>
      </c>
      <c r="E2400">
        <v>1232.77</v>
      </c>
      <c r="F2400">
        <v>65.92</v>
      </c>
      <c r="G2400">
        <v>74.180000000000007</v>
      </c>
      <c r="H2400">
        <v>63.89</v>
      </c>
      <c r="I2400">
        <v>74.87</v>
      </c>
      <c r="J2400">
        <v>58.93</v>
      </c>
      <c r="K2400" s="5">
        <v>337.79</v>
      </c>
      <c r="L2400" t="s">
        <v>41</v>
      </c>
      <c r="M2400" t="s">
        <v>124</v>
      </c>
      <c r="N2400" t="s">
        <v>38</v>
      </c>
      <c r="O2400">
        <v>3</v>
      </c>
      <c r="P2400">
        <v>265.52999999999997</v>
      </c>
      <c r="Q2400" cm="1">
        <f t="array" ref="Q2400">SUM(--(Taureaux[[#This Row],[indice 1]:[Somme des indices]]&gt;=résultats!$E$4:$J$4))</f>
        <v>5</v>
      </c>
    </row>
    <row r="2401" spans="1:17" x14ac:dyDescent="0.25">
      <c r="A2401">
        <v>63005021</v>
      </c>
      <c r="B2401" t="s">
        <v>2456</v>
      </c>
      <c r="C2401" t="s">
        <v>195</v>
      </c>
      <c r="D2401" t="s">
        <v>182</v>
      </c>
      <c r="E2401">
        <v>797.87</v>
      </c>
      <c r="F2401">
        <v>57.8</v>
      </c>
      <c r="G2401">
        <v>65.540000000000006</v>
      </c>
      <c r="H2401">
        <v>69.650000000000006</v>
      </c>
      <c r="I2401">
        <v>55.56</v>
      </c>
      <c r="J2401">
        <v>57.05</v>
      </c>
      <c r="K2401" s="5">
        <v>305.60000000000002</v>
      </c>
      <c r="L2401" t="s">
        <v>93</v>
      </c>
      <c r="M2401" t="s">
        <v>93</v>
      </c>
      <c r="N2401" t="s">
        <v>30</v>
      </c>
      <c r="O2401">
        <v>30101</v>
      </c>
      <c r="P2401">
        <v>30</v>
      </c>
      <c r="Q2401" cm="1">
        <f t="array" ref="Q2401">SUM(--(Taureaux[[#This Row],[indice 1]:[Somme des indices]]&gt;=résultats!$E$4:$J$4))</f>
        <v>3</v>
      </c>
    </row>
    <row r="2402" spans="1:17" x14ac:dyDescent="0.25">
      <c r="A2402">
        <v>35006711</v>
      </c>
      <c r="B2402" t="s">
        <v>2457</v>
      </c>
      <c r="C2402" t="s">
        <v>35</v>
      </c>
      <c r="D2402" t="s">
        <v>202</v>
      </c>
      <c r="E2402">
        <v>1133.95</v>
      </c>
      <c r="F2402">
        <v>65.62</v>
      </c>
      <c r="G2402">
        <v>59.96</v>
      </c>
      <c r="H2402">
        <v>66.64</v>
      </c>
      <c r="I2402">
        <v>58.1</v>
      </c>
      <c r="J2402">
        <v>60.05</v>
      </c>
      <c r="K2402" s="5">
        <v>310.37</v>
      </c>
      <c r="L2402" t="s">
        <v>238</v>
      </c>
      <c r="M2402" t="s">
        <v>238</v>
      </c>
      <c r="N2402" t="s">
        <v>230</v>
      </c>
      <c r="O2402">
        <v>21760</v>
      </c>
      <c r="P2402">
        <v>30</v>
      </c>
      <c r="Q2402" cm="1">
        <f t="array" ref="Q2402">SUM(--(Taureaux[[#This Row],[indice 1]:[Somme des indices]]&gt;=résultats!$E$4:$J$4))</f>
        <v>5</v>
      </c>
    </row>
    <row r="2403" spans="1:17" x14ac:dyDescent="0.25">
      <c r="A2403">
        <v>77911897</v>
      </c>
      <c r="B2403" t="s">
        <v>2458</v>
      </c>
      <c r="C2403" t="s">
        <v>35</v>
      </c>
      <c r="D2403" t="s">
        <v>44</v>
      </c>
      <c r="E2403">
        <v>1089.17</v>
      </c>
      <c r="F2403">
        <v>61.7</v>
      </c>
      <c r="G2403">
        <v>62.92</v>
      </c>
      <c r="H2403">
        <v>66.89</v>
      </c>
      <c r="I2403">
        <v>56.95</v>
      </c>
      <c r="J2403">
        <v>63.35</v>
      </c>
      <c r="K2403" s="5">
        <v>311.81</v>
      </c>
      <c r="L2403" t="s">
        <v>2459</v>
      </c>
      <c r="M2403" t="s">
        <v>2459</v>
      </c>
      <c r="N2403" t="s">
        <v>277</v>
      </c>
      <c r="O2403">
        <v>26001</v>
      </c>
      <c r="P2403">
        <v>60</v>
      </c>
      <c r="Q2403" cm="1">
        <f t="array" ref="Q2403">SUM(--(Taureaux[[#This Row],[indice 1]:[Somme des indices]]&gt;=résultats!$E$4:$J$4))</f>
        <v>4</v>
      </c>
    </row>
    <row r="2404" spans="1:17" x14ac:dyDescent="0.25">
      <c r="A2404">
        <v>62588221</v>
      </c>
      <c r="B2404" t="s">
        <v>2460</v>
      </c>
      <c r="C2404" t="s">
        <v>77</v>
      </c>
      <c r="D2404" t="s">
        <v>44</v>
      </c>
      <c r="E2404">
        <v>1116.49</v>
      </c>
      <c r="F2404">
        <v>49.69</v>
      </c>
      <c r="G2404">
        <v>67.760000000000005</v>
      </c>
      <c r="H2404">
        <v>66.150000000000006</v>
      </c>
      <c r="I2404">
        <v>69.760000000000005</v>
      </c>
      <c r="J2404">
        <v>62.92</v>
      </c>
      <c r="K2404" s="5">
        <v>316.28000000000003</v>
      </c>
      <c r="L2404" t="s">
        <v>93</v>
      </c>
      <c r="M2404" t="s">
        <v>93</v>
      </c>
      <c r="N2404" t="s">
        <v>30</v>
      </c>
      <c r="O2404">
        <v>20725</v>
      </c>
      <c r="P2404">
        <v>30</v>
      </c>
      <c r="Q2404" cm="1">
        <f t="array" ref="Q2404">SUM(--(Taureaux[[#This Row],[indice 1]:[Somme des indices]]&gt;=résultats!$E$4:$J$4))</f>
        <v>4</v>
      </c>
    </row>
    <row r="2405" spans="1:17" x14ac:dyDescent="0.25">
      <c r="A2405">
        <v>71630341</v>
      </c>
      <c r="B2405" t="s">
        <v>2461</v>
      </c>
      <c r="C2405" t="s">
        <v>115</v>
      </c>
      <c r="D2405" t="s">
        <v>50</v>
      </c>
      <c r="E2405">
        <v>1061.3499999999999</v>
      </c>
      <c r="F2405">
        <v>69.73</v>
      </c>
      <c r="G2405">
        <v>52.35</v>
      </c>
      <c r="H2405">
        <v>73.349999999999994</v>
      </c>
      <c r="I2405">
        <v>58.38</v>
      </c>
      <c r="J2405">
        <v>66.19</v>
      </c>
      <c r="K2405" s="5">
        <v>320</v>
      </c>
      <c r="L2405" t="s">
        <v>389</v>
      </c>
      <c r="M2405" t="s">
        <v>389</v>
      </c>
      <c r="N2405" t="s">
        <v>118</v>
      </c>
      <c r="O2405">
        <v>29351</v>
      </c>
      <c r="P2405">
        <v>50</v>
      </c>
      <c r="Q2405" cm="1">
        <f t="array" ref="Q2405">SUM(--(Taureaux[[#This Row],[indice 1]:[Somme des indices]]&gt;=résultats!$E$4:$J$4))</f>
        <v>5</v>
      </c>
    </row>
    <row r="2406" spans="1:17" x14ac:dyDescent="0.25">
      <c r="A2406">
        <v>51832761</v>
      </c>
      <c r="B2406" t="s">
        <v>2462</v>
      </c>
      <c r="C2406" t="s">
        <v>120</v>
      </c>
      <c r="D2406" t="s">
        <v>143</v>
      </c>
      <c r="E2406">
        <v>1040.52</v>
      </c>
      <c r="F2406">
        <v>70.010000000000005</v>
      </c>
      <c r="G2406">
        <v>60.12</v>
      </c>
      <c r="H2406">
        <v>61.86</v>
      </c>
      <c r="I2406">
        <v>56.1</v>
      </c>
      <c r="J2406">
        <v>67.53</v>
      </c>
      <c r="K2406" s="5">
        <v>315.62</v>
      </c>
      <c r="L2406" t="s">
        <v>93</v>
      </c>
      <c r="M2406" t="s">
        <v>93</v>
      </c>
      <c r="N2406" t="s">
        <v>30</v>
      </c>
      <c r="O2406">
        <v>26002</v>
      </c>
      <c r="P2406">
        <v>30</v>
      </c>
      <c r="Q2406" cm="1">
        <f t="array" ref="Q2406">SUM(--(Taureaux[[#This Row],[indice 1]:[Somme des indices]]&gt;=résultats!$E$4:$J$4))</f>
        <v>4</v>
      </c>
    </row>
    <row r="2407" spans="1:17" x14ac:dyDescent="0.25">
      <c r="A2407">
        <v>33387241</v>
      </c>
      <c r="B2407" t="s">
        <v>2463</v>
      </c>
      <c r="C2407" t="s">
        <v>106</v>
      </c>
      <c r="D2407" t="s">
        <v>111</v>
      </c>
      <c r="E2407">
        <v>1360.89</v>
      </c>
      <c r="F2407">
        <v>66.069999999999993</v>
      </c>
      <c r="G2407">
        <v>66.91</v>
      </c>
      <c r="H2407">
        <v>61.04</v>
      </c>
      <c r="I2407">
        <v>67.94</v>
      </c>
      <c r="J2407">
        <v>59.2</v>
      </c>
      <c r="K2407" s="5">
        <v>321.15999999999997</v>
      </c>
      <c r="L2407" t="s">
        <v>238</v>
      </c>
      <c r="M2407" t="s">
        <v>238</v>
      </c>
      <c r="N2407" t="s">
        <v>230</v>
      </c>
      <c r="O2407">
        <v>20181</v>
      </c>
      <c r="P2407">
        <v>30</v>
      </c>
      <c r="Q2407" cm="1">
        <f t="array" ref="Q2407">SUM(--(Taureaux[[#This Row],[indice 1]:[Somme des indices]]&gt;=résultats!$E$4:$J$4))</f>
        <v>5</v>
      </c>
    </row>
    <row r="2408" spans="1:17" x14ac:dyDescent="0.25">
      <c r="A2408">
        <v>7544786</v>
      </c>
      <c r="B2408" t="s">
        <v>2464</v>
      </c>
      <c r="C2408" t="s">
        <v>77</v>
      </c>
      <c r="D2408" t="s">
        <v>36</v>
      </c>
      <c r="E2408">
        <v>1177.8599999999999</v>
      </c>
      <c r="F2408">
        <v>68.06</v>
      </c>
      <c r="G2408">
        <v>65.95</v>
      </c>
      <c r="H2408">
        <v>60.46</v>
      </c>
      <c r="I2408">
        <v>65.08</v>
      </c>
      <c r="J2408">
        <v>56.02</v>
      </c>
      <c r="K2408" s="5">
        <v>315.57</v>
      </c>
      <c r="L2408" t="s">
        <v>41</v>
      </c>
      <c r="M2408" t="s">
        <v>47</v>
      </c>
      <c r="N2408" t="s">
        <v>48</v>
      </c>
      <c r="O2408">
        <v>15</v>
      </c>
      <c r="P2408">
        <v>127.87</v>
      </c>
      <c r="Q2408" cm="1">
        <f t="array" ref="Q2408">SUM(--(Taureaux[[#This Row],[indice 1]:[Somme des indices]]&gt;=résultats!$E$4:$J$4))</f>
        <v>4</v>
      </c>
    </row>
    <row r="2409" spans="1:17" x14ac:dyDescent="0.25">
      <c r="A2409">
        <v>61873991</v>
      </c>
      <c r="B2409" t="s">
        <v>2465</v>
      </c>
      <c r="C2409" t="s">
        <v>113</v>
      </c>
      <c r="D2409" t="s">
        <v>463</v>
      </c>
      <c r="E2409">
        <v>1373.71</v>
      </c>
      <c r="F2409">
        <v>65.37</v>
      </c>
      <c r="G2409">
        <v>59.92</v>
      </c>
      <c r="H2409">
        <v>60.96</v>
      </c>
      <c r="I2409">
        <v>60.88</v>
      </c>
      <c r="J2409">
        <v>40</v>
      </c>
      <c r="K2409" s="5">
        <v>287.13</v>
      </c>
      <c r="L2409" t="s">
        <v>124</v>
      </c>
      <c r="M2409" t="s">
        <v>124</v>
      </c>
      <c r="N2409" t="s">
        <v>38</v>
      </c>
      <c r="O2409">
        <v>2492</v>
      </c>
      <c r="P2409">
        <v>30</v>
      </c>
      <c r="Q2409" cm="1">
        <f t="array" ref="Q2409">SUM(--(Taureaux[[#This Row],[indice 1]:[Somme des indices]]&gt;=résultats!$E$4:$J$4))</f>
        <v>3</v>
      </c>
    </row>
    <row r="2410" spans="1:17" x14ac:dyDescent="0.25">
      <c r="A2410">
        <v>63808761</v>
      </c>
      <c r="B2410" t="s">
        <v>2466</v>
      </c>
      <c r="C2410" t="s">
        <v>106</v>
      </c>
      <c r="D2410" t="s">
        <v>36</v>
      </c>
      <c r="E2410">
        <v>1338.28</v>
      </c>
      <c r="F2410">
        <v>74.59</v>
      </c>
      <c r="G2410">
        <v>70.39</v>
      </c>
      <c r="H2410">
        <v>64.2</v>
      </c>
      <c r="I2410">
        <v>70.88</v>
      </c>
      <c r="J2410">
        <v>65.48</v>
      </c>
      <c r="K2410" s="5">
        <v>345.54</v>
      </c>
      <c r="L2410" t="s">
        <v>41</v>
      </c>
      <c r="M2410" t="s">
        <v>229</v>
      </c>
      <c r="N2410" t="s">
        <v>230</v>
      </c>
      <c r="O2410">
        <v>4</v>
      </c>
      <c r="P2410">
        <v>140</v>
      </c>
      <c r="Q2410" cm="1">
        <f t="array" ref="Q2410">SUM(--(Taureaux[[#This Row],[indice 1]:[Somme des indices]]&gt;=résultats!$E$4:$J$4))</f>
        <v>5</v>
      </c>
    </row>
    <row r="2411" spans="1:17" x14ac:dyDescent="0.25">
      <c r="A2411">
        <v>76852088</v>
      </c>
      <c r="B2411" t="s">
        <v>2467</v>
      </c>
      <c r="C2411" t="s">
        <v>22</v>
      </c>
      <c r="D2411" t="s">
        <v>375</v>
      </c>
      <c r="E2411">
        <v>1093.83</v>
      </c>
      <c r="F2411">
        <v>50.56</v>
      </c>
      <c r="G2411">
        <v>50.65</v>
      </c>
      <c r="H2411">
        <v>104.67</v>
      </c>
      <c r="I2411">
        <v>40.06</v>
      </c>
      <c r="J2411">
        <v>41.91</v>
      </c>
      <c r="K2411" s="5">
        <v>287.85000000000002</v>
      </c>
      <c r="L2411" t="s">
        <v>24</v>
      </c>
      <c r="M2411" t="s">
        <v>24</v>
      </c>
      <c r="N2411" t="s">
        <v>25</v>
      </c>
      <c r="O2411">
        <v>5968</v>
      </c>
      <c r="P2411">
        <v>90</v>
      </c>
      <c r="Q2411" cm="1">
        <f t="array" ref="Q2411">SUM(--(Taureaux[[#This Row],[indice 1]:[Somme des indices]]&gt;=résultats!$E$4:$J$4))</f>
        <v>1</v>
      </c>
    </row>
    <row r="2412" spans="1:17" x14ac:dyDescent="0.25">
      <c r="A2412">
        <v>49117511</v>
      </c>
      <c r="B2412" t="s">
        <v>2468</v>
      </c>
      <c r="C2412" t="s">
        <v>195</v>
      </c>
      <c r="D2412" t="s">
        <v>469</v>
      </c>
      <c r="E2412">
        <v>854.25</v>
      </c>
      <c r="F2412">
        <v>61.06</v>
      </c>
      <c r="G2412">
        <v>58.81</v>
      </c>
      <c r="H2412">
        <v>66.010000000000005</v>
      </c>
      <c r="I2412">
        <v>58.19</v>
      </c>
      <c r="J2412">
        <v>59.88</v>
      </c>
      <c r="K2412" s="5">
        <v>303.95</v>
      </c>
      <c r="L2412" t="s">
        <v>276</v>
      </c>
      <c r="M2412" t="s">
        <v>276</v>
      </c>
      <c r="N2412" t="s">
        <v>277</v>
      </c>
      <c r="O2412">
        <v>3881</v>
      </c>
      <c r="P2412">
        <v>90</v>
      </c>
      <c r="Q2412" cm="1">
        <f t="array" ref="Q2412">SUM(--(Taureaux[[#This Row],[indice 1]:[Somme des indices]]&gt;=résultats!$E$4:$J$4))</f>
        <v>5</v>
      </c>
    </row>
    <row r="2413" spans="1:17" x14ac:dyDescent="0.25">
      <c r="A2413">
        <v>61950851</v>
      </c>
      <c r="B2413" t="s">
        <v>2469</v>
      </c>
      <c r="C2413" t="s">
        <v>190</v>
      </c>
      <c r="D2413" t="s">
        <v>50</v>
      </c>
      <c r="E2413">
        <v>1107.99</v>
      </c>
      <c r="F2413">
        <v>57.85</v>
      </c>
      <c r="G2413">
        <v>62.97</v>
      </c>
      <c r="H2413">
        <v>66.5</v>
      </c>
      <c r="I2413">
        <v>60.15</v>
      </c>
      <c r="J2413">
        <v>58.7</v>
      </c>
      <c r="K2413" s="5">
        <v>306.17</v>
      </c>
      <c r="L2413" t="s">
        <v>93</v>
      </c>
      <c r="M2413" t="s">
        <v>93</v>
      </c>
      <c r="N2413" t="s">
        <v>30</v>
      </c>
      <c r="O2413">
        <v>27736</v>
      </c>
      <c r="P2413">
        <v>30</v>
      </c>
      <c r="Q2413" cm="1">
        <f t="array" ref="Q2413">SUM(--(Taureaux[[#This Row],[indice 1]:[Somme des indices]]&gt;=résultats!$E$4:$J$4))</f>
        <v>5</v>
      </c>
    </row>
    <row r="2414" spans="1:17" x14ac:dyDescent="0.25">
      <c r="A2414">
        <v>82904295</v>
      </c>
      <c r="B2414" t="s">
        <v>2470</v>
      </c>
      <c r="C2414" t="s">
        <v>113</v>
      </c>
      <c r="D2414" t="s">
        <v>123</v>
      </c>
      <c r="E2414">
        <v>1336.52</v>
      </c>
      <c r="F2414">
        <v>63.66</v>
      </c>
      <c r="G2414">
        <v>78.819999999999993</v>
      </c>
      <c r="H2414">
        <v>70.7</v>
      </c>
      <c r="I2414">
        <v>60.69</v>
      </c>
      <c r="J2414">
        <v>59.78</v>
      </c>
      <c r="K2414" s="5">
        <v>333.65</v>
      </c>
      <c r="L2414" t="s">
        <v>93</v>
      </c>
      <c r="M2414" t="s">
        <v>93</v>
      </c>
      <c r="N2414" t="s">
        <v>30</v>
      </c>
      <c r="O2414">
        <v>706</v>
      </c>
      <c r="P2414">
        <v>30</v>
      </c>
      <c r="Q2414" cm="1">
        <f t="array" ref="Q2414">SUM(--(Taureaux[[#This Row],[indice 1]:[Somme des indices]]&gt;=résultats!$E$4:$J$4))</f>
        <v>5</v>
      </c>
    </row>
    <row r="2415" spans="1:17" x14ac:dyDescent="0.25">
      <c r="A2415">
        <v>79583023</v>
      </c>
      <c r="B2415" t="s">
        <v>2471</v>
      </c>
      <c r="C2415" t="s">
        <v>113</v>
      </c>
      <c r="D2415" t="s">
        <v>187</v>
      </c>
      <c r="E2415">
        <v>1378.43</v>
      </c>
      <c r="F2415">
        <v>59.51</v>
      </c>
      <c r="G2415">
        <v>70.95</v>
      </c>
      <c r="H2415">
        <v>69.58</v>
      </c>
      <c r="I2415">
        <v>65.94</v>
      </c>
      <c r="J2415">
        <v>60.73</v>
      </c>
      <c r="K2415" s="5">
        <v>326.71000000000004</v>
      </c>
      <c r="L2415" t="s">
        <v>41</v>
      </c>
      <c r="M2415" t="s">
        <v>97</v>
      </c>
      <c r="N2415" t="s">
        <v>98</v>
      </c>
      <c r="O2415">
        <v>1</v>
      </c>
      <c r="P2415">
        <v>264</v>
      </c>
      <c r="Q2415" cm="1">
        <f t="array" ref="Q2415">SUM(--(Taureaux[[#This Row],[indice 1]:[Somme des indices]]&gt;=résultats!$E$4:$J$4))</f>
        <v>5</v>
      </c>
    </row>
    <row r="2416" spans="1:17" x14ac:dyDescent="0.25">
      <c r="A2416">
        <v>79173301</v>
      </c>
      <c r="B2416" t="s">
        <v>2472</v>
      </c>
      <c r="C2416" t="s">
        <v>52</v>
      </c>
      <c r="D2416" t="s">
        <v>44</v>
      </c>
      <c r="E2416">
        <v>998.25</v>
      </c>
      <c r="F2416">
        <v>54.64</v>
      </c>
      <c r="G2416">
        <v>72.930000000000007</v>
      </c>
      <c r="H2416">
        <v>81.78</v>
      </c>
      <c r="I2416">
        <v>56.92</v>
      </c>
      <c r="J2416">
        <v>71.569999999999993</v>
      </c>
      <c r="K2416" s="5">
        <v>337.84000000000003</v>
      </c>
      <c r="L2416" t="s">
        <v>93</v>
      </c>
      <c r="M2416" t="s">
        <v>93</v>
      </c>
      <c r="N2416" t="s">
        <v>30</v>
      </c>
      <c r="O2416">
        <v>29774</v>
      </c>
      <c r="P2416">
        <v>30</v>
      </c>
      <c r="Q2416" cm="1">
        <f t="array" ref="Q2416">SUM(--(Taureaux[[#This Row],[indice 1]:[Somme des indices]]&gt;=résultats!$E$4:$J$4))</f>
        <v>4</v>
      </c>
    </row>
    <row r="2417" spans="1:17" x14ac:dyDescent="0.25">
      <c r="A2417">
        <v>79010507</v>
      </c>
      <c r="B2417" t="s">
        <v>2473</v>
      </c>
      <c r="C2417" t="s">
        <v>22</v>
      </c>
      <c r="D2417" t="s">
        <v>50</v>
      </c>
      <c r="E2417">
        <v>1130.5899999999999</v>
      </c>
      <c r="F2417">
        <v>68.14</v>
      </c>
      <c r="G2417">
        <v>73.72</v>
      </c>
      <c r="H2417">
        <v>77.849999999999994</v>
      </c>
      <c r="I2417">
        <v>68.510000000000005</v>
      </c>
      <c r="J2417">
        <v>59.25</v>
      </c>
      <c r="K2417" s="5">
        <v>347.47</v>
      </c>
      <c r="L2417" t="s">
        <v>93</v>
      </c>
      <c r="M2417" t="s">
        <v>93</v>
      </c>
      <c r="N2417" t="s">
        <v>30</v>
      </c>
      <c r="O2417">
        <v>25667</v>
      </c>
      <c r="P2417">
        <v>30</v>
      </c>
      <c r="Q2417" cm="1">
        <f t="array" ref="Q2417">SUM(--(Taureaux[[#This Row],[indice 1]:[Somme des indices]]&gt;=résultats!$E$4:$J$4))</f>
        <v>5</v>
      </c>
    </row>
    <row r="2418" spans="1:17" x14ac:dyDescent="0.25">
      <c r="A2418">
        <v>82053266</v>
      </c>
      <c r="B2418" t="s">
        <v>2474</v>
      </c>
      <c r="C2418" t="s">
        <v>190</v>
      </c>
      <c r="D2418" t="s">
        <v>180</v>
      </c>
      <c r="E2418">
        <v>1135.29</v>
      </c>
      <c r="F2418">
        <v>64.09</v>
      </c>
      <c r="G2418">
        <v>62.91</v>
      </c>
      <c r="H2418">
        <v>72.97</v>
      </c>
      <c r="I2418">
        <v>67.25</v>
      </c>
      <c r="J2418">
        <v>62.99</v>
      </c>
      <c r="K2418" s="5">
        <v>330.21000000000004</v>
      </c>
      <c r="L2418" t="s">
        <v>271</v>
      </c>
      <c r="M2418" t="s">
        <v>271</v>
      </c>
      <c r="N2418" t="s">
        <v>109</v>
      </c>
      <c r="O2418">
        <v>5735</v>
      </c>
      <c r="P2418">
        <v>30</v>
      </c>
      <c r="Q2418" cm="1">
        <f t="array" ref="Q2418">SUM(--(Taureaux[[#This Row],[indice 1]:[Somme des indices]]&gt;=résultats!$E$4:$J$4))</f>
        <v>5</v>
      </c>
    </row>
    <row r="2419" spans="1:17" x14ac:dyDescent="0.25">
      <c r="A2419">
        <v>80105745</v>
      </c>
      <c r="B2419" t="s">
        <v>2475</v>
      </c>
      <c r="C2419" t="s">
        <v>169</v>
      </c>
      <c r="D2419" t="s">
        <v>111</v>
      </c>
      <c r="E2419">
        <v>1062.74</v>
      </c>
      <c r="F2419">
        <v>70.709999999999994</v>
      </c>
      <c r="G2419">
        <v>69.92</v>
      </c>
      <c r="H2419">
        <v>64.17</v>
      </c>
      <c r="I2419">
        <v>68.14</v>
      </c>
      <c r="J2419">
        <v>36.130000000000003</v>
      </c>
      <c r="K2419" s="5">
        <v>309.07</v>
      </c>
      <c r="L2419" t="s">
        <v>183</v>
      </c>
      <c r="M2419" t="s">
        <v>183</v>
      </c>
      <c r="N2419" t="s">
        <v>48</v>
      </c>
      <c r="O2419">
        <v>1680</v>
      </c>
      <c r="P2419">
        <v>30</v>
      </c>
      <c r="Q2419" cm="1">
        <f t="array" ref="Q2419">SUM(--(Taureaux[[#This Row],[indice 1]:[Somme des indices]]&gt;=résultats!$E$4:$J$4))</f>
        <v>4</v>
      </c>
    </row>
    <row r="2420" spans="1:17" x14ac:dyDescent="0.25">
      <c r="A2420">
        <v>80105745</v>
      </c>
      <c r="B2420" t="s">
        <v>2475</v>
      </c>
      <c r="C2420" t="s">
        <v>169</v>
      </c>
      <c r="D2420" t="s">
        <v>111</v>
      </c>
      <c r="E2420">
        <v>1062.74</v>
      </c>
      <c r="F2420">
        <v>70.709999999999994</v>
      </c>
      <c r="G2420">
        <v>69.92</v>
      </c>
      <c r="H2420">
        <v>64.17</v>
      </c>
      <c r="I2420">
        <v>68.14</v>
      </c>
      <c r="J2420">
        <v>36.130000000000003</v>
      </c>
      <c r="K2420" s="5">
        <v>309.07</v>
      </c>
      <c r="L2420" t="s">
        <v>29</v>
      </c>
      <c r="M2420" t="s">
        <v>29</v>
      </c>
      <c r="N2420" t="s">
        <v>30</v>
      </c>
      <c r="O2420">
        <v>17467</v>
      </c>
      <c r="P2420">
        <v>30</v>
      </c>
      <c r="Q2420" cm="1">
        <f t="array" ref="Q2420">SUM(--(Taureaux[[#This Row],[indice 1]:[Somme des indices]]&gt;=résultats!$E$4:$J$4))</f>
        <v>4</v>
      </c>
    </row>
    <row r="2421" spans="1:17" x14ac:dyDescent="0.25">
      <c r="A2421">
        <v>5779864</v>
      </c>
      <c r="B2421" t="s">
        <v>2476</v>
      </c>
      <c r="C2421" t="s">
        <v>115</v>
      </c>
      <c r="D2421" t="s">
        <v>84</v>
      </c>
      <c r="E2421">
        <v>1016.33</v>
      </c>
      <c r="F2421">
        <v>62.28</v>
      </c>
      <c r="G2421">
        <v>63.41</v>
      </c>
      <c r="H2421">
        <v>37.39</v>
      </c>
      <c r="I2421">
        <v>62.24</v>
      </c>
      <c r="J2421">
        <v>60.45</v>
      </c>
      <c r="K2421" s="5">
        <v>285.77</v>
      </c>
      <c r="L2421" t="s">
        <v>24</v>
      </c>
      <c r="M2421" t="s">
        <v>24</v>
      </c>
      <c r="N2421" t="s">
        <v>25</v>
      </c>
      <c r="O2421">
        <v>6590</v>
      </c>
      <c r="P2421">
        <v>65.77</v>
      </c>
      <c r="Q2421" cm="1">
        <f t="array" ref="Q2421">SUM(--(Taureaux[[#This Row],[indice 1]:[Somme des indices]]&gt;=résultats!$E$4:$J$4))</f>
        <v>4</v>
      </c>
    </row>
    <row r="2422" spans="1:17" x14ac:dyDescent="0.25">
      <c r="A2422">
        <v>79046687</v>
      </c>
      <c r="B2422" t="s">
        <v>2477</v>
      </c>
      <c r="C2422" t="s">
        <v>113</v>
      </c>
      <c r="D2422" t="s">
        <v>33</v>
      </c>
      <c r="E2422">
        <v>1370.56</v>
      </c>
      <c r="F2422">
        <v>63.36</v>
      </c>
      <c r="G2422">
        <v>73</v>
      </c>
      <c r="H2422">
        <v>71.099999999999994</v>
      </c>
      <c r="I2422">
        <v>63.87</v>
      </c>
      <c r="J2422">
        <v>54.41</v>
      </c>
      <c r="K2422" s="5">
        <v>325.74</v>
      </c>
      <c r="L2422" t="s">
        <v>276</v>
      </c>
      <c r="M2422" t="s">
        <v>276</v>
      </c>
      <c r="N2422" t="s">
        <v>277</v>
      </c>
      <c r="O2422">
        <v>3766</v>
      </c>
      <c r="P2422">
        <v>90</v>
      </c>
      <c r="Q2422" cm="1">
        <f t="array" ref="Q2422">SUM(--(Taureaux[[#This Row],[indice 1]:[Somme des indices]]&gt;=résultats!$E$4:$J$4))</f>
        <v>4</v>
      </c>
    </row>
    <row r="2423" spans="1:17" x14ac:dyDescent="0.25">
      <c r="A2423">
        <v>78375314</v>
      </c>
      <c r="B2423" t="s">
        <v>2478</v>
      </c>
      <c r="C2423" t="s">
        <v>77</v>
      </c>
      <c r="D2423" t="s">
        <v>36</v>
      </c>
      <c r="E2423">
        <v>1234.42</v>
      </c>
      <c r="F2423">
        <v>70.150000000000006</v>
      </c>
      <c r="G2423">
        <v>79.14</v>
      </c>
      <c r="H2423">
        <v>63.58</v>
      </c>
      <c r="I2423">
        <v>78.72</v>
      </c>
      <c r="J2423">
        <v>62.95</v>
      </c>
      <c r="K2423" s="5">
        <v>354.54</v>
      </c>
      <c r="L2423" t="s">
        <v>41</v>
      </c>
      <c r="M2423" t="s">
        <v>101</v>
      </c>
      <c r="N2423" t="s">
        <v>102</v>
      </c>
      <c r="O2423">
        <v>5</v>
      </c>
      <c r="P2423">
        <v>132.54</v>
      </c>
      <c r="Q2423" cm="1">
        <f t="array" ref="Q2423">SUM(--(Taureaux[[#This Row],[indice 1]:[Somme des indices]]&gt;=résultats!$E$4:$J$4))</f>
        <v>5</v>
      </c>
    </row>
    <row r="2424" spans="1:17" x14ac:dyDescent="0.25">
      <c r="A2424">
        <v>82055447</v>
      </c>
      <c r="B2424" t="s">
        <v>2479</v>
      </c>
      <c r="C2424" t="s">
        <v>22</v>
      </c>
      <c r="D2424" t="s">
        <v>258</v>
      </c>
      <c r="E2424">
        <v>1168.06</v>
      </c>
      <c r="F2424">
        <v>74.459999999999994</v>
      </c>
      <c r="G2424">
        <v>75.87</v>
      </c>
      <c r="H2424">
        <v>84.12</v>
      </c>
      <c r="I2424">
        <v>73.56</v>
      </c>
      <c r="J2424">
        <v>55.87</v>
      </c>
      <c r="K2424" s="5">
        <v>363.88</v>
      </c>
      <c r="L2424" t="s">
        <v>364</v>
      </c>
      <c r="M2424" t="s">
        <v>364</v>
      </c>
      <c r="N2424" t="s">
        <v>365</v>
      </c>
      <c r="O2424">
        <v>2531</v>
      </c>
      <c r="P2424">
        <v>90</v>
      </c>
      <c r="Q2424" cm="1">
        <f t="array" ref="Q2424">SUM(--(Taureaux[[#This Row],[indice 1]:[Somme des indices]]&gt;=résultats!$E$4:$J$4))</f>
        <v>5</v>
      </c>
    </row>
    <row r="2425" spans="1:17" x14ac:dyDescent="0.25">
      <c r="A2425">
        <v>12618861</v>
      </c>
      <c r="B2425" t="s">
        <v>2480</v>
      </c>
      <c r="C2425" t="s">
        <v>22</v>
      </c>
      <c r="D2425" t="s">
        <v>202</v>
      </c>
      <c r="E2425">
        <v>1117.22</v>
      </c>
      <c r="F2425">
        <v>56.38</v>
      </c>
      <c r="G2425">
        <v>79.989999999999995</v>
      </c>
      <c r="H2425">
        <v>63.41</v>
      </c>
      <c r="I2425">
        <v>42.44</v>
      </c>
      <c r="J2425">
        <v>50.27</v>
      </c>
      <c r="K2425" s="5">
        <v>292.49</v>
      </c>
      <c r="L2425" t="s">
        <v>24</v>
      </c>
      <c r="M2425" t="s">
        <v>24</v>
      </c>
      <c r="N2425" t="s">
        <v>25</v>
      </c>
      <c r="O2425">
        <v>5840</v>
      </c>
      <c r="P2425">
        <v>90</v>
      </c>
      <c r="Q2425" cm="1">
        <f t="array" ref="Q2425">SUM(--(Taureaux[[#This Row],[indice 1]:[Somme des indices]]&gt;=résultats!$E$4:$J$4))</f>
        <v>1</v>
      </c>
    </row>
    <row r="2426" spans="1:17" x14ac:dyDescent="0.25">
      <c r="A2426">
        <v>9124051</v>
      </c>
      <c r="B2426" t="s">
        <v>2481</v>
      </c>
      <c r="C2426" t="s">
        <v>64</v>
      </c>
      <c r="D2426" t="s">
        <v>752</v>
      </c>
      <c r="E2426">
        <v>1123.67</v>
      </c>
      <c r="F2426">
        <v>61.14</v>
      </c>
      <c r="G2426">
        <v>49.8</v>
      </c>
      <c r="H2426">
        <v>75.64</v>
      </c>
      <c r="I2426">
        <v>37.08</v>
      </c>
      <c r="J2426">
        <v>56.15</v>
      </c>
      <c r="K2426" s="5">
        <v>279.80999999999995</v>
      </c>
      <c r="L2426" t="s">
        <v>41</v>
      </c>
      <c r="M2426" t="s">
        <v>238</v>
      </c>
      <c r="N2426" t="s">
        <v>230</v>
      </c>
      <c r="O2426">
        <v>8</v>
      </c>
      <c r="P2426">
        <v>130</v>
      </c>
      <c r="Q2426" cm="1">
        <f t="array" ref="Q2426">SUM(--(Taureaux[[#This Row],[indice 1]:[Somme des indices]]&gt;=résultats!$E$4:$J$4))</f>
        <v>1</v>
      </c>
    </row>
    <row r="2427" spans="1:17" x14ac:dyDescent="0.25">
      <c r="A2427">
        <v>79117360</v>
      </c>
      <c r="B2427" t="s">
        <v>2482</v>
      </c>
      <c r="C2427" t="s">
        <v>27</v>
      </c>
      <c r="D2427" t="s">
        <v>46</v>
      </c>
      <c r="E2427">
        <v>1282.07</v>
      </c>
      <c r="F2427">
        <v>69.11</v>
      </c>
      <c r="G2427">
        <v>71.040000000000006</v>
      </c>
      <c r="H2427">
        <v>64.010000000000005</v>
      </c>
      <c r="I2427">
        <v>63.37</v>
      </c>
      <c r="J2427">
        <v>68.959999999999994</v>
      </c>
      <c r="K2427" s="5">
        <v>336.49</v>
      </c>
      <c r="L2427" t="s">
        <v>93</v>
      </c>
      <c r="M2427" t="s">
        <v>93</v>
      </c>
      <c r="N2427" t="s">
        <v>30</v>
      </c>
      <c r="O2427">
        <v>29924</v>
      </c>
      <c r="P2427">
        <v>30</v>
      </c>
      <c r="Q2427" cm="1">
        <f t="array" ref="Q2427">SUM(--(Taureaux[[#This Row],[indice 1]:[Somme des indices]]&gt;=résultats!$E$4:$J$4))</f>
        <v>5</v>
      </c>
    </row>
    <row r="2428" spans="1:17" x14ac:dyDescent="0.25">
      <c r="A2428">
        <v>82749944</v>
      </c>
      <c r="B2428" t="s">
        <v>2483</v>
      </c>
      <c r="C2428" t="s">
        <v>115</v>
      </c>
      <c r="D2428" t="s">
        <v>116</v>
      </c>
      <c r="E2428">
        <v>1028.19</v>
      </c>
      <c r="F2428">
        <v>57.88</v>
      </c>
      <c r="G2428">
        <v>47.88</v>
      </c>
      <c r="H2428">
        <v>75.31</v>
      </c>
      <c r="I2428">
        <v>51.17</v>
      </c>
      <c r="J2428">
        <v>64.459999999999994</v>
      </c>
      <c r="K2428" s="5">
        <v>296.7</v>
      </c>
      <c r="L2428" t="s">
        <v>214</v>
      </c>
      <c r="M2428" t="s">
        <v>214</v>
      </c>
      <c r="N2428" t="s">
        <v>162</v>
      </c>
      <c r="O2428">
        <v>3250</v>
      </c>
      <c r="P2428">
        <v>30</v>
      </c>
      <c r="Q2428" cm="1">
        <f t="array" ref="Q2428">SUM(--(Taureaux[[#This Row],[indice 1]:[Somme des indices]]&gt;=résultats!$E$4:$J$4))</f>
        <v>2</v>
      </c>
    </row>
    <row r="2429" spans="1:17" x14ac:dyDescent="0.25">
      <c r="A2429">
        <v>76661975</v>
      </c>
      <c r="B2429" t="s">
        <v>2484</v>
      </c>
      <c r="C2429" t="s">
        <v>22</v>
      </c>
      <c r="D2429" t="s">
        <v>247</v>
      </c>
      <c r="E2429">
        <v>1083.21</v>
      </c>
      <c r="F2429">
        <v>65.03</v>
      </c>
      <c r="G2429">
        <v>65.400000000000006</v>
      </c>
      <c r="H2429">
        <v>76.42</v>
      </c>
      <c r="I2429">
        <v>58.33</v>
      </c>
      <c r="J2429">
        <v>62.8</v>
      </c>
      <c r="K2429" s="5">
        <v>327.98</v>
      </c>
      <c r="L2429" t="s">
        <v>93</v>
      </c>
      <c r="M2429" t="s">
        <v>93</v>
      </c>
      <c r="N2429" t="s">
        <v>30</v>
      </c>
      <c r="O2429">
        <v>28604</v>
      </c>
      <c r="P2429">
        <v>30</v>
      </c>
      <c r="Q2429" cm="1">
        <f t="array" ref="Q2429">SUM(--(Taureaux[[#This Row],[indice 1]:[Somme des indices]]&gt;=résultats!$E$4:$J$4))</f>
        <v>5</v>
      </c>
    </row>
    <row r="2430" spans="1:17" x14ac:dyDescent="0.25">
      <c r="A2430">
        <v>62581711</v>
      </c>
      <c r="B2430" t="s">
        <v>2485</v>
      </c>
      <c r="C2430" t="s">
        <v>35</v>
      </c>
      <c r="D2430" t="s">
        <v>44</v>
      </c>
      <c r="E2430">
        <v>1125.6099999999999</v>
      </c>
      <c r="F2430">
        <v>66.239999999999995</v>
      </c>
      <c r="G2430">
        <v>66.08</v>
      </c>
      <c r="H2430">
        <v>67.290000000000006</v>
      </c>
      <c r="I2430">
        <v>64.73</v>
      </c>
      <c r="J2430">
        <v>50.58</v>
      </c>
      <c r="K2430" s="5">
        <v>314.92</v>
      </c>
      <c r="L2430" t="s">
        <v>93</v>
      </c>
      <c r="M2430" t="s">
        <v>93</v>
      </c>
      <c r="N2430" t="s">
        <v>30</v>
      </c>
      <c r="O2430">
        <v>30259</v>
      </c>
      <c r="P2430">
        <v>30</v>
      </c>
      <c r="Q2430" cm="1">
        <f t="array" ref="Q2430">SUM(--(Taureaux[[#This Row],[indice 1]:[Somme des indices]]&gt;=résultats!$E$4:$J$4))</f>
        <v>4</v>
      </c>
    </row>
    <row r="2431" spans="1:17" x14ac:dyDescent="0.25">
      <c r="A2431">
        <v>77968865</v>
      </c>
      <c r="B2431" t="s">
        <v>2486</v>
      </c>
      <c r="C2431" t="s">
        <v>52</v>
      </c>
      <c r="D2431" t="s">
        <v>196</v>
      </c>
      <c r="E2431">
        <v>1094.73</v>
      </c>
      <c r="F2431">
        <v>62.34</v>
      </c>
      <c r="G2431">
        <v>69.75</v>
      </c>
      <c r="H2431">
        <v>72.61</v>
      </c>
      <c r="I2431">
        <v>65.510000000000005</v>
      </c>
      <c r="J2431">
        <v>70.27</v>
      </c>
      <c r="K2431" s="5">
        <v>340.47999999999996</v>
      </c>
      <c r="L2431" t="s">
        <v>389</v>
      </c>
      <c r="M2431" t="s">
        <v>389</v>
      </c>
      <c r="N2431" t="s">
        <v>118</v>
      </c>
      <c r="O2431">
        <v>4098</v>
      </c>
      <c r="P2431">
        <v>90</v>
      </c>
      <c r="Q2431" cm="1">
        <f t="array" ref="Q2431">SUM(--(Taureaux[[#This Row],[indice 1]:[Somme des indices]]&gt;=résultats!$E$4:$J$4))</f>
        <v>5</v>
      </c>
    </row>
    <row r="2432" spans="1:17" x14ac:dyDescent="0.25">
      <c r="A2432">
        <v>5862245</v>
      </c>
      <c r="B2432" t="s">
        <v>2487</v>
      </c>
      <c r="C2432" t="s">
        <v>115</v>
      </c>
      <c r="D2432" t="s">
        <v>247</v>
      </c>
      <c r="E2432">
        <v>971.55</v>
      </c>
      <c r="F2432">
        <v>52.01</v>
      </c>
      <c r="G2432">
        <v>65.290000000000006</v>
      </c>
      <c r="H2432">
        <v>30.2</v>
      </c>
      <c r="I2432">
        <v>63.68</v>
      </c>
      <c r="J2432">
        <v>60.3</v>
      </c>
      <c r="K2432" s="5">
        <v>271.48</v>
      </c>
      <c r="L2432" t="s">
        <v>2488</v>
      </c>
      <c r="M2432" t="s">
        <v>167</v>
      </c>
      <c r="N2432" t="s">
        <v>30</v>
      </c>
      <c r="O2432">
        <v>1341</v>
      </c>
      <c r="P2432">
        <v>30</v>
      </c>
      <c r="Q2432" cm="1">
        <f t="array" ref="Q2432">SUM(--(Taureaux[[#This Row],[indice 1]:[Somme des indices]]&gt;=résultats!$E$4:$J$4))</f>
        <v>3</v>
      </c>
    </row>
    <row r="2433" spans="1:17" x14ac:dyDescent="0.25">
      <c r="A2433">
        <v>6040637</v>
      </c>
      <c r="B2433" t="s">
        <v>2489</v>
      </c>
      <c r="C2433" t="s">
        <v>22</v>
      </c>
      <c r="D2433" t="s">
        <v>232</v>
      </c>
      <c r="E2433">
        <v>1098.92</v>
      </c>
      <c r="F2433">
        <v>51.86</v>
      </c>
      <c r="G2433">
        <v>59.37</v>
      </c>
      <c r="H2433">
        <v>69.430000000000007</v>
      </c>
      <c r="I2433">
        <v>68.53</v>
      </c>
      <c r="J2433">
        <v>56.47</v>
      </c>
      <c r="K2433" s="5">
        <v>305.65999999999997</v>
      </c>
      <c r="L2433" t="s">
        <v>24</v>
      </c>
      <c r="M2433" t="s">
        <v>24</v>
      </c>
      <c r="N2433" t="s">
        <v>25</v>
      </c>
      <c r="O2433">
        <v>12654</v>
      </c>
      <c r="P2433">
        <v>85.66</v>
      </c>
      <c r="Q2433" cm="1">
        <f t="array" ref="Q2433">SUM(--(Taureaux[[#This Row],[indice 1]:[Somme des indices]]&gt;=résultats!$E$4:$J$4))</f>
        <v>3</v>
      </c>
    </row>
    <row r="2434" spans="1:17" x14ac:dyDescent="0.25">
      <c r="A2434">
        <v>25804281</v>
      </c>
      <c r="B2434" t="s">
        <v>2490</v>
      </c>
      <c r="C2434" t="s">
        <v>77</v>
      </c>
      <c r="D2434" t="s">
        <v>36</v>
      </c>
      <c r="E2434">
        <v>1173.22</v>
      </c>
      <c r="F2434">
        <v>62.64</v>
      </c>
      <c r="G2434">
        <v>72.06</v>
      </c>
      <c r="H2434">
        <v>55.8</v>
      </c>
      <c r="I2434">
        <v>64.64</v>
      </c>
      <c r="J2434">
        <v>60.98</v>
      </c>
      <c r="K2434" s="5">
        <v>316.12</v>
      </c>
      <c r="L2434" t="s">
        <v>41</v>
      </c>
      <c r="M2434" t="s">
        <v>47</v>
      </c>
      <c r="N2434" t="s">
        <v>48</v>
      </c>
      <c r="O2434">
        <v>8</v>
      </c>
      <c r="P2434">
        <v>130</v>
      </c>
      <c r="Q2434" cm="1">
        <f t="array" ref="Q2434">SUM(--(Taureaux[[#This Row],[indice 1]:[Somme des indices]]&gt;=résultats!$E$4:$J$4))</f>
        <v>5</v>
      </c>
    </row>
    <row r="2435" spans="1:17" x14ac:dyDescent="0.25">
      <c r="A2435">
        <v>5589990</v>
      </c>
      <c r="B2435" t="s">
        <v>2491</v>
      </c>
      <c r="C2435" t="s">
        <v>64</v>
      </c>
      <c r="D2435" t="s">
        <v>36</v>
      </c>
      <c r="E2435">
        <v>1146.24</v>
      </c>
      <c r="F2435">
        <v>69.06</v>
      </c>
      <c r="G2435">
        <v>58.07</v>
      </c>
      <c r="H2435">
        <v>62.94</v>
      </c>
      <c r="I2435">
        <v>57.56</v>
      </c>
      <c r="J2435">
        <v>66.400000000000006</v>
      </c>
      <c r="K2435" s="5">
        <v>314.02999999999997</v>
      </c>
      <c r="L2435" t="s">
        <v>41</v>
      </c>
      <c r="M2435" t="s">
        <v>42</v>
      </c>
      <c r="N2435" t="s">
        <v>25</v>
      </c>
      <c r="O2435">
        <v>3</v>
      </c>
      <c r="P2435">
        <v>180</v>
      </c>
      <c r="Q2435" cm="1">
        <f t="array" ref="Q2435">SUM(--(Taureaux[[#This Row],[indice 1]:[Somme des indices]]&gt;=résultats!$E$4:$J$4))</f>
        <v>5</v>
      </c>
    </row>
    <row r="2436" spans="1:17" x14ac:dyDescent="0.25">
      <c r="A2436">
        <v>5508838</v>
      </c>
      <c r="B2436" t="s">
        <v>2492</v>
      </c>
      <c r="C2436" t="s">
        <v>64</v>
      </c>
      <c r="D2436" t="s">
        <v>139</v>
      </c>
      <c r="E2436">
        <v>1117.9100000000001</v>
      </c>
      <c r="F2436">
        <v>64.12</v>
      </c>
      <c r="G2436">
        <v>60.13</v>
      </c>
      <c r="H2436">
        <v>60.77</v>
      </c>
      <c r="I2436">
        <v>59.84</v>
      </c>
      <c r="J2436">
        <v>67.430000000000007</v>
      </c>
      <c r="K2436" s="5">
        <v>312.29000000000002</v>
      </c>
      <c r="L2436" t="s">
        <v>41</v>
      </c>
      <c r="M2436" t="s">
        <v>42</v>
      </c>
      <c r="N2436" t="s">
        <v>25</v>
      </c>
      <c r="O2436">
        <v>2</v>
      </c>
      <c r="P2436">
        <v>180</v>
      </c>
      <c r="Q2436" cm="1">
        <f t="array" ref="Q2436">SUM(--(Taureaux[[#This Row],[indice 1]:[Somme des indices]]&gt;=résultats!$E$4:$J$4))</f>
        <v>5</v>
      </c>
    </row>
    <row r="2437" spans="1:17" x14ac:dyDescent="0.25">
      <c r="A2437">
        <v>5901644</v>
      </c>
      <c r="B2437" t="s">
        <v>2493</v>
      </c>
      <c r="C2437" t="s">
        <v>64</v>
      </c>
      <c r="D2437" t="s">
        <v>36</v>
      </c>
      <c r="E2437">
        <v>1098.57</v>
      </c>
      <c r="F2437">
        <v>64.28</v>
      </c>
      <c r="G2437">
        <v>61.71</v>
      </c>
      <c r="H2437">
        <v>62.78</v>
      </c>
      <c r="I2437">
        <v>57.19</v>
      </c>
      <c r="J2437">
        <v>65.69</v>
      </c>
      <c r="K2437" s="5">
        <v>311.64999999999998</v>
      </c>
      <c r="L2437" t="s">
        <v>41</v>
      </c>
      <c r="M2437" t="s">
        <v>37</v>
      </c>
      <c r="N2437" t="s">
        <v>38</v>
      </c>
      <c r="O2437">
        <v>4</v>
      </c>
      <c r="P2437">
        <v>262.39999999999998</v>
      </c>
      <c r="Q2437" cm="1">
        <f t="array" ref="Q2437">SUM(--(Taureaux[[#This Row],[indice 1]:[Somme des indices]]&gt;=résultats!$E$4:$J$4))</f>
        <v>4</v>
      </c>
    </row>
    <row r="2438" spans="1:17" x14ac:dyDescent="0.25">
      <c r="A2438">
        <v>5296614</v>
      </c>
      <c r="B2438" t="s">
        <v>2494</v>
      </c>
      <c r="C2438" t="s">
        <v>64</v>
      </c>
      <c r="D2438" t="s">
        <v>36</v>
      </c>
      <c r="E2438">
        <v>1154.29</v>
      </c>
      <c r="F2438">
        <v>67.239999999999995</v>
      </c>
      <c r="G2438">
        <v>58.06</v>
      </c>
      <c r="H2438">
        <v>58.58</v>
      </c>
      <c r="I2438">
        <v>57.94</v>
      </c>
      <c r="J2438">
        <v>69.61</v>
      </c>
      <c r="K2438" s="5">
        <v>311.43</v>
      </c>
      <c r="L2438" t="s">
        <v>41</v>
      </c>
      <c r="M2438" t="s">
        <v>37</v>
      </c>
      <c r="N2438" t="s">
        <v>38</v>
      </c>
      <c r="O2438">
        <v>1</v>
      </c>
      <c r="P2438">
        <v>262.37</v>
      </c>
      <c r="Q2438" cm="1">
        <f t="array" ref="Q2438">SUM(--(Taureaux[[#This Row],[indice 1]:[Somme des indices]]&gt;=résultats!$E$4:$J$4))</f>
        <v>5</v>
      </c>
    </row>
    <row r="2439" spans="1:17" x14ac:dyDescent="0.25">
      <c r="A2439">
        <v>5827885</v>
      </c>
      <c r="B2439" t="s">
        <v>2495</v>
      </c>
      <c r="C2439" t="s">
        <v>64</v>
      </c>
      <c r="D2439" t="s">
        <v>68</v>
      </c>
      <c r="E2439">
        <v>1074.72</v>
      </c>
      <c r="F2439">
        <v>65.2</v>
      </c>
      <c r="G2439">
        <v>59.19</v>
      </c>
      <c r="H2439">
        <v>60.7</v>
      </c>
      <c r="I2439">
        <v>59.79</v>
      </c>
      <c r="J2439">
        <v>66.930000000000007</v>
      </c>
      <c r="K2439" s="5">
        <v>311.81</v>
      </c>
      <c r="L2439" t="s">
        <v>41</v>
      </c>
      <c r="M2439" t="s">
        <v>42</v>
      </c>
      <c r="N2439" t="s">
        <v>25</v>
      </c>
      <c r="O2439">
        <v>1</v>
      </c>
      <c r="P2439">
        <v>180</v>
      </c>
      <c r="Q2439" cm="1">
        <f t="array" ref="Q2439">SUM(--(Taureaux[[#This Row],[indice 1]:[Somme des indices]]&gt;=résultats!$E$4:$J$4))</f>
        <v>5</v>
      </c>
    </row>
    <row r="2440" spans="1:17" x14ac:dyDescent="0.25">
      <c r="A2440">
        <v>5741419</v>
      </c>
      <c r="B2440" t="s">
        <v>2496</v>
      </c>
      <c r="C2440" t="s">
        <v>64</v>
      </c>
      <c r="D2440" t="s">
        <v>255</v>
      </c>
      <c r="E2440">
        <v>1104.25</v>
      </c>
      <c r="F2440">
        <v>67.95</v>
      </c>
      <c r="G2440">
        <v>59.67</v>
      </c>
      <c r="H2440">
        <v>60.62</v>
      </c>
      <c r="I2440">
        <v>55.93</v>
      </c>
      <c r="J2440">
        <v>68.94</v>
      </c>
      <c r="K2440" s="5">
        <v>313.11</v>
      </c>
      <c r="L2440" t="s">
        <v>41</v>
      </c>
      <c r="M2440" t="s">
        <v>42</v>
      </c>
      <c r="N2440" t="s">
        <v>25</v>
      </c>
      <c r="O2440">
        <v>1</v>
      </c>
      <c r="P2440">
        <v>180</v>
      </c>
      <c r="Q2440" cm="1">
        <f t="array" ref="Q2440">SUM(--(Taureaux[[#This Row],[indice 1]:[Somme des indices]]&gt;=résultats!$E$4:$J$4))</f>
        <v>4</v>
      </c>
    </row>
    <row r="2441" spans="1:17" x14ac:dyDescent="0.25">
      <c r="A2441">
        <v>5438610</v>
      </c>
      <c r="B2441" t="s">
        <v>2497</v>
      </c>
      <c r="C2441" t="s">
        <v>64</v>
      </c>
      <c r="D2441" t="s">
        <v>166</v>
      </c>
      <c r="E2441">
        <v>1136.23</v>
      </c>
      <c r="F2441">
        <v>65.91</v>
      </c>
      <c r="G2441">
        <v>61.75</v>
      </c>
      <c r="H2441">
        <v>58.76</v>
      </c>
      <c r="I2441">
        <v>57.39</v>
      </c>
      <c r="J2441">
        <v>66.08</v>
      </c>
      <c r="K2441" s="5">
        <v>309.89</v>
      </c>
      <c r="L2441" t="s">
        <v>41</v>
      </c>
      <c r="M2441" t="s">
        <v>37</v>
      </c>
      <c r="N2441" t="s">
        <v>38</v>
      </c>
      <c r="O2441">
        <v>4</v>
      </c>
      <c r="P2441">
        <v>262.19</v>
      </c>
      <c r="Q2441" cm="1">
        <f t="array" ref="Q2441">SUM(--(Taureaux[[#This Row],[indice 1]:[Somme des indices]]&gt;=résultats!$E$4:$J$4))</f>
        <v>5</v>
      </c>
    </row>
    <row r="2442" spans="1:17" x14ac:dyDescent="0.25">
      <c r="A2442">
        <v>5509090</v>
      </c>
      <c r="B2442" t="s">
        <v>2498</v>
      </c>
      <c r="C2442" t="s">
        <v>64</v>
      </c>
      <c r="D2442" t="s">
        <v>50</v>
      </c>
      <c r="E2442">
        <v>1112.96</v>
      </c>
      <c r="F2442">
        <v>65.510000000000005</v>
      </c>
      <c r="G2442">
        <v>61.31</v>
      </c>
      <c r="H2442">
        <v>63.09</v>
      </c>
      <c r="I2442">
        <v>57.55</v>
      </c>
      <c r="J2442">
        <v>66.27</v>
      </c>
      <c r="K2442" s="5">
        <v>313.73</v>
      </c>
      <c r="L2442" t="s">
        <v>41</v>
      </c>
      <c r="M2442" t="s">
        <v>42</v>
      </c>
      <c r="N2442" t="s">
        <v>25</v>
      </c>
      <c r="O2442">
        <v>9</v>
      </c>
      <c r="P2442">
        <v>180</v>
      </c>
      <c r="Q2442" cm="1">
        <f t="array" ref="Q2442">SUM(--(Taureaux[[#This Row],[indice 1]:[Somme des indices]]&gt;=résultats!$E$4:$J$4))</f>
        <v>5</v>
      </c>
    </row>
    <row r="2443" spans="1:17" x14ac:dyDescent="0.25">
      <c r="A2443">
        <v>5590003</v>
      </c>
      <c r="B2443" t="s">
        <v>2499</v>
      </c>
      <c r="C2443" t="s">
        <v>64</v>
      </c>
      <c r="D2443" t="s">
        <v>36</v>
      </c>
      <c r="E2443">
        <v>1109.69</v>
      </c>
      <c r="F2443">
        <v>62.25</v>
      </c>
      <c r="G2443">
        <v>59.19</v>
      </c>
      <c r="H2443">
        <v>61.27</v>
      </c>
      <c r="I2443">
        <v>59.7</v>
      </c>
      <c r="J2443">
        <v>69.489999999999995</v>
      </c>
      <c r="K2443" s="5">
        <v>311.90000000000003</v>
      </c>
      <c r="L2443" t="s">
        <v>41</v>
      </c>
      <c r="M2443" t="s">
        <v>37</v>
      </c>
      <c r="N2443" t="s">
        <v>38</v>
      </c>
      <c r="O2443">
        <v>9</v>
      </c>
      <c r="P2443">
        <v>262.43</v>
      </c>
      <c r="Q2443" cm="1">
        <f t="array" ref="Q2443">SUM(--(Taureaux[[#This Row],[indice 1]:[Somme des indices]]&gt;=résultats!$E$4:$J$4))</f>
        <v>5</v>
      </c>
    </row>
    <row r="2444" spans="1:17" x14ac:dyDescent="0.25">
      <c r="A2444">
        <v>82364814</v>
      </c>
      <c r="B2444" t="s">
        <v>2500</v>
      </c>
      <c r="C2444" t="s">
        <v>195</v>
      </c>
      <c r="D2444" t="s">
        <v>242</v>
      </c>
      <c r="E2444">
        <v>743.76</v>
      </c>
      <c r="F2444">
        <v>58.89</v>
      </c>
      <c r="G2444">
        <v>68.680000000000007</v>
      </c>
      <c r="H2444">
        <v>71.42</v>
      </c>
      <c r="I2444">
        <v>64.430000000000007</v>
      </c>
      <c r="J2444">
        <v>57.33</v>
      </c>
      <c r="K2444" s="5">
        <v>320.75</v>
      </c>
      <c r="L2444" t="s">
        <v>93</v>
      </c>
      <c r="M2444" t="s">
        <v>93</v>
      </c>
      <c r="N2444" t="s">
        <v>30</v>
      </c>
      <c r="O2444">
        <v>6319</v>
      </c>
      <c r="P2444">
        <v>30</v>
      </c>
      <c r="Q2444" cm="1">
        <f t="array" ref="Q2444">SUM(--(Taureaux[[#This Row],[indice 1]:[Somme des indices]]&gt;=résultats!$E$4:$J$4))</f>
        <v>4</v>
      </c>
    </row>
    <row r="2445" spans="1:17" x14ac:dyDescent="0.25">
      <c r="A2445">
        <v>10905351</v>
      </c>
      <c r="B2445" t="s">
        <v>2501</v>
      </c>
      <c r="C2445" t="s">
        <v>22</v>
      </c>
      <c r="D2445" t="s">
        <v>342</v>
      </c>
      <c r="E2445">
        <v>1121.3399999999999</v>
      </c>
      <c r="F2445">
        <v>63.54</v>
      </c>
      <c r="G2445">
        <v>67.86</v>
      </c>
      <c r="H2445">
        <v>39.76</v>
      </c>
      <c r="I2445">
        <v>77.06</v>
      </c>
      <c r="J2445">
        <v>45.35</v>
      </c>
      <c r="K2445" s="5">
        <v>293.57</v>
      </c>
      <c r="L2445" t="s">
        <v>24</v>
      </c>
      <c r="M2445" t="s">
        <v>24</v>
      </c>
      <c r="N2445" t="s">
        <v>25</v>
      </c>
      <c r="O2445">
        <v>3930</v>
      </c>
      <c r="P2445">
        <v>73.569999999999993</v>
      </c>
      <c r="Q2445" cm="1">
        <f t="array" ref="Q2445">SUM(--(Taureaux[[#This Row],[indice 1]:[Somme des indices]]&gt;=résultats!$E$4:$J$4))</f>
        <v>3</v>
      </c>
    </row>
    <row r="2446" spans="1:17" x14ac:dyDescent="0.25">
      <c r="A2446">
        <v>11743471</v>
      </c>
      <c r="B2446" t="s">
        <v>2502</v>
      </c>
      <c r="C2446" t="s">
        <v>22</v>
      </c>
      <c r="D2446" t="s">
        <v>36</v>
      </c>
      <c r="E2446">
        <v>1121.81</v>
      </c>
      <c r="F2446">
        <v>68.22</v>
      </c>
      <c r="G2446">
        <v>64.650000000000006</v>
      </c>
      <c r="H2446">
        <v>71.680000000000007</v>
      </c>
      <c r="I2446">
        <v>64.02</v>
      </c>
      <c r="J2446">
        <v>58.15</v>
      </c>
      <c r="K2446" s="5">
        <v>326.71999999999997</v>
      </c>
      <c r="L2446" t="s">
        <v>24</v>
      </c>
      <c r="M2446" t="s">
        <v>24</v>
      </c>
      <c r="N2446" t="s">
        <v>25</v>
      </c>
      <c r="O2446">
        <v>5472</v>
      </c>
      <c r="P2446">
        <v>90</v>
      </c>
      <c r="Q2446" cm="1">
        <f t="array" ref="Q2446">SUM(--(Taureaux[[#This Row],[indice 1]:[Somme des indices]]&gt;=résultats!$E$4:$J$4))</f>
        <v>4</v>
      </c>
    </row>
    <row r="2447" spans="1:17" x14ac:dyDescent="0.25">
      <c r="A2447">
        <v>82243448</v>
      </c>
      <c r="B2447" t="s">
        <v>2503</v>
      </c>
      <c r="C2447" t="s">
        <v>22</v>
      </c>
      <c r="D2447" t="s">
        <v>363</v>
      </c>
      <c r="E2447">
        <v>1086.19</v>
      </c>
      <c r="F2447">
        <v>53.36</v>
      </c>
      <c r="G2447">
        <v>42.73</v>
      </c>
      <c r="H2447">
        <v>59.03</v>
      </c>
      <c r="I2447">
        <v>37.18</v>
      </c>
      <c r="J2447">
        <v>108.28</v>
      </c>
      <c r="K2447" s="5">
        <v>300.58000000000004</v>
      </c>
      <c r="L2447" t="s">
        <v>24</v>
      </c>
      <c r="M2447" t="s">
        <v>24</v>
      </c>
      <c r="N2447" t="s">
        <v>25</v>
      </c>
      <c r="O2447">
        <v>5715</v>
      </c>
      <c r="P2447">
        <v>90</v>
      </c>
      <c r="Q2447" cm="1">
        <f t="array" ref="Q2447">SUM(--(Taureaux[[#This Row],[indice 1]:[Somme des indices]]&gt;=résultats!$E$4:$J$4))</f>
        <v>1</v>
      </c>
    </row>
    <row r="2448" spans="1:17" x14ac:dyDescent="0.25">
      <c r="A2448">
        <v>82814251</v>
      </c>
      <c r="B2448" t="s">
        <v>2504</v>
      </c>
      <c r="C2448" t="s">
        <v>22</v>
      </c>
      <c r="D2448" t="s">
        <v>235</v>
      </c>
      <c r="E2448">
        <v>1128.75</v>
      </c>
      <c r="F2448">
        <v>71.069999999999993</v>
      </c>
      <c r="G2448">
        <v>69</v>
      </c>
      <c r="H2448">
        <v>83.67</v>
      </c>
      <c r="I2448">
        <v>79.28</v>
      </c>
      <c r="J2448">
        <v>65.459999999999994</v>
      </c>
      <c r="K2448" s="5">
        <v>368.47999999999996</v>
      </c>
      <c r="L2448" t="s">
        <v>93</v>
      </c>
      <c r="M2448" t="s">
        <v>93</v>
      </c>
      <c r="N2448" t="s">
        <v>30</v>
      </c>
      <c r="O2448">
        <v>1826</v>
      </c>
      <c r="P2448">
        <v>30</v>
      </c>
      <c r="Q2448" cm="1">
        <f t="array" ref="Q2448">SUM(--(Taureaux[[#This Row],[indice 1]:[Somme des indices]]&gt;=résultats!$E$4:$J$4))</f>
        <v>6</v>
      </c>
    </row>
    <row r="2449" spans="1:17" x14ac:dyDescent="0.25">
      <c r="A2449">
        <v>82344242</v>
      </c>
      <c r="B2449" t="s">
        <v>2505</v>
      </c>
      <c r="C2449" t="s">
        <v>52</v>
      </c>
      <c r="D2449" t="s">
        <v>28</v>
      </c>
      <c r="E2449">
        <v>1101</v>
      </c>
      <c r="F2449">
        <v>64.41</v>
      </c>
      <c r="G2449">
        <v>73.709999999999994</v>
      </c>
      <c r="H2449">
        <v>82.37</v>
      </c>
      <c r="I2449">
        <v>65.78</v>
      </c>
      <c r="J2449">
        <v>75.06</v>
      </c>
      <c r="K2449" s="5">
        <v>361.33</v>
      </c>
      <c r="L2449" t="s">
        <v>101</v>
      </c>
      <c r="M2449" t="s">
        <v>101</v>
      </c>
      <c r="N2449" t="s">
        <v>102</v>
      </c>
      <c r="O2449">
        <v>2085</v>
      </c>
      <c r="P2449">
        <v>30</v>
      </c>
      <c r="Q2449" cm="1">
        <f t="array" ref="Q2449">SUM(--(Taureaux[[#This Row],[indice 1]:[Somme des indices]]&gt;=résultats!$E$4:$J$4))</f>
        <v>6</v>
      </c>
    </row>
    <row r="2450" spans="1:17" x14ac:dyDescent="0.25">
      <c r="A2450">
        <v>81243650</v>
      </c>
      <c r="B2450" t="s">
        <v>2506</v>
      </c>
      <c r="C2450" t="s">
        <v>52</v>
      </c>
      <c r="D2450" t="s">
        <v>132</v>
      </c>
      <c r="E2450">
        <v>1079.54</v>
      </c>
      <c r="F2450">
        <v>64.06</v>
      </c>
      <c r="G2450">
        <v>70.62</v>
      </c>
      <c r="H2450">
        <v>78.099999999999994</v>
      </c>
      <c r="I2450">
        <v>63.44</v>
      </c>
      <c r="J2450">
        <v>78.97</v>
      </c>
      <c r="K2450" s="5">
        <v>355.19000000000005</v>
      </c>
      <c r="L2450" t="s">
        <v>514</v>
      </c>
      <c r="M2450" t="s">
        <v>514</v>
      </c>
      <c r="N2450" t="s">
        <v>147</v>
      </c>
      <c r="O2450">
        <v>562</v>
      </c>
      <c r="P2450">
        <v>60</v>
      </c>
      <c r="Q2450" cm="1">
        <f t="array" ref="Q2450">SUM(--(Taureaux[[#This Row],[indice 1]:[Somme des indices]]&gt;=résultats!$E$4:$J$4))</f>
        <v>5</v>
      </c>
    </row>
    <row r="2451" spans="1:17" x14ac:dyDescent="0.25">
      <c r="A2451">
        <v>79445261</v>
      </c>
      <c r="B2451" t="s">
        <v>2507</v>
      </c>
      <c r="C2451" t="s">
        <v>52</v>
      </c>
      <c r="D2451" t="s">
        <v>50</v>
      </c>
      <c r="E2451">
        <v>1074.6400000000001</v>
      </c>
      <c r="F2451">
        <v>58.87</v>
      </c>
      <c r="G2451">
        <v>75.7</v>
      </c>
      <c r="H2451">
        <v>70.5</v>
      </c>
      <c r="I2451">
        <v>57.55</v>
      </c>
      <c r="J2451">
        <v>65.959999999999994</v>
      </c>
      <c r="K2451" s="5">
        <v>328.58</v>
      </c>
      <c r="L2451" t="s">
        <v>93</v>
      </c>
      <c r="M2451" t="s">
        <v>93</v>
      </c>
      <c r="N2451" t="s">
        <v>30</v>
      </c>
      <c r="O2451">
        <v>29779</v>
      </c>
      <c r="P2451">
        <v>30</v>
      </c>
      <c r="Q2451" cm="1">
        <f t="array" ref="Q2451">SUM(--(Taureaux[[#This Row],[indice 1]:[Somme des indices]]&gt;=résultats!$E$4:$J$4))</f>
        <v>5</v>
      </c>
    </row>
    <row r="2452" spans="1:17" x14ac:dyDescent="0.25">
      <c r="A2452">
        <v>80177774</v>
      </c>
      <c r="B2452" t="s">
        <v>2508</v>
      </c>
      <c r="C2452" t="s">
        <v>27</v>
      </c>
      <c r="D2452" t="s">
        <v>50</v>
      </c>
      <c r="E2452">
        <v>1296.72</v>
      </c>
      <c r="F2452">
        <v>61.83</v>
      </c>
      <c r="G2452">
        <v>72.78</v>
      </c>
      <c r="H2452">
        <v>65.53</v>
      </c>
      <c r="I2452">
        <v>69.59</v>
      </c>
      <c r="J2452">
        <v>61.31</v>
      </c>
      <c r="K2452" s="5">
        <v>331.04</v>
      </c>
      <c r="L2452" t="s">
        <v>93</v>
      </c>
      <c r="M2452" t="s">
        <v>93</v>
      </c>
      <c r="N2452" t="s">
        <v>30</v>
      </c>
      <c r="O2452">
        <v>30598</v>
      </c>
      <c r="P2452">
        <v>30</v>
      </c>
      <c r="Q2452" cm="1">
        <f t="array" ref="Q2452">SUM(--(Taureaux[[#This Row],[indice 1]:[Somme des indices]]&gt;=résultats!$E$4:$J$4))</f>
        <v>5</v>
      </c>
    </row>
    <row r="2453" spans="1:17" x14ac:dyDescent="0.25">
      <c r="A2453">
        <v>81889545</v>
      </c>
      <c r="B2453" t="s">
        <v>2509</v>
      </c>
      <c r="C2453" t="s">
        <v>115</v>
      </c>
      <c r="D2453" t="s">
        <v>291</v>
      </c>
      <c r="E2453">
        <v>1029.26</v>
      </c>
      <c r="F2453">
        <v>69.64</v>
      </c>
      <c r="G2453">
        <v>65.86</v>
      </c>
      <c r="H2453">
        <v>66.62</v>
      </c>
      <c r="I2453">
        <v>68.84</v>
      </c>
      <c r="J2453">
        <v>72.17</v>
      </c>
      <c r="K2453" s="5">
        <v>343.13000000000005</v>
      </c>
      <c r="L2453" t="s">
        <v>117</v>
      </c>
      <c r="M2453" t="s">
        <v>117</v>
      </c>
      <c r="N2453" t="s">
        <v>118</v>
      </c>
      <c r="O2453">
        <v>6312</v>
      </c>
      <c r="P2453">
        <v>30</v>
      </c>
      <c r="Q2453" cm="1">
        <f t="array" ref="Q2453">SUM(--(Taureaux[[#This Row],[indice 1]:[Somme des indices]]&gt;=résultats!$E$4:$J$4))</f>
        <v>5</v>
      </c>
    </row>
    <row r="2454" spans="1:17" x14ac:dyDescent="0.25">
      <c r="A2454">
        <v>81081245</v>
      </c>
      <c r="B2454" t="s">
        <v>2510</v>
      </c>
      <c r="C2454" t="s">
        <v>64</v>
      </c>
      <c r="D2454" t="s">
        <v>154</v>
      </c>
      <c r="E2454">
        <v>1123.45</v>
      </c>
      <c r="F2454">
        <v>66.14</v>
      </c>
      <c r="G2454">
        <v>70.33</v>
      </c>
      <c r="H2454">
        <v>72.260000000000005</v>
      </c>
      <c r="I2454">
        <v>68.08</v>
      </c>
      <c r="J2454">
        <v>66.650000000000006</v>
      </c>
      <c r="K2454" s="5">
        <v>343.46000000000004</v>
      </c>
      <c r="L2454" t="s">
        <v>93</v>
      </c>
      <c r="M2454" t="s">
        <v>93</v>
      </c>
      <c r="N2454" t="s">
        <v>30</v>
      </c>
      <c r="O2454">
        <v>23459</v>
      </c>
      <c r="P2454">
        <v>30</v>
      </c>
      <c r="Q2454" cm="1">
        <f t="array" ref="Q2454">SUM(--(Taureaux[[#This Row],[indice 1]:[Somme des indices]]&gt;=résultats!$E$4:$J$4))</f>
        <v>5</v>
      </c>
    </row>
    <row r="2455" spans="1:17" x14ac:dyDescent="0.25">
      <c r="A2455">
        <v>6675268</v>
      </c>
      <c r="B2455" t="s">
        <v>2511</v>
      </c>
      <c r="C2455" t="s">
        <v>22</v>
      </c>
      <c r="D2455" t="s">
        <v>345</v>
      </c>
      <c r="E2455">
        <v>1087.8499999999999</v>
      </c>
      <c r="F2455">
        <v>54.8</v>
      </c>
      <c r="G2455">
        <v>73.94</v>
      </c>
      <c r="H2455">
        <v>68.89</v>
      </c>
      <c r="I2455">
        <v>39.32</v>
      </c>
      <c r="J2455">
        <v>57.85</v>
      </c>
      <c r="K2455" s="5">
        <v>294.8</v>
      </c>
      <c r="L2455" t="s">
        <v>24</v>
      </c>
      <c r="M2455" t="s">
        <v>24</v>
      </c>
      <c r="N2455" t="s">
        <v>25</v>
      </c>
      <c r="O2455">
        <v>26652</v>
      </c>
      <c r="P2455">
        <v>74.8</v>
      </c>
      <c r="Q2455" cm="1">
        <f t="array" ref="Q2455">SUM(--(Taureaux[[#This Row],[indice 1]:[Somme des indices]]&gt;=résultats!$E$4:$J$4))</f>
        <v>1</v>
      </c>
    </row>
    <row r="2456" spans="1:17" x14ac:dyDescent="0.25">
      <c r="A2456">
        <v>75994881</v>
      </c>
      <c r="B2456" t="s">
        <v>2512</v>
      </c>
      <c r="C2456" t="s">
        <v>22</v>
      </c>
      <c r="D2456" t="s">
        <v>252</v>
      </c>
      <c r="E2456">
        <v>1178.83</v>
      </c>
      <c r="F2456">
        <v>71.650000000000006</v>
      </c>
      <c r="G2456">
        <v>70.989999999999995</v>
      </c>
      <c r="H2456">
        <v>81.63</v>
      </c>
      <c r="I2456">
        <v>65.5</v>
      </c>
      <c r="J2456">
        <v>64.81</v>
      </c>
      <c r="K2456" s="5">
        <v>354.58</v>
      </c>
      <c r="L2456" t="s">
        <v>24</v>
      </c>
      <c r="M2456" t="s">
        <v>24</v>
      </c>
      <c r="N2456" t="s">
        <v>25</v>
      </c>
      <c r="O2456">
        <v>6041</v>
      </c>
      <c r="P2456">
        <v>90</v>
      </c>
      <c r="Q2456" cm="1">
        <f t="array" ref="Q2456">SUM(--(Taureaux[[#This Row],[indice 1]:[Somme des indices]]&gt;=résultats!$E$4:$J$4))</f>
        <v>6</v>
      </c>
    </row>
    <row r="2457" spans="1:17" x14ac:dyDescent="0.25">
      <c r="A2457">
        <v>71701521</v>
      </c>
      <c r="B2457" t="s">
        <v>2513</v>
      </c>
      <c r="C2457" t="s">
        <v>35</v>
      </c>
      <c r="D2457" t="s">
        <v>40</v>
      </c>
      <c r="E2457">
        <v>1067.46</v>
      </c>
      <c r="F2457">
        <v>58.53</v>
      </c>
      <c r="G2457">
        <v>67.34</v>
      </c>
      <c r="H2457">
        <v>63.39</v>
      </c>
      <c r="I2457">
        <v>60.08</v>
      </c>
      <c r="J2457">
        <v>63.49</v>
      </c>
      <c r="K2457" s="5">
        <v>312.83</v>
      </c>
      <c r="L2457" t="s">
        <v>238</v>
      </c>
      <c r="M2457" t="s">
        <v>238</v>
      </c>
      <c r="N2457" t="s">
        <v>230</v>
      </c>
      <c r="O2457">
        <v>36076</v>
      </c>
      <c r="P2457">
        <v>30</v>
      </c>
      <c r="Q2457" cm="1">
        <f t="array" ref="Q2457">SUM(--(Taureaux[[#This Row],[indice 1]:[Somme des indices]]&gt;=résultats!$E$4:$J$4))</f>
        <v>5</v>
      </c>
    </row>
    <row r="2458" spans="1:17" x14ac:dyDescent="0.25">
      <c r="A2458">
        <v>78576520</v>
      </c>
      <c r="B2458" t="s">
        <v>2514</v>
      </c>
      <c r="C2458" t="s">
        <v>87</v>
      </c>
      <c r="D2458" t="s">
        <v>342</v>
      </c>
      <c r="E2458">
        <v>937.19</v>
      </c>
      <c r="F2458">
        <v>64.2</v>
      </c>
      <c r="G2458">
        <v>57.28</v>
      </c>
      <c r="H2458">
        <v>79.31</v>
      </c>
      <c r="I2458">
        <v>61.85</v>
      </c>
      <c r="J2458">
        <v>69.88</v>
      </c>
      <c r="K2458" s="5">
        <v>332.52000000000004</v>
      </c>
      <c r="L2458" t="s">
        <v>133</v>
      </c>
      <c r="M2458" t="s">
        <v>133</v>
      </c>
      <c r="N2458" t="s">
        <v>134</v>
      </c>
      <c r="O2458">
        <v>708</v>
      </c>
      <c r="P2458">
        <v>90</v>
      </c>
      <c r="Q2458" cm="1">
        <f t="array" ref="Q2458">SUM(--(Taureaux[[#This Row],[indice 1]:[Somme des indices]]&gt;=résultats!$E$4:$J$4))</f>
        <v>6</v>
      </c>
    </row>
    <row r="2459" spans="1:17" x14ac:dyDescent="0.25">
      <c r="A2459">
        <v>82324840</v>
      </c>
      <c r="B2459" t="s">
        <v>2515</v>
      </c>
      <c r="C2459" t="s">
        <v>95</v>
      </c>
      <c r="D2459" t="s">
        <v>425</v>
      </c>
      <c r="E2459">
        <v>977.15</v>
      </c>
      <c r="F2459">
        <v>32.42</v>
      </c>
      <c r="G2459">
        <v>33.08</v>
      </c>
      <c r="H2459">
        <v>40.049999999999997</v>
      </c>
      <c r="I2459">
        <v>34.130000000000003</v>
      </c>
      <c r="J2459">
        <v>33.28</v>
      </c>
      <c r="K2459" s="5">
        <v>172.96</v>
      </c>
      <c r="L2459" t="s">
        <v>97</v>
      </c>
      <c r="M2459" t="s">
        <v>97</v>
      </c>
      <c r="N2459" t="s">
        <v>98</v>
      </c>
      <c r="O2459">
        <v>328</v>
      </c>
      <c r="P2459">
        <v>90</v>
      </c>
      <c r="Q2459" cm="1">
        <f t="array" ref="Q2459">SUM(--(Taureaux[[#This Row],[indice 1]:[Somme des indices]]&gt;=résultats!$E$4:$J$4))</f>
        <v>0</v>
      </c>
    </row>
    <row r="2460" spans="1:17" x14ac:dyDescent="0.25">
      <c r="A2460">
        <v>29354861</v>
      </c>
      <c r="B2460" t="s">
        <v>2516</v>
      </c>
      <c r="C2460" t="s">
        <v>64</v>
      </c>
      <c r="D2460" t="s">
        <v>23</v>
      </c>
      <c r="E2460">
        <v>1076.8800000000001</v>
      </c>
      <c r="F2460">
        <v>71.209999999999994</v>
      </c>
      <c r="G2460">
        <v>66.67</v>
      </c>
      <c r="H2460">
        <v>69.430000000000007</v>
      </c>
      <c r="I2460">
        <v>60.02</v>
      </c>
      <c r="J2460">
        <v>70.94</v>
      </c>
      <c r="K2460" s="5">
        <v>338.27</v>
      </c>
      <c r="L2460" t="s">
        <v>41</v>
      </c>
      <c r="M2460" t="s">
        <v>124</v>
      </c>
      <c r="N2460" t="s">
        <v>38</v>
      </c>
      <c r="O2460">
        <v>5</v>
      </c>
      <c r="P2460">
        <v>265.58999999999997</v>
      </c>
      <c r="Q2460" cm="1">
        <f t="array" ref="Q2460">SUM(--(Taureaux[[#This Row],[indice 1]:[Somme des indices]]&gt;=résultats!$E$4:$J$4))</f>
        <v>5</v>
      </c>
    </row>
    <row r="2461" spans="1:17" x14ac:dyDescent="0.25">
      <c r="A2461">
        <v>41356041</v>
      </c>
      <c r="B2461" t="s">
        <v>2517</v>
      </c>
      <c r="C2461" t="s">
        <v>35</v>
      </c>
      <c r="D2461" t="s">
        <v>56</v>
      </c>
      <c r="E2461">
        <v>1114.51</v>
      </c>
      <c r="F2461">
        <v>60.23</v>
      </c>
      <c r="G2461">
        <v>71.760000000000005</v>
      </c>
      <c r="H2461">
        <v>68.28</v>
      </c>
      <c r="I2461">
        <v>60.52</v>
      </c>
      <c r="J2461">
        <v>71.709999999999994</v>
      </c>
      <c r="K2461" s="5">
        <v>332.5</v>
      </c>
      <c r="L2461" t="s">
        <v>41</v>
      </c>
      <c r="M2461" t="s">
        <v>47</v>
      </c>
      <c r="N2461" t="s">
        <v>48</v>
      </c>
      <c r="O2461">
        <v>9</v>
      </c>
      <c r="P2461">
        <v>150</v>
      </c>
      <c r="Q2461" cm="1">
        <f t="array" ref="Q2461">SUM(--(Taureaux[[#This Row],[indice 1]:[Somme des indices]]&gt;=résultats!$E$4:$J$4))</f>
        <v>5</v>
      </c>
    </row>
    <row r="2462" spans="1:17" x14ac:dyDescent="0.25">
      <c r="A2462">
        <v>41356041</v>
      </c>
      <c r="B2462" t="s">
        <v>2517</v>
      </c>
      <c r="C2462" t="s">
        <v>35</v>
      </c>
      <c r="D2462" t="s">
        <v>56</v>
      </c>
      <c r="E2462">
        <v>1114.51</v>
      </c>
      <c r="F2462">
        <v>60.23</v>
      </c>
      <c r="G2462">
        <v>71.760000000000005</v>
      </c>
      <c r="H2462">
        <v>68.28</v>
      </c>
      <c r="I2462">
        <v>60.52</v>
      </c>
      <c r="J2462">
        <v>71.709999999999994</v>
      </c>
      <c r="K2462" s="5">
        <v>332.5</v>
      </c>
      <c r="L2462" t="s">
        <v>41</v>
      </c>
      <c r="M2462" t="s">
        <v>124</v>
      </c>
      <c r="N2462" t="s">
        <v>38</v>
      </c>
      <c r="O2462">
        <v>22</v>
      </c>
      <c r="P2462">
        <v>264.89999999999998</v>
      </c>
      <c r="Q2462" cm="1">
        <f t="array" ref="Q2462">SUM(--(Taureaux[[#This Row],[indice 1]:[Somme des indices]]&gt;=résultats!$E$4:$J$4))</f>
        <v>5</v>
      </c>
    </row>
    <row r="2463" spans="1:17" x14ac:dyDescent="0.25">
      <c r="A2463">
        <v>41356041</v>
      </c>
      <c r="B2463" t="s">
        <v>2517</v>
      </c>
      <c r="C2463" t="s">
        <v>35</v>
      </c>
      <c r="D2463" t="s">
        <v>56</v>
      </c>
      <c r="E2463">
        <v>1114.51</v>
      </c>
      <c r="F2463">
        <v>60.23</v>
      </c>
      <c r="G2463">
        <v>71.760000000000005</v>
      </c>
      <c r="H2463">
        <v>68.28</v>
      </c>
      <c r="I2463">
        <v>60.52</v>
      </c>
      <c r="J2463">
        <v>71.709999999999994</v>
      </c>
      <c r="K2463" s="5">
        <v>332.5</v>
      </c>
      <c r="L2463" t="s">
        <v>24</v>
      </c>
      <c r="M2463" t="s">
        <v>24</v>
      </c>
      <c r="N2463" t="s">
        <v>25</v>
      </c>
      <c r="O2463">
        <v>5258</v>
      </c>
      <c r="P2463">
        <v>90</v>
      </c>
      <c r="Q2463" cm="1">
        <f t="array" ref="Q2463">SUM(--(Taureaux[[#This Row],[indice 1]:[Somme des indices]]&gt;=résultats!$E$4:$J$4))</f>
        <v>5</v>
      </c>
    </row>
    <row r="2464" spans="1:17" x14ac:dyDescent="0.25">
      <c r="A2464">
        <v>41356041</v>
      </c>
      <c r="B2464" t="s">
        <v>2517</v>
      </c>
      <c r="C2464" t="s">
        <v>35</v>
      </c>
      <c r="D2464" t="s">
        <v>56</v>
      </c>
      <c r="E2464">
        <v>1114.51</v>
      </c>
      <c r="F2464">
        <v>60.23</v>
      </c>
      <c r="G2464">
        <v>71.760000000000005</v>
      </c>
      <c r="H2464">
        <v>68.28</v>
      </c>
      <c r="I2464">
        <v>60.52</v>
      </c>
      <c r="J2464">
        <v>71.709999999999994</v>
      </c>
      <c r="K2464" s="5">
        <v>332.5</v>
      </c>
      <c r="L2464" t="s">
        <v>41</v>
      </c>
      <c r="M2464" t="s">
        <v>146</v>
      </c>
      <c r="N2464" t="s">
        <v>147</v>
      </c>
      <c r="O2464">
        <v>3</v>
      </c>
      <c r="P2464">
        <v>147.44999999999999</v>
      </c>
      <c r="Q2464" cm="1">
        <f t="array" ref="Q2464">SUM(--(Taureaux[[#This Row],[indice 1]:[Somme des indices]]&gt;=résultats!$E$4:$J$4))</f>
        <v>5</v>
      </c>
    </row>
    <row r="2465" spans="1:17" x14ac:dyDescent="0.25">
      <c r="A2465">
        <v>78830561</v>
      </c>
      <c r="B2465" t="s">
        <v>2518</v>
      </c>
      <c r="C2465" t="s">
        <v>87</v>
      </c>
      <c r="D2465" t="s">
        <v>202</v>
      </c>
      <c r="E2465">
        <v>997.27</v>
      </c>
      <c r="F2465">
        <v>64.55</v>
      </c>
      <c r="G2465">
        <v>60.56</v>
      </c>
      <c r="H2465">
        <v>72.739999999999995</v>
      </c>
      <c r="I2465">
        <v>63.34</v>
      </c>
      <c r="J2465">
        <v>67.89</v>
      </c>
      <c r="K2465" s="5">
        <v>329.08</v>
      </c>
      <c r="L2465" t="s">
        <v>276</v>
      </c>
      <c r="M2465" t="s">
        <v>276</v>
      </c>
      <c r="N2465" t="s">
        <v>277</v>
      </c>
      <c r="O2465">
        <v>3594</v>
      </c>
      <c r="P2465">
        <v>90</v>
      </c>
      <c r="Q2465" cm="1">
        <f t="array" ref="Q2465">SUM(--(Taureaux[[#This Row],[indice 1]:[Somme des indices]]&gt;=résultats!$E$4:$J$4))</f>
        <v>5</v>
      </c>
    </row>
    <row r="2466" spans="1:17" x14ac:dyDescent="0.25">
      <c r="A2466">
        <v>79165906</v>
      </c>
      <c r="B2466" t="s">
        <v>2519</v>
      </c>
      <c r="C2466" t="s">
        <v>35</v>
      </c>
      <c r="D2466" t="s">
        <v>136</v>
      </c>
      <c r="E2466">
        <v>1133.1400000000001</v>
      </c>
      <c r="F2466">
        <v>68.41</v>
      </c>
      <c r="G2466">
        <v>73.349999999999994</v>
      </c>
      <c r="H2466">
        <v>61.85</v>
      </c>
      <c r="I2466">
        <v>68.34</v>
      </c>
      <c r="J2466">
        <v>67.44</v>
      </c>
      <c r="K2466" s="5">
        <v>339.39</v>
      </c>
      <c r="L2466" t="s">
        <v>24</v>
      </c>
      <c r="M2466" t="s">
        <v>24</v>
      </c>
      <c r="N2466" t="s">
        <v>25</v>
      </c>
      <c r="O2466">
        <v>6601</v>
      </c>
      <c r="P2466">
        <v>90</v>
      </c>
      <c r="Q2466" cm="1">
        <f t="array" ref="Q2466">SUM(--(Taureaux[[#This Row],[indice 1]:[Somme des indices]]&gt;=résultats!$E$4:$J$4))</f>
        <v>5</v>
      </c>
    </row>
    <row r="2467" spans="1:17" x14ac:dyDescent="0.25">
      <c r="A2467">
        <v>81181609</v>
      </c>
      <c r="B2467" t="s">
        <v>2520</v>
      </c>
      <c r="C2467" t="s">
        <v>64</v>
      </c>
      <c r="D2467" t="s">
        <v>323</v>
      </c>
      <c r="E2467">
        <v>1165.3900000000001</v>
      </c>
      <c r="F2467">
        <v>77.53</v>
      </c>
      <c r="G2467">
        <v>66.03</v>
      </c>
      <c r="H2467">
        <v>57.68</v>
      </c>
      <c r="I2467">
        <v>58.02</v>
      </c>
      <c r="J2467">
        <v>64.59</v>
      </c>
      <c r="K2467" s="5">
        <v>323.85000000000002</v>
      </c>
      <c r="L2467" t="s">
        <v>1193</v>
      </c>
      <c r="M2467" t="s">
        <v>1193</v>
      </c>
      <c r="N2467" t="s">
        <v>277</v>
      </c>
      <c r="O2467">
        <v>559</v>
      </c>
      <c r="P2467">
        <v>30</v>
      </c>
      <c r="Q2467" cm="1">
        <f t="array" ref="Q2467">SUM(--(Taureaux[[#This Row],[indice 1]:[Somme des indices]]&gt;=résultats!$E$4:$J$4))</f>
        <v>5</v>
      </c>
    </row>
    <row r="2468" spans="1:17" x14ac:dyDescent="0.25">
      <c r="A2468">
        <v>80554631</v>
      </c>
      <c r="B2468" t="s">
        <v>2521</v>
      </c>
      <c r="C2468" t="s">
        <v>22</v>
      </c>
      <c r="D2468" t="s">
        <v>111</v>
      </c>
      <c r="E2468">
        <v>1108.75</v>
      </c>
      <c r="F2468">
        <v>64.61</v>
      </c>
      <c r="G2468">
        <v>61.26</v>
      </c>
      <c r="H2468">
        <v>70.42</v>
      </c>
      <c r="I2468">
        <v>69.31</v>
      </c>
      <c r="J2468">
        <v>63.16</v>
      </c>
      <c r="K2468" s="5">
        <v>328.76</v>
      </c>
      <c r="L2468" t="s">
        <v>93</v>
      </c>
      <c r="M2468" t="s">
        <v>93</v>
      </c>
      <c r="N2468" t="s">
        <v>30</v>
      </c>
      <c r="O2468">
        <v>29161</v>
      </c>
      <c r="P2468">
        <v>30</v>
      </c>
      <c r="Q2468" cm="1">
        <f t="array" ref="Q2468">SUM(--(Taureaux[[#This Row],[indice 1]:[Somme des indices]]&gt;=résultats!$E$4:$J$4))</f>
        <v>5</v>
      </c>
    </row>
    <row r="2469" spans="1:17" x14ac:dyDescent="0.25">
      <c r="A2469">
        <v>77559740</v>
      </c>
      <c r="B2469" t="s">
        <v>2522</v>
      </c>
      <c r="C2469" t="s">
        <v>35</v>
      </c>
      <c r="D2469" t="s">
        <v>325</v>
      </c>
      <c r="E2469">
        <v>1019.35</v>
      </c>
      <c r="F2469">
        <v>41.99</v>
      </c>
      <c r="G2469">
        <v>60.19</v>
      </c>
      <c r="H2469">
        <v>66.900000000000006</v>
      </c>
      <c r="I2469">
        <v>58.76</v>
      </c>
      <c r="J2469">
        <v>62.13</v>
      </c>
      <c r="K2469" s="5">
        <v>289.97000000000003</v>
      </c>
      <c r="L2469" t="s">
        <v>58</v>
      </c>
      <c r="M2469" t="s">
        <v>58</v>
      </c>
      <c r="N2469" t="s">
        <v>59</v>
      </c>
      <c r="O2469">
        <v>14431</v>
      </c>
      <c r="P2469">
        <v>50</v>
      </c>
      <c r="Q2469" cm="1">
        <f t="array" ref="Q2469">SUM(--(Taureaux[[#This Row],[indice 1]:[Somme des indices]]&gt;=résultats!$E$4:$J$4))</f>
        <v>3</v>
      </c>
    </row>
    <row r="2470" spans="1:17" x14ac:dyDescent="0.25">
      <c r="A2470">
        <v>82509442</v>
      </c>
      <c r="B2470" t="s">
        <v>2523</v>
      </c>
      <c r="C2470" t="s">
        <v>120</v>
      </c>
      <c r="D2470" t="s">
        <v>242</v>
      </c>
      <c r="E2470">
        <v>1006.15</v>
      </c>
      <c r="F2470">
        <v>69.2</v>
      </c>
      <c r="G2470">
        <v>74.62</v>
      </c>
      <c r="H2470">
        <v>63.27</v>
      </c>
      <c r="I2470">
        <v>64.459999999999994</v>
      </c>
      <c r="J2470">
        <v>68.53</v>
      </c>
      <c r="K2470" s="5">
        <v>340.08000000000004</v>
      </c>
      <c r="L2470" t="s">
        <v>117</v>
      </c>
      <c r="M2470" t="s">
        <v>117</v>
      </c>
      <c r="N2470" t="s">
        <v>118</v>
      </c>
      <c r="O2470">
        <v>6309</v>
      </c>
      <c r="P2470">
        <v>30</v>
      </c>
      <c r="Q2470" cm="1">
        <f t="array" ref="Q2470">SUM(--(Taureaux[[#This Row],[indice 1]:[Somme des indices]]&gt;=résultats!$E$4:$J$4))</f>
        <v>5</v>
      </c>
    </row>
    <row r="2471" spans="1:17" x14ac:dyDescent="0.25">
      <c r="A2471">
        <v>79219833</v>
      </c>
      <c r="B2471" t="s">
        <v>2524</v>
      </c>
      <c r="C2471" t="s">
        <v>491</v>
      </c>
      <c r="D2471" t="s">
        <v>269</v>
      </c>
      <c r="E2471">
        <v>502.58</v>
      </c>
      <c r="F2471">
        <v>35.53</v>
      </c>
      <c r="G2471">
        <v>35.229999999999997</v>
      </c>
      <c r="H2471">
        <v>36.21</v>
      </c>
      <c r="I2471">
        <v>37.04</v>
      </c>
      <c r="J2471">
        <v>34.700000000000003</v>
      </c>
      <c r="K2471" s="5">
        <v>178.70999999999998</v>
      </c>
      <c r="L2471" t="s">
        <v>41</v>
      </c>
      <c r="M2471" t="s">
        <v>146</v>
      </c>
      <c r="N2471" t="s">
        <v>147</v>
      </c>
      <c r="O2471">
        <v>6</v>
      </c>
      <c r="P2471">
        <v>246.45</v>
      </c>
      <c r="Q2471" cm="1">
        <f t="array" ref="Q2471">SUM(--(Taureaux[[#This Row],[indice 1]:[Somme des indices]]&gt;=résultats!$E$4:$J$4))</f>
        <v>0</v>
      </c>
    </row>
    <row r="2472" spans="1:17" x14ac:dyDescent="0.25">
      <c r="A2472">
        <v>30837181</v>
      </c>
      <c r="B2472" t="s">
        <v>2525</v>
      </c>
      <c r="C2472" t="s">
        <v>195</v>
      </c>
      <c r="D2472" t="s">
        <v>216</v>
      </c>
      <c r="E2472">
        <v>768.32</v>
      </c>
      <c r="F2472">
        <v>55.95</v>
      </c>
      <c r="G2472">
        <v>62.25</v>
      </c>
      <c r="H2472">
        <v>53</v>
      </c>
      <c r="I2472">
        <v>48.51</v>
      </c>
      <c r="J2472">
        <v>58.57</v>
      </c>
      <c r="K2472" s="5">
        <v>278.27999999999997</v>
      </c>
      <c r="L2472" t="s">
        <v>1485</v>
      </c>
      <c r="M2472" t="s">
        <v>58</v>
      </c>
      <c r="N2472" t="s">
        <v>59</v>
      </c>
      <c r="O2472">
        <v>27613</v>
      </c>
      <c r="P2472">
        <v>70</v>
      </c>
      <c r="Q2472" cm="1">
        <f t="array" ref="Q2472">SUM(--(Taureaux[[#This Row],[indice 1]:[Somme des indices]]&gt;=résultats!$E$4:$J$4))</f>
        <v>1</v>
      </c>
    </row>
    <row r="2473" spans="1:17" x14ac:dyDescent="0.25">
      <c r="A2473">
        <v>56812351</v>
      </c>
      <c r="B2473" t="s">
        <v>2526</v>
      </c>
      <c r="C2473" t="s">
        <v>32</v>
      </c>
      <c r="D2473" t="s">
        <v>530</v>
      </c>
      <c r="E2473">
        <v>1184.5</v>
      </c>
      <c r="F2473">
        <v>34.5</v>
      </c>
      <c r="G2473">
        <v>34.01</v>
      </c>
      <c r="H2473">
        <v>34.630000000000003</v>
      </c>
      <c r="I2473">
        <v>34.770000000000003</v>
      </c>
      <c r="J2473">
        <v>33.94</v>
      </c>
      <c r="K2473" s="5">
        <v>171.85</v>
      </c>
      <c r="L2473" t="s">
        <v>41</v>
      </c>
      <c r="M2473" t="s">
        <v>93</v>
      </c>
      <c r="N2473" t="s">
        <v>30</v>
      </c>
      <c r="O2473">
        <v>8</v>
      </c>
      <c r="P2473">
        <v>50</v>
      </c>
      <c r="Q2473" cm="1">
        <f t="array" ref="Q2473">SUM(--(Taureaux[[#This Row],[indice 1]:[Somme des indices]]&gt;=résultats!$E$4:$J$4))</f>
        <v>0</v>
      </c>
    </row>
    <row r="2474" spans="1:17" x14ac:dyDescent="0.25">
      <c r="A2474">
        <v>50242241</v>
      </c>
      <c r="B2474" t="s">
        <v>2527</v>
      </c>
      <c r="C2474" t="s">
        <v>35</v>
      </c>
      <c r="D2474" t="s">
        <v>50</v>
      </c>
      <c r="E2474">
        <v>1117.05</v>
      </c>
      <c r="F2474">
        <v>60.56</v>
      </c>
      <c r="G2474">
        <v>70.13</v>
      </c>
      <c r="H2474">
        <v>64.83</v>
      </c>
      <c r="I2474">
        <v>51.23</v>
      </c>
      <c r="J2474">
        <v>70.19</v>
      </c>
      <c r="K2474" s="5">
        <v>316.93999999999994</v>
      </c>
      <c r="L2474" t="s">
        <v>93</v>
      </c>
      <c r="M2474" t="s">
        <v>93</v>
      </c>
      <c r="N2474" t="s">
        <v>30</v>
      </c>
      <c r="O2474">
        <v>12136</v>
      </c>
      <c r="P2474">
        <v>30</v>
      </c>
      <c r="Q2474" cm="1">
        <f t="array" ref="Q2474">SUM(--(Taureaux[[#This Row],[indice 1]:[Somme des indices]]&gt;=résultats!$E$4:$J$4))</f>
        <v>4</v>
      </c>
    </row>
    <row r="2475" spans="1:17" x14ac:dyDescent="0.25">
      <c r="A2475">
        <v>39523211</v>
      </c>
      <c r="B2475" t="s">
        <v>2528</v>
      </c>
      <c r="C2475" t="s">
        <v>22</v>
      </c>
      <c r="D2475" t="s">
        <v>332</v>
      </c>
      <c r="E2475">
        <v>1123.1400000000001</v>
      </c>
      <c r="F2475">
        <v>62.81</v>
      </c>
      <c r="G2475">
        <v>62.81</v>
      </c>
      <c r="H2475">
        <v>69.42</v>
      </c>
      <c r="I2475">
        <v>66.08</v>
      </c>
      <c r="J2475">
        <v>59.19</v>
      </c>
      <c r="K2475" s="5">
        <v>320.31</v>
      </c>
      <c r="L2475" t="s">
        <v>238</v>
      </c>
      <c r="M2475" t="s">
        <v>238</v>
      </c>
      <c r="N2475" t="s">
        <v>230</v>
      </c>
      <c r="O2475">
        <v>15683</v>
      </c>
      <c r="P2475">
        <v>30</v>
      </c>
      <c r="Q2475" cm="1">
        <f t="array" ref="Q2475">SUM(--(Taureaux[[#This Row],[indice 1]:[Somme des indices]]&gt;=résultats!$E$4:$J$4))</f>
        <v>5</v>
      </c>
    </row>
    <row r="2476" spans="1:17" x14ac:dyDescent="0.25">
      <c r="A2476">
        <v>81889723</v>
      </c>
      <c r="B2476" t="s">
        <v>2529</v>
      </c>
      <c r="C2476" t="s">
        <v>115</v>
      </c>
      <c r="D2476" t="s">
        <v>128</v>
      </c>
      <c r="E2476">
        <v>1006.92</v>
      </c>
      <c r="F2476">
        <v>59</v>
      </c>
      <c r="G2476">
        <v>71.849999999999994</v>
      </c>
      <c r="H2476">
        <v>60.94</v>
      </c>
      <c r="I2476">
        <v>66.8</v>
      </c>
      <c r="J2476">
        <v>73.81</v>
      </c>
      <c r="K2476" s="5">
        <v>332.4</v>
      </c>
      <c r="L2476" t="s">
        <v>117</v>
      </c>
      <c r="M2476" t="s">
        <v>117</v>
      </c>
      <c r="N2476" t="s">
        <v>118</v>
      </c>
      <c r="O2476">
        <v>1041</v>
      </c>
      <c r="P2476">
        <v>30</v>
      </c>
      <c r="Q2476" cm="1">
        <f t="array" ref="Q2476">SUM(--(Taureaux[[#This Row],[indice 1]:[Somme des indices]]&gt;=résultats!$E$4:$J$4))</f>
        <v>5</v>
      </c>
    </row>
    <row r="2477" spans="1:17" x14ac:dyDescent="0.25">
      <c r="A2477">
        <v>81581736</v>
      </c>
      <c r="B2477" t="s">
        <v>2530</v>
      </c>
      <c r="C2477" t="s">
        <v>52</v>
      </c>
      <c r="D2477" t="s">
        <v>662</v>
      </c>
      <c r="E2477">
        <v>1083.51</v>
      </c>
      <c r="F2477">
        <v>60.6</v>
      </c>
      <c r="G2477">
        <v>79.19</v>
      </c>
      <c r="H2477">
        <v>79.23</v>
      </c>
      <c r="I2477">
        <v>66.13</v>
      </c>
      <c r="J2477">
        <v>73.319999999999993</v>
      </c>
      <c r="K2477" s="5">
        <v>358.46999999999997</v>
      </c>
      <c r="L2477" t="s">
        <v>146</v>
      </c>
      <c r="M2477" t="s">
        <v>146</v>
      </c>
      <c r="N2477" t="s">
        <v>147</v>
      </c>
      <c r="O2477">
        <v>3682</v>
      </c>
      <c r="P2477">
        <v>90</v>
      </c>
      <c r="Q2477" cm="1">
        <f t="array" ref="Q2477">SUM(--(Taureaux[[#This Row],[indice 1]:[Somme des indices]]&gt;=résultats!$E$4:$J$4))</f>
        <v>6</v>
      </c>
    </row>
    <row r="2478" spans="1:17" x14ac:dyDescent="0.25">
      <c r="A2478">
        <v>79051209</v>
      </c>
      <c r="B2478" t="s">
        <v>2531</v>
      </c>
      <c r="C2478" t="s">
        <v>106</v>
      </c>
      <c r="D2478" t="s">
        <v>266</v>
      </c>
      <c r="E2478">
        <v>1345.11</v>
      </c>
      <c r="F2478">
        <v>67.72</v>
      </c>
      <c r="G2478">
        <v>69.42</v>
      </c>
      <c r="H2478">
        <v>54.93</v>
      </c>
      <c r="I2478">
        <v>67.099999999999994</v>
      </c>
      <c r="J2478">
        <v>67.52</v>
      </c>
      <c r="K2478" s="5">
        <v>326.68999999999994</v>
      </c>
      <c r="L2478" t="s">
        <v>108</v>
      </c>
      <c r="M2478" t="s">
        <v>108</v>
      </c>
      <c r="N2478" t="s">
        <v>109</v>
      </c>
      <c r="O2478">
        <v>1634</v>
      </c>
      <c r="P2478">
        <v>30</v>
      </c>
      <c r="Q2478" cm="1">
        <f t="array" ref="Q2478">SUM(--(Taureaux[[#This Row],[indice 1]:[Somme des indices]]&gt;=résultats!$E$4:$J$4))</f>
        <v>5</v>
      </c>
    </row>
    <row r="2479" spans="1:17" x14ac:dyDescent="0.25">
      <c r="A2479">
        <v>78667327</v>
      </c>
      <c r="B2479" t="s">
        <v>2532</v>
      </c>
      <c r="C2479" t="s">
        <v>95</v>
      </c>
      <c r="D2479" t="s">
        <v>50</v>
      </c>
      <c r="E2479">
        <v>954.4</v>
      </c>
      <c r="F2479">
        <v>35.89</v>
      </c>
      <c r="G2479">
        <v>36.15</v>
      </c>
      <c r="H2479">
        <v>36.020000000000003</v>
      </c>
      <c r="I2479">
        <v>35.24</v>
      </c>
      <c r="J2479">
        <v>35.24</v>
      </c>
      <c r="K2479" s="5">
        <v>178.54000000000002</v>
      </c>
      <c r="L2479" t="s">
        <v>93</v>
      </c>
      <c r="M2479" t="s">
        <v>93</v>
      </c>
      <c r="N2479" t="s">
        <v>30</v>
      </c>
      <c r="O2479">
        <v>29676</v>
      </c>
      <c r="P2479">
        <v>30</v>
      </c>
      <c r="Q2479" cm="1">
        <f t="array" ref="Q2479">SUM(--(Taureaux[[#This Row],[indice 1]:[Somme des indices]]&gt;=résultats!$E$4:$J$4))</f>
        <v>0</v>
      </c>
    </row>
    <row r="2480" spans="1:17" x14ac:dyDescent="0.25">
      <c r="A2480">
        <v>78490331</v>
      </c>
      <c r="B2480" t="s">
        <v>2533</v>
      </c>
      <c r="C2480" t="s">
        <v>27</v>
      </c>
      <c r="D2480" t="s">
        <v>638</v>
      </c>
      <c r="E2480">
        <v>1305.03</v>
      </c>
      <c r="F2480">
        <v>63.91</v>
      </c>
      <c r="G2480">
        <v>72.08</v>
      </c>
      <c r="H2480">
        <v>66.5</v>
      </c>
      <c r="I2480">
        <v>52.07</v>
      </c>
      <c r="J2480">
        <v>61.82</v>
      </c>
      <c r="K2480" s="5">
        <v>316.38</v>
      </c>
      <c r="L2480" t="s">
        <v>171</v>
      </c>
      <c r="M2480" t="s">
        <v>171</v>
      </c>
      <c r="N2480" t="s">
        <v>172</v>
      </c>
      <c r="O2480">
        <v>30052</v>
      </c>
      <c r="P2480">
        <v>30</v>
      </c>
      <c r="Q2480" cm="1">
        <f t="array" ref="Q2480">SUM(--(Taureaux[[#This Row],[indice 1]:[Somme des indices]]&gt;=résultats!$E$4:$J$4))</f>
        <v>4</v>
      </c>
    </row>
    <row r="2481" spans="1:17" x14ac:dyDescent="0.25">
      <c r="A2481">
        <v>78540696</v>
      </c>
      <c r="B2481" t="s">
        <v>2534</v>
      </c>
      <c r="C2481" t="s">
        <v>67</v>
      </c>
      <c r="D2481" t="s">
        <v>221</v>
      </c>
      <c r="E2481">
        <v>1007.4</v>
      </c>
      <c r="F2481">
        <v>70.010000000000005</v>
      </c>
      <c r="G2481">
        <v>65.39</v>
      </c>
      <c r="H2481">
        <v>63.38</v>
      </c>
      <c r="I2481">
        <v>51.63</v>
      </c>
      <c r="J2481">
        <v>67.099999999999994</v>
      </c>
      <c r="K2481" s="5">
        <v>317.51</v>
      </c>
      <c r="L2481" t="s">
        <v>93</v>
      </c>
      <c r="M2481" t="s">
        <v>93</v>
      </c>
      <c r="N2481" t="s">
        <v>30</v>
      </c>
      <c r="O2481">
        <v>9565</v>
      </c>
      <c r="P2481">
        <v>30</v>
      </c>
      <c r="Q2481" cm="1">
        <f t="array" ref="Q2481">SUM(--(Taureaux[[#This Row],[indice 1]:[Somme des indices]]&gt;=résultats!$E$4:$J$4))</f>
        <v>4</v>
      </c>
    </row>
    <row r="2482" spans="1:17" x14ac:dyDescent="0.25">
      <c r="A2482">
        <v>64261991</v>
      </c>
      <c r="B2482" t="s">
        <v>2535</v>
      </c>
      <c r="C2482" t="s">
        <v>35</v>
      </c>
      <c r="D2482" t="s">
        <v>264</v>
      </c>
      <c r="E2482">
        <v>1060.9000000000001</v>
      </c>
      <c r="F2482">
        <v>62.43</v>
      </c>
      <c r="G2482">
        <v>74.53</v>
      </c>
      <c r="H2482">
        <v>66.97</v>
      </c>
      <c r="I2482">
        <v>55.2</v>
      </c>
      <c r="J2482">
        <v>70.06</v>
      </c>
      <c r="K2482" s="5">
        <v>329.19</v>
      </c>
      <c r="L2482" t="s">
        <v>41</v>
      </c>
      <c r="M2482" t="s">
        <v>146</v>
      </c>
      <c r="N2482" t="s">
        <v>147</v>
      </c>
      <c r="O2482">
        <v>3</v>
      </c>
      <c r="P2482">
        <v>147.25</v>
      </c>
      <c r="Q2482" cm="1">
        <f t="array" ref="Q2482">SUM(--(Taureaux[[#This Row],[indice 1]:[Somme des indices]]&gt;=résultats!$E$4:$J$4))</f>
        <v>4</v>
      </c>
    </row>
    <row r="2483" spans="1:17" x14ac:dyDescent="0.25">
      <c r="A2483">
        <v>81872782</v>
      </c>
      <c r="B2483" t="s">
        <v>2536</v>
      </c>
      <c r="C2483" t="s">
        <v>64</v>
      </c>
      <c r="D2483" t="s">
        <v>213</v>
      </c>
      <c r="E2483">
        <v>1165.54</v>
      </c>
      <c r="F2483">
        <v>71.94</v>
      </c>
      <c r="G2483">
        <v>74.19</v>
      </c>
      <c r="H2483">
        <v>75.84</v>
      </c>
      <c r="I2483">
        <v>56.7</v>
      </c>
      <c r="J2483">
        <v>71.08</v>
      </c>
      <c r="K2483" s="5">
        <v>349.75</v>
      </c>
      <c r="L2483" t="s">
        <v>93</v>
      </c>
      <c r="M2483" t="s">
        <v>93</v>
      </c>
      <c r="N2483" t="s">
        <v>30</v>
      </c>
      <c r="O2483">
        <v>14204</v>
      </c>
      <c r="P2483">
        <v>30</v>
      </c>
      <c r="Q2483" cm="1">
        <f t="array" ref="Q2483">SUM(--(Taureaux[[#This Row],[indice 1]:[Somme des indices]]&gt;=résultats!$E$4:$J$4))</f>
        <v>4</v>
      </c>
    </row>
    <row r="2484" spans="1:17" x14ac:dyDescent="0.25">
      <c r="A2484">
        <v>80078274</v>
      </c>
      <c r="B2484" t="s">
        <v>2537</v>
      </c>
      <c r="C2484" t="s">
        <v>115</v>
      </c>
      <c r="D2484" t="s">
        <v>375</v>
      </c>
      <c r="E2484">
        <v>1024.76</v>
      </c>
      <c r="F2484">
        <v>67.08</v>
      </c>
      <c r="G2484">
        <v>70.27</v>
      </c>
      <c r="H2484">
        <v>50.97</v>
      </c>
      <c r="I2484">
        <v>66.95</v>
      </c>
      <c r="J2484">
        <v>65.489999999999995</v>
      </c>
      <c r="K2484" s="5">
        <v>320.76</v>
      </c>
      <c r="L2484" t="s">
        <v>108</v>
      </c>
      <c r="M2484" t="s">
        <v>108</v>
      </c>
      <c r="N2484" t="s">
        <v>109</v>
      </c>
      <c r="O2484">
        <v>1365</v>
      </c>
      <c r="P2484">
        <v>30</v>
      </c>
      <c r="Q2484" cm="1">
        <f t="array" ref="Q2484">SUM(--(Taureaux[[#This Row],[indice 1]:[Somme des indices]]&gt;=résultats!$E$4:$J$4))</f>
        <v>5</v>
      </c>
    </row>
    <row r="2485" spans="1:17" x14ac:dyDescent="0.25">
      <c r="A2485">
        <v>80293907</v>
      </c>
      <c r="B2485" t="s">
        <v>2538</v>
      </c>
      <c r="C2485" t="s">
        <v>52</v>
      </c>
      <c r="D2485" t="s">
        <v>247</v>
      </c>
      <c r="E2485">
        <v>1079.05</v>
      </c>
      <c r="F2485">
        <v>55.32</v>
      </c>
      <c r="G2485">
        <v>72.7</v>
      </c>
      <c r="H2485">
        <v>70.16</v>
      </c>
      <c r="I2485">
        <v>55.06</v>
      </c>
      <c r="J2485">
        <v>67.739999999999995</v>
      </c>
      <c r="K2485" s="5">
        <v>320.98</v>
      </c>
      <c r="L2485" t="s">
        <v>93</v>
      </c>
      <c r="M2485" t="s">
        <v>93</v>
      </c>
      <c r="N2485" t="s">
        <v>30</v>
      </c>
      <c r="O2485">
        <v>30804</v>
      </c>
      <c r="P2485">
        <v>30</v>
      </c>
      <c r="Q2485" cm="1">
        <f t="array" ref="Q2485">SUM(--(Taureaux[[#This Row],[indice 1]:[Somme des indices]]&gt;=résultats!$E$4:$J$4))</f>
        <v>3</v>
      </c>
    </row>
    <row r="2486" spans="1:17" x14ac:dyDescent="0.25">
      <c r="A2486">
        <v>60837191</v>
      </c>
      <c r="B2486" t="s">
        <v>2539</v>
      </c>
      <c r="C2486" t="s">
        <v>52</v>
      </c>
      <c r="D2486" t="s">
        <v>182</v>
      </c>
      <c r="E2486">
        <v>1024.04</v>
      </c>
      <c r="F2486">
        <v>59.88</v>
      </c>
      <c r="G2486">
        <v>66.599999999999994</v>
      </c>
      <c r="H2486">
        <v>77.17</v>
      </c>
      <c r="I2486">
        <v>67.2</v>
      </c>
      <c r="J2486">
        <v>67.22</v>
      </c>
      <c r="K2486" s="5">
        <v>338.06999999999994</v>
      </c>
      <c r="L2486" t="s">
        <v>93</v>
      </c>
      <c r="M2486" t="s">
        <v>93</v>
      </c>
      <c r="N2486" t="s">
        <v>30</v>
      </c>
      <c r="O2486">
        <v>29573</v>
      </c>
      <c r="P2486">
        <v>30</v>
      </c>
      <c r="Q2486" cm="1">
        <f t="array" ref="Q2486">SUM(--(Taureaux[[#This Row],[indice 1]:[Somme des indices]]&gt;=résultats!$E$4:$J$4))</f>
        <v>5</v>
      </c>
    </row>
    <row r="2487" spans="1:17" x14ac:dyDescent="0.25">
      <c r="A2487">
        <v>77469533</v>
      </c>
      <c r="B2487" t="s">
        <v>2540</v>
      </c>
      <c r="C2487" t="s">
        <v>64</v>
      </c>
      <c r="D2487" t="s">
        <v>23</v>
      </c>
      <c r="E2487">
        <v>1131.03</v>
      </c>
      <c r="F2487">
        <v>68.489999999999995</v>
      </c>
      <c r="G2487">
        <v>52.53</v>
      </c>
      <c r="H2487">
        <v>62.38</v>
      </c>
      <c r="I2487">
        <v>56.78</v>
      </c>
      <c r="J2487">
        <v>57.52</v>
      </c>
      <c r="K2487" s="5">
        <v>297.7</v>
      </c>
      <c r="L2487" t="s">
        <v>161</v>
      </c>
      <c r="M2487" t="s">
        <v>161</v>
      </c>
      <c r="N2487" t="s">
        <v>162</v>
      </c>
      <c r="O2487">
        <v>30067</v>
      </c>
      <c r="P2487">
        <v>30</v>
      </c>
      <c r="Q2487" cm="1">
        <f t="array" ref="Q2487">SUM(--(Taureaux[[#This Row],[indice 1]:[Somme des indices]]&gt;=résultats!$E$4:$J$4))</f>
        <v>2</v>
      </c>
    </row>
    <row r="2488" spans="1:17" x14ac:dyDescent="0.25">
      <c r="A2488">
        <v>81791327</v>
      </c>
      <c r="B2488" t="s">
        <v>2541</v>
      </c>
      <c r="C2488" t="s">
        <v>22</v>
      </c>
      <c r="D2488" t="s">
        <v>336</v>
      </c>
      <c r="E2488">
        <v>1150.52</v>
      </c>
      <c r="F2488">
        <v>77.62</v>
      </c>
      <c r="G2488">
        <v>73.16</v>
      </c>
      <c r="H2488">
        <v>89.05</v>
      </c>
      <c r="I2488">
        <v>69.81</v>
      </c>
      <c r="J2488">
        <v>62.71</v>
      </c>
      <c r="K2488" s="5">
        <v>372.34999999999997</v>
      </c>
      <c r="L2488" t="s">
        <v>271</v>
      </c>
      <c r="M2488" t="s">
        <v>271</v>
      </c>
      <c r="N2488" t="s">
        <v>109</v>
      </c>
      <c r="O2488">
        <v>1372</v>
      </c>
      <c r="P2488">
        <v>30</v>
      </c>
      <c r="Q2488" cm="1">
        <f t="array" ref="Q2488">SUM(--(Taureaux[[#This Row],[indice 1]:[Somme des indices]]&gt;=résultats!$E$4:$J$4))</f>
        <v>6</v>
      </c>
    </row>
    <row r="2489" spans="1:17" x14ac:dyDescent="0.25">
      <c r="A2489">
        <v>78332022</v>
      </c>
      <c r="B2489" t="s">
        <v>2542</v>
      </c>
      <c r="C2489" t="s">
        <v>64</v>
      </c>
      <c r="D2489" t="s">
        <v>36</v>
      </c>
      <c r="E2489">
        <v>1125.18</v>
      </c>
      <c r="F2489">
        <v>72.84</v>
      </c>
      <c r="G2489">
        <v>64.849999999999994</v>
      </c>
      <c r="H2489">
        <v>67.36</v>
      </c>
      <c r="I2489">
        <v>58.39</v>
      </c>
      <c r="J2489">
        <v>72.010000000000005</v>
      </c>
      <c r="K2489" s="5">
        <v>335.45</v>
      </c>
      <c r="L2489" t="s">
        <v>972</v>
      </c>
      <c r="M2489" t="s">
        <v>972</v>
      </c>
      <c r="N2489" t="s">
        <v>573</v>
      </c>
      <c r="O2489">
        <v>1116</v>
      </c>
      <c r="P2489">
        <v>30</v>
      </c>
      <c r="Q2489" cm="1">
        <f t="array" ref="Q2489">SUM(--(Taureaux[[#This Row],[indice 1]:[Somme des indices]]&gt;=résultats!$E$4:$J$4))</f>
        <v>5</v>
      </c>
    </row>
    <row r="2490" spans="1:17" x14ac:dyDescent="0.25">
      <c r="A2490">
        <v>81649226</v>
      </c>
      <c r="B2490" t="s">
        <v>2543</v>
      </c>
      <c r="C2490" t="s">
        <v>22</v>
      </c>
      <c r="D2490" t="s">
        <v>177</v>
      </c>
      <c r="E2490">
        <v>1019.12</v>
      </c>
      <c r="F2490">
        <v>67.84</v>
      </c>
      <c r="G2490">
        <v>73.75</v>
      </c>
      <c r="H2490">
        <v>81.61</v>
      </c>
      <c r="I2490">
        <v>63.07</v>
      </c>
      <c r="J2490">
        <v>62.67</v>
      </c>
      <c r="K2490" s="5">
        <v>348.94</v>
      </c>
      <c r="L2490" t="s">
        <v>1241</v>
      </c>
      <c r="M2490" t="s">
        <v>1241</v>
      </c>
      <c r="N2490" t="s">
        <v>147</v>
      </c>
      <c r="O2490">
        <v>4055</v>
      </c>
      <c r="P2490">
        <v>35</v>
      </c>
      <c r="Q2490" cm="1">
        <f t="array" ref="Q2490">SUM(--(Taureaux[[#This Row],[indice 1]:[Somme des indices]]&gt;=résultats!$E$4:$J$4))</f>
        <v>6</v>
      </c>
    </row>
    <row r="2491" spans="1:17" x14ac:dyDescent="0.25">
      <c r="A2491">
        <v>81009009</v>
      </c>
      <c r="B2491" t="s">
        <v>2544</v>
      </c>
      <c r="C2491" t="s">
        <v>491</v>
      </c>
      <c r="D2491" t="s">
        <v>287</v>
      </c>
      <c r="E2491">
        <v>528.29999999999995</v>
      </c>
      <c r="F2491">
        <v>36.909999999999997</v>
      </c>
      <c r="G2491">
        <v>37.24</v>
      </c>
      <c r="H2491">
        <v>33.979999999999997</v>
      </c>
      <c r="I2491">
        <v>38.68</v>
      </c>
      <c r="J2491">
        <v>35.67</v>
      </c>
      <c r="K2491" s="5">
        <v>182.48000000000002</v>
      </c>
      <c r="L2491" t="s">
        <v>41</v>
      </c>
      <c r="M2491" t="s">
        <v>346</v>
      </c>
      <c r="N2491" t="s">
        <v>147</v>
      </c>
      <c r="O2491">
        <v>2</v>
      </c>
      <c r="P2491">
        <v>246.9</v>
      </c>
      <c r="Q2491" cm="1">
        <f t="array" ref="Q2491">SUM(--(Taureaux[[#This Row],[indice 1]:[Somme des indices]]&gt;=résultats!$E$4:$J$4))</f>
        <v>0</v>
      </c>
    </row>
    <row r="2492" spans="1:17" x14ac:dyDescent="0.25">
      <c r="A2492">
        <v>81009009</v>
      </c>
      <c r="B2492" t="s">
        <v>2544</v>
      </c>
      <c r="C2492" t="s">
        <v>491</v>
      </c>
      <c r="D2492" t="s">
        <v>287</v>
      </c>
      <c r="E2492">
        <v>528.29999999999995</v>
      </c>
      <c r="F2492">
        <v>36.909999999999997</v>
      </c>
      <c r="G2492">
        <v>37.24</v>
      </c>
      <c r="H2492">
        <v>33.979999999999997</v>
      </c>
      <c r="I2492">
        <v>38.68</v>
      </c>
      <c r="J2492">
        <v>35.67</v>
      </c>
      <c r="K2492" s="5">
        <v>182.48000000000002</v>
      </c>
      <c r="L2492" t="s">
        <v>358</v>
      </c>
      <c r="M2492" t="s">
        <v>358</v>
      </c>
      <c r="N2492" t="s">
        <v>134</v>
      </c>
      <c r="O2492">
        <v>22451</v>
      </c>
      <c r="P2492">
        <v>90</v>
      </c>
      <c r="Q2492" cm="1">
        <f t="array" ref="Q2492">SUM(--(Taureaux[[#This Row],[indice 1]:[Somme des indices]]&gt;=résultats!$E$4:$J$4))</f>
        <v>0</v>
      </c>
    </row>
    <row r="2493" spans="1:17" x14ac:dyDescent="0.25">
      <c r="A2493">
        <v>81009009</v>
      </c>
      <c r="B2493" t="s">
        <v>2544</v>
      </c>
      <c r="C2493" t="s">
        <v>491</v>
      </c>
      <c r="D2493" t="s">
        <v>287</v>
      </c>
      <c r="E2493">
        <v>528.29999999999995</v>
      </c>
      <c r="F2493">
        <v>36.909999999999997</v>
      </c>
      <c r="G2493">
        <v>37.24</v>
      </c>
      <c r="H2493">
        <v>33.979999999999997</v>
      </c>
      <c r="I2493">
        <v>38.68</v>
      </c>
      <c r="J2493">
        <v>35.67</v>
      </c>
      <c r="K2493" s="5">
        <v>182.48000000000002</v>
      </c>
      <c r="L2493" t="s">
        <v>41</v>
      </c>
      <c r="M2493" t="s">
        <v>29</v>
      </c>
      <c r="N2493" t="s">
        <v>30</v>
      </c>
      <c r="O2493">
        <v>10</v>
      </c>
      <c r="P2493">
        <v>30</v>
      </c>
      <c r="Q2493" cm="1">
        <f t="array" ref="Q2493">SUM(--(Taureaux[[#This Row],[indice 1]:[Somme des indices]]&gt;=résultats!$E$4:$J$4))</f>
        <v>0</v>
      </c>
    </row>
    <row r="2494" spans="1:17" x14ac:dyDescent="0.25">
      <c r="A2494">
        <v>79233876</v>
      </c>
      <c r="B2494" t="s">
        <v>2545</v>
      </c>
      <c r="C2494" t="s">
        <v>120</v>
      </c>
      <c r="D2494" t="s">
        <v>182</v>
      </c>
      <c r="E2494">
        <v>1058.31</v>
      </c>
      <c r="F2494">
        <v>75.33</v>
      </c>
      <c r="G2494">
        <v>66.36</v>
      </c>
      <c r="H2494">
        <v>64.42</v>
      </c>
      <c r="I2494">
        <v>62.44</v>
      </c>
      <c r="J2494">
        <v>59.72</v>
      </c>
      <c r="K2494" s="5">
        <v>328.27</v>
      </c>
      <c r="L2494" t="s">
        <v>93</v>
      </c>
      <c r="M2494" t="s">
        <v>93</v>
      </c>
      <c r="N2494" t="s">
        <v>30</v>
      </c>
      <c r="O2494">
        <v>29413</v>
      </c>
      <c r="P2494">
        <v>30</v>
      </c>
      <c r="Q2494" cm="1">
        <f t="array" ref="Q2494">SUM(--(Taureaux[[#This Row],[indice 1]:[Somme des indices]]&gt;=résultats!$E$4:$J$4))</f>
        <v>5</v>
      </c>
    </row>
    <row r="2495" spans="1:17" x14ac:dyDescent="0.25">
      <c r="A2495">
        <v>64366221</v>
      </c>
      <c r="B2495" t="s">
        <v>2546</v>
      </c>
      <c r="C2495" t="s">
        <v>190</v>
      </c>
      <c r="D2495" t="s">
        <v>111</v>
      </c>
      <c r="E2495">
        <v>1118.93</v>
      </c>
      <c r="F2495">
        <v>68.319999999999993</v>
      </c>
      <c r="G2495">
        <v>65.239999999999995</v>
      </c>
      <c r="H2495">
        <v>63.13</v>
      </c>
      <c r="I2495">
        <v>71.180000000000007</v>
      </c>
      <c r="J2495">
        <v>38.729999999999997</v>
      </c>
      <c r="K2495" s="5">
        <v>306.60000000000002</v>
      </c>
      <c r="L2495" t="s">
        <v>93</v>
      </c>
      <c r="M2495" t="s">
        <v>93</v>
      </c>
      <c r="N2495" t="s">
        <v>30</v>
      </c>
      <c r="O2495">
        <v>24715</v>
      </c>
      <c r="P2495">
        <v>30</v>
      </c>
      <c r="Q2495" cm="1">
        <f t="array" ref="Q2495">SUM(--(Taureaux[[#This Row],[indice 1]:[Somme des indices]]&gt;=résultats!$E$4:$J$4))</f>
        <v>4</v>
      </c>
    </row>
    <row r="2496" spans="1:17" x14ac:dyDescent="0.25">
      <c r="A2496">
        <v>61874421</v>
      </c>
      <c r="B2496" t="s">
        <v>2547</v>
      </c>
      <c r="C2496" t="s">
        <v>35</v>
      </c>
      <c r="D2496" t="s">
        <v>50</v>
      </c>
      <c r="E2496">
        <v>1097.58</v>
      </c>
      <c r="F2496">
        <v>62.94</v>
      </c>
      <c r="G2496">
        <v>60.55</v>
      </c>
      <c r="H2496">
        <v>67.19</v>
      </c>
      <c r="I2496">
        <v>65.98</v>
      </c>
      <c r="J2496">
        <v>57.85</v>
      </c>
      <c r="K2496" s="5">
        <v>314.51000000000005</v>
      </c>
      <c r="L2496" t="s">
        <v>93</v>
      </c>
      <c r="M2496" t="s">
        <v>93</v>
      </c>
      <c r="N2496" t="s">
        <v>30</v>
      </c>
      <c r="O2496">
        <v>28050</v>
      </c>
      <c r="P2496">
        <v>30</v>
      </c>
      <c r="Q2496" cm="1">
        <f t="array" ref="Q2496">SUM(--(Taureaux[[#This Row],[indice 1]:[Somme des indices]]&gt;=résultats!$E$4:$J$4))</f>
        <v>4</v>
      </c>
    </row>
    <row r="2497" spans="1:17" x14ac:dyDescent="0.25">
      <c r="A2497">
        <v>77454655</v>
      </c>
      <c r="B2497" t="s">
        <v>2548</v>
      </c>
      <c r="C2497" t="s">
        <v>27</v>
      </c>
      <c r="D2497" t="s">
        <v>242</v>
      </c>
      <c r="E2497">
        <v>1232.3399999999999</v>
      </c>
      <c r="F2497">
        <v>51.68</v>
      </c>
      <c r="G2497">
        <v>60.12</v>
      </c>
      <c r="H2497">
        <v>55.57</v>
      </c>
      <c r="I2497">
        <v>65.34</v>
      </c>
      <c r="J2497">
        <v>56.83</v>
      </c>
      <c r="K2497" s="5">
        <v>289.54000000000002</v>
      </c>
      <c r="L2497" t="s">
        <v>2549</v>
      </c>
      <c r="M2497" t="s">
        <v>2549</v>
      </c>
      <c r="N2497" t="s">
        <v>59</v>
      </c>
      <c r="O2497">
        <v>1758</v>
      </c>
      <c r="P2497">
        <v>30</v>
      </c>
      <c r="Q2497" cm="1">
        <f t="array" ref="Q2497">SUM(--(Taureaux[[#This Row],[indice 1]:[Somme des indices]]&gt;=résultats!$E$4:$J$4))</f>
        <v>2</v>
      </c>
    </row>
    <row r="2498" spans="1:17" x14ac:dyDescent="0.25">
      <c r="A2498">
        <v>62016131</v>
      </c>
      <c r="B2498" t="s">
        <v>2550</v>
      </c>
      <c r="C2498" t="s">
        <v>106</v>
      </c>
      <c r="D2498" t="s">
        <v>300</v>
      </c>
      <c r="E2498">
        <v>1334.12</v>
      </c>
      <c r="F2498">
        <v>69.27</v>
      </c>
      <c r="G2498">
        <v>74.010000000000005</v>
      </c>
      <c r="H2498">
        <v>61.5</v>
      </c>
      <c r="I2498">
        <v>67.150000000000006</v>
      </c>
      <c r="J2498">
        <v>67.260000000000005</v>
      </c>
      <c r="K2498" s="5">
        <v>339.19</v>
      </c>
      <c r="L2498" t="s">
        <v>41</v>
      </c>
      <c r="M2498" t="s">
        <v>229</v>
      </c>
      <c r="N2498" t="s">
        <v>230</v>
      </c>
      <c r="O2498">
        <v>2</v>
      </c>
      <c r="P2498">
        <v>140</v>
      </c>
      <c r="Q2498" cm="1">
        <f t="array" ref="Q2498">SUM(--(Taureaux[[#This Row],[indice 1]:[Somme des indices]]&gt;=résultats!$E$4:$J$4))</f>
        <v>5</v>
      </c>
    </row>
    <row r="2499" spans="1:17" x14ac:dyDescent="0.25">
      <c r="A2499">
        <v>77541208</v>
      </c>
      <c r="B2499" t="s">
        <v>2551</v>
      </c>
      <c r="C2499" t="s">
        <v>87</v>
      </c>
      <c r="D2499" t="s">
        <v>375</v>
      </c>
      <c r="E2499">
        <v>962.47</v>
      </c>
      <c r="F2499">
        <v>55.92</v>
      </c>
      <c r="G2499">
        <v>63.61</v>
      </c>
      <c r="H2499">
        <v>75.91</v>
      </c>
      <c r="I2499">
        <v>61.5</v>
      </c>
      <c r="J2499">
        <v>57.88</v>
      </c>
      <c r="K2499" s="5">
        <v>314.82</v>
      </c>
      <c r="L2499" t="s">
        <v>93</v>
      </c>
      <c r="M2499" t="s">
        <v>93</v>
      </c>
      <c r="N2499" t="s">
        <v>30</v>
      </c>
      <c r="O2499">
        <v>12360</v>
      </c>
      <c r="P2499">
        <v>30</v>
      </c>
      <c r="Q2499" cm="1">
        <f t="array" ref="Q2499">SUM(--(Taureaux[[#This Row],[indice 1]:[Somme des indices]]&gt;=résultats!$E$4:$J$4))</f>
        <v>3</v>
      </c>
    </row>
    <row r="2500" spans="1:17" x14ac:dyDescent="0.25">
      <c r="A2500">
        <v>82553537</v>
      </c>
      <c r="B2500" t="s">
        <v>2552</v>
      </c>
      <c r="C2500" t="s">
        <v>22</v>
      </c>
      <c r="D2500" t="s">
        <v>130</v>
      </c>
      <c r="E2500">
        <v>1131.23</v>
      </c>
      <c r="F2500">
        <v>71.5</v>
      </c>
      <c r="G2500">
        <v>70.52</v>
      </c>
      <c r="H2500">
        <v>70.5</v>
      </c>
      <c r="I2500">
        <v>59.54</v>
      </c>
      <c r="J2500">
        <v>65.22</v>
      </c>
      <c r="K2500" s="5">
        <v>337.28</v>
      </c>
      <c r="L2500" t="s">
        <v>93</v>
      </c>
      <c r="M2500" t="s">
        <v>93</v>
      </c>
      <c r="N2500" t="s">
        <v>30</v>
      </c>
      <c r="O2500">
        <v>6003</v>
      </c>
      <c r="P2500">
        <v>30</v>
      </c>
      <c r="Q2500" cm="1">
        <f t="array" ref="Q2500">SUM(--(Taureaux[[#This Row],[indice 1]:[Somme des indices]]&gt;=résultats!$E$4:$J$4))</f>
        <v>5</v>
      </c>
    </row>
    <row r="2501" spans="1:17" x14ac:dyDescent="0.25">
      <c r="A2501">
        <v>77395100</v>
      </c>
      <c r="B2501" t="s">
        <v>2553</v>
      </c>
      <c r="C2501" t="s">
        <v>27</v>
      </c>
      <c r="D2501" t="s">
        <v>111</v>
      </c>
      <c r="E2501">
        <v>1229.54</v>
      </c>
      <c r="F2501">
        <v>54.99</v>
      </c>
      <c r="G2501">
        <v>67.88</v>
      </c>
      <c r="H2501">
        <v>65.69</v>
      </c>
      <c r="I2501">
        <v>71.959999999999994</v>
      </c>
      <c r="J2501">
        <v>63.67</v>
      </c>
      <c r="K2501" s="5">
        <v>324.19</v>
      </c>
      <c r="L2501" t="s">
        <v>93</v>
      </c>
      <c r="M2501" t="s">
        <v>93</v>
      </c>
      <c r="N2501" t="s">
        <v>30</v>
      </c>
      <c r="O2501">
        <v>28447</v>
      </c>
      <c r="P2501">
        <v>30</v>
      </c>
      <c r="Q2501" cm="1">
        <f t="array" ref="Q2501">SUM(--(Taureaux[[#This Row],[indice 1]:[Somme des indices]]&gt;=résultats!$E$4:$J$4))</f>
        <v>4</v>
      </c>
    </row>
    <row r="2502" spans="1:17" x14ac:dyDescent="0.25">
      <c r="A2502">
        <v>79327807</v>
      </c>
      <c r="B2502" t="s">
        <v>2554</v>
      </c>
      <c r="C2502" t="s">
        <v>95</v>
      </c>
      <c r="D2502" t="s">
        <v>50</v>
      </c>
      <c r="E2502">
        <v>990.5</v>
      </c>
      <c r="F2502">
        <v>31.33</v>
      </c>
      <c r="G2502">
        <v>34.25</v>
      </c>
      <c r="H2502">
        <v>35.130000000000003</v>
      </c>
      <c r="I2502">
        <v>33.85</v>
      </c>
      <c r="J2502">
        <v>37.450000000000003</v>
      </c>
      <c r="K2502" s="5">
        <v>172.01</v>
      </c>
      <c r="L2502" t="s">
        <v>93</v>
      </c>
      <c r="M2502" t="s">
        <v>93</v>
      </c>
      <c r="N2502" t="s">
        <v>30</v>
      </c>
      <c r="O2502">
        <v>30016</v>
      </c>
      <c r="P2502">
        <v>30</v>
      </c>
      <c r="Q2502" cm="1">
        <f t="array" ref="Q2502">SUM(--(Taureaux[[#This Row],[indice 1]:[Somme des indices]]&gt;=résultats!$E$4:$J$4))</f>
        <v>0</v>
      </c>
    </row>
    <row r="2503" spans="1:17" x14ac:dyDescent="0.25">
      <c r="A2503">
        <v>80442219</v>
      </c>
      <c r="B2503" t="s">
        <v>2555</v>
      </c>
      <c r="C2503" t="s">
        <v>22</v>
      </c>
      <c r="D2503" t="s">
        <v>198</v>
      </c>
      <c r="E2503">
        <v>1087.22</v>
      </c>
      <c r="F2503">
        <v>72.959999999999994</v>
      </c>
      <c r="G2503">
        <v>68.33</v>
      </c>
      <c r="H2503">
        <v>80.900000000000006</v>
      </c>
      <c r="I2503">
        <v>71.22</v>
      </c>
      <c r="J2503">
        <v>49.7</v>
      </c>
      <c r="K2503" s="5">
        <v>343.10999999999996</v>
      </c>
      <c r="L2503" t="s">
        <v>1241</v>
      </c>
      <c r="M2503" t="s">
        <v>1241</v>
      </c>
      <c r="N2503" t="s">
        <v>147</v>
      </c>
      <c r="O2503">
        <v>7671</v>
      </c>
      <c r="P2503">
        <v>30</v>
      </c>
      <c r="Q2503" cm="1">
        <f t="array" ref="Q2503">SUM(--(Taureaux[[#This Row],[indice 1]:[Somme des indices]]&gt;=résultats!$E$4:$J$4))</f>
        <v>5</v>
      </c>
    </row>
    <row r="2504" spans="1:17" x14ac:dyDescent="0.25">
      <c r="A2504">
        <v>30178381</v>
      </c>
      <c r="B2504" t="s">
        <v>2556</v>
      </c>
      <c r="C2504" t="s">
        <v>190</v>
      </c>
      <c r="D2504" t="s">
        <v>170</v>
      </c>
      <c r="E2504">
        <v>1127.75</v>
      </c>
      <c r="F2504">
        <v>62.7</v>
      </c>
      <c r="G2504">
        <v>58.46</v>
      </c>
      <c r="H2504">
        <v>55.37</v>
      </c>
      <c r="I2504">
        <v>60.2</v>
      </c>
      <c r="J2504">
        <v>52.92</v>
      </c>
      <c r="K2504" s="5">
        <v>289.65000000000003</v>
      </c>
      <c r="L2504" t="s">
        <v>238</v>
      </c>
      <c r="M2504" t="s">
        <v>238</v>
      </c>
      <c r="N2504" t="s">
        <v>230</v>
      </c>
      <c r="O2504">
        <v>21686</v>
      </c>
      <c r="P2504">
        <v>30</v>
      </c>
      <c r="Q2504" cm="1">
        <f t="array" ref="Q2504">SUM(--(Taureaux[[#This Row],[indice 1]:[Somme des indices]]&gt;=résultats!$E$4:$J$4))</f>
        <v>3</v>
      </c>
    </row>
    <row r="2505" spans="1:17" x14ac:dyDescent="0.25">
      <c r="A2505">
        <v>62302911</v>
      </c>
      <c r="B2505" t="s">
        <v>2557</v>
      </c>
      <c r="C2505" t="s">
        <v>67</v>
      </c>
      <c r="D2505" t="s">
        <v>530</v>
      </c>
      <c r="E2505">
        <v>947.62</v>
      </c>
      <c r="F2505">
        <v>59.12</v>
      </c>
      <c r="G2505">
        <v>69.02</v>
      </c>
      <c r="H2505">
        <v>65.239999999999995</v>
      </c>
      <c r="I2505">
        <v>60.39</v>
      </c>
      <c r="J2505">
        <v>67.03</v>
      </c>
      <c r="K2505" s="5">
        <v>320.79999999999995</v>
      </c>
      <c r="L2505" t="s">
        <v>93</v>
      </c>
      <c r="M2505" t="s">
        <v>93</v>
      </c>
      <c r="N2505" t="s">
        <v>30</v>
      </c>
      <c r="O2505">
        <v>30277</v>
      </c>
      <c r="P2505">
        <v>30</v>
      </c>
      <c r="Q2505" cm="1">
        <f t="array" ref="Q2505">SUM(--(Taureaux[[#This Row],[indice 1]:[Somme des indices]]&gt;=résultats!$E$4:$J$4))</f>
        <v>5</v>
      </c>
    </row>
    <row r="2506" spans="1:17" x14ac:dyDescent="0.25">
      <c r="A2506">
        <v>79263606</v>
      </c>
      <c r="B2506" t="s">
        <v>2558</v>
      </c>
      <c r="C2506" t="s">
        <v>32</v>
      </c>
      <c r="D2506" t="s">
        <v>414</v>
      </c>
      <c r="E2506">
        <v>1104.19</v>
      </c>
      <c r="F2506">
        <v>37.020000000000003</v>
      </c>
      <c r="G2506">
        <v>35.06</v>
      </c>
      <c r="H2506">
        <v>37.97</v>
      </c>
      <c r="I2506">
        <v>34.94</v>
      </c>
      <c r="J2506">
        <v>34.450000000000003</v>
      </c>
      <c r="K2506" s="5">
        <v>179.44</v>
      </c>
      <c r="L2506" t="s">
        <v>276</v>
      </c>
      <c r="M2506" t="s">
        <v>276</v>
      </c>
      <c r="N2506" t="s">
        <v>277</v>
      </c>
      <c r="O2506">
        <v>3336</v>
      </c>
      <c r="P2506">
        <v>90</v>
      </c>
      <c r="Q2506" cm="1">
        <f t="array" ref="Q2506">SUM(--(Taureaux[[#This Row],[indice 1]:[Somme des indices]]&gt;=résultats!$E$4:$J$4))</f>
        <v>0</v>
      </c>
    </row>
    <row r="2507" spans="1:17" x14ac:dyDescent="0.25">
      <c r="A2507">
        <v>18090611</v>
      </c>
      <c r="B2507" t="s">
        <v>2559</v>
      </c>
      <c r="C2507" t="s">
        <v>115</v>
      </c>
      <c r="D2507" t="s">
        <v>111</v>
      </c>
      <c r="E2507">
        <v>1034.47</v>
      </c>
      <c r="F2507">
        <v>63.39</v>
      </c>
      <c r="G2507">
        <v>54.95</v>
      </c>
      <c r="H2507">
        <v>59.36</v>
      </c>
      <c r="I2507">
        <v>64.44</v>
      </c>
      <c r="J2507">
        <v>64.87</v>
      </c>
      <c r="K2507" s="5">
        <v>307.01</v>
      </c>
      <c r="L2507" t="s">
        <v>41</v>
      </c>
      <c r="M2507" t="s">
        <v>47</v>
      </c>
      <c r="N2507" t="s">
        <v>48</v>
      </c>
      <c r="O2507">
        <v>4</v>
      </c>
      <c r="P2507">
        <v>130</v>
      </c>
      <c r="Q2507" cm="1">
        <f t="array" ref="Q2507">SUM(--(Taureaux[[#This Row],[indice 1]:[Somme des indices]]&gt;=résultats!$E$4:$J$4))</f>
        <v>5</v>
      </c>
    </row>
    <row r="2508" spans="1:17" x14ac:dyDescent="0.25">
      <c r="A2508">
        <v>80696094</v>
      </c>
      <c r="B2508" t="s">
        <v>2560</v>
      </c>
      <c r="C2508" t="s">
        <v>64</v>
      </c>
      <c r="D2508" t="s">
        <v>136</v>
      </c>
      <c r="E2508">
        <v>1172.07</v>
      </c>
      <c r="F2508">
        <v>73.78</v>
      </c>
      <c r="G2508">
        <v>60.87</v>
      </c>
      <c r="H2508">
        <v>73.89</v>
      </c>
      <c r="I2508">
        <v>65.72</v>
      </c>
      <c r="J2508">
        <v>65.91</v>
      </c>
      <c r="K2508" s="5">
        <v>340.16999999999996</v>
      </c>
      <c r="L2508" t="s">
        <v>93</v>
      </c>
      <c r="M2508" t="s">
        <v>93</v>
      </c>
      <c r="N2508" t="s">
        <v>30</v>
      </c>
      <c r="O2508">
        <v>28116</v>
      </c>
      <c r="P2508">
        <v>30</v>
      </c>
      <c r="Q2508" cm="1">
        <f t="array" ref="Q2508">SUM(--(Taureaux[[#This Row],[indice 1]:[Somme des indices]]&gt;=résultats!$E$4:$J$4))</f>
        <v>5</v>
      </c>
    </row>
    <row r="2509" spans="1:17" x14ac:dyDescent="0.25">
      <c r="A2509">
        <v>24316801</v>
      </c>
      <c r="B2509" t="s">
        <v>2561</v>
      </c>
      <c r="C2509" t="s">
        <v>35</v>
      </c>
      <c r="D2509" t="s">
        <v>216</v>
      </c>
      <c r="E2509">
        <v>1140.54</v>
      </c>
      <c r="F2509">
        <v>62.27</v>
      </c>
      <c r="G2509">
        <v>66.39</v>
      </c>
      <c r="H2509">
        <v>64.03</v>
      </c>
      <c r="I2509">
        <v>55.96</v>
      </c>
      <c r="J2509">
        <v>67.98</v>
      </c>
      <c r="K2509" s="5">
        <v>316.63</v>
      </c>
      <c r="L2509" t="s">
        <v>24</v>
      </c>
      <c r="M2509" t="s">
        <v>24</v>
      </c>
      <c r="N2509" t="s">
        <v>25</v>
      </c>
      <c r="O2509">
        <v>5771</v>
      </c>
      <c r="P2509">
        <v>90</v>
      </c>
      <c r="Q2509" cm="1">
        <f t="array" ref="Q2509">SUM(--(Taureaux[[#This Row],[indice 1]:[Somme des indices]]&gt;=résultats!$E$4:$J$4))</f>
        <v>4</v>
      </c>
    </row>
    <row r="2510" spans="1:17" x14ac:dyDescent="0.25">
      <c r="A2510">
        <v>24316801</v>
      </c>
      <c r="B2510" t="s">
        <v>2561</v>
      </c>
      <c r="C2510" t="s">
        <v>35</v>
      </c>
      <c r="D2510" t="s">
        <v>216</v>
      </c>
      <c r="E2510">
        <v>1140.54</v>
      </c>
      <c r="F2510">
        <v>62.27</v>
      </c>
      <c r="G2510">
        <v>66.39</v>
      </c>
      <c r="H2510">
        <v>64.03</v>
      </c>
      <c r="I2510">
        <v>55.96</v>
      </c>
      <c r="J2510">
        <v>67.98</v>
      </c>
      <c r="K2510" s="5">
        <v>316.63</v>
      </c>
      <c r="L2510" t="s">
        <v>41</v>
      </c>
      <c r="M2510" t="s">
        <v>47</v>
      </c>
      <c r="N2510" t="s">
        <v>48</v>
      </c>
      <c r="O2510">
        <v>20</v>
      </c>
      <c r="P2510">
        <v>130</v>
      </c>
      <c r="Q2510" cm="1">
        <f t="array" ref="Q2510">SUM(--(Taureaux[[#This Row],[indice 1]:[Somme des indices]]&gt;=résultats!$E$4:$J$4))</f>
        <v>4</v>
      </c>
    </row>
    <row r="2511" spans="1:17" x14ac:dyDescent="0.25">
      <c r="A2511">
        <v>81489183</v>
      </c>
      <c r="B2511" t="s">
        <v>2562</v>
      </c>
      <c r="C2511" t="s">
        <v>87</v>
      </c>
      <c r="D2511" t="s">
        <v>461</v>
      </c>
      <c r="E2511">
        <v>834.02</v>
      </c>
      <c r="F2511">
        <v>58.52</v>
      </c>
      <c r="G2511">
        <v>65.930000000000007</v>
      </c>
      <c r="H2511">
        <v>62.48</v>
      </c>
      <c r="I2511">
        <v>62.3</v>
      </c>
      <c r="J2511">
        <v>66.069999999999993</v>
      </c>
      <c r="K2511" s="5">
        <v>315.3</v>
      </c>
      <c r="L2511" t="s">
        <v>57</v>
      </c>
      <c r="M2511" t="s">
        <v>58</v>
      </c>
      <c r="N2511" t="s">
        <v>59</v>
      </c>
      <c r="O2511">
        <v>2117</v>
      </c>
      <c r="P2511">
        <v>60</v>
      </c>
      <c r="Q2511" cm="1">
        <f t="array" ref="Q2511">SUM(--(Taureaux[[#This Row],[indice 1]:[Somme des indices]]&gt;=résultats!$E$4:$J$4))</f>
        <v>5</v>
      </c>
    </row>
    <row r="2512" spans="1:17" x14ac:dyDescent="0.25">
      <c r="A2512">
        <v>79234171</v>
      </c>
      <c r="B2512" t="s">
        <v>2563</v>
      </c>
      <c r="C2512" t="s">
        <v>52</v>
      </c>
      <c r="D2512" t="s">
        <v>182</v>
      </c>
      <c r="E2512">
        <v>1078.01</v>
      </c>
      <c r="F2512">
        <v>57.81</v>
      </c>
      <c r="G2512">
        <v>72.39</v>
      </c>
      <c r="H2512">
        <v>72.98</v>
      </c>
      <c r="I2512">
        <v>66.53</v>
      </c>
      <c r="J2512">
        <v>74.92</v>
      </c>
      <c r="K2512" s="5">
        <v>344.63000000000005</v>
      </c>
      <c r="L2512" t="s">
        <v>93</v>
      </c>
      <c r="M2512" t="s">
        <v>93</v>
      </c>
      <c r="N2512" t="s">
        <v>30</v>
      </c>
      <c r="O2512">
        <v>29445</v>
      </c>
      <c r="P2512">
        <v>30</v>
      </c>
      <c r="Q2512" cm="1">
        <f t="array" ref="Q2512">SUM(--(Taureaux[[#This Row],[indice 1]:[Somme des indices]]&gt;=résultats!$E$4:$J$4))</f>
        <v>5</v>
      </c>
    </row>
    <row r="2513" spans="1:17" x14ac:dyDescent="0.25">
      <c r="A2513">
        <v>80332663</v>
      </c>
      <c r="B2513" t="s">
        <v>2564</v>
      </c>
      <c r="C2513" t="s">
        <v>32</v>
      </c>
      <c r="D2513" t="s">
        <v>266</v>
      </c>
      <c r="E2513">
        <v>1105.76</v>
      </c>
      <c r="F2513">
        <v>33.74</v>
      </c>
      <c r="G2513">
        <v>33.96</v>
      </c>
      <c r="H2513">
        <v>34.56</v>
      </c>
      <c r="I2513">
        <v>35.01</v>
      </c>
      <c r="J2513">
        <v>35.090000000000003</v>
      </c>
      <c r="K2513" s="5">
        <v>172.36</v>
      </c>
      <c r="L2513" t="s">
        <v>2315</v>
      </c>
      <c r="M2513" t="s">
        <v>124</v>
      </c>
      <c r="N2513" t="s">
        <v>38</v>
      </c>
      <c r="O2513">
        <v>2907</v>
      </c>
      <c r="P2513">
        <v>30</v>
      </c>
      <c r="Q2513" cm="1">
        <f t="array" ref="Q2513">SUM(--(Taureaux[[#This Row],[indice 1]:[Somme des indices]]&gt;=résultats!$E$4:$J$4))</f>
        <v>0</v>
      </c>
    </row>
    <row r="2514" spans="1:17" x14ac:dyDescent="0.25">
      <c r="A2514">
        <v>79011763</v>
      </c>
      <c r="B2514" t="s">
        <v>2565</v>
      </c>
      <c r="C2514" t="s">
        <v>52</v>
      </c>
      <c r="D2514" t="s">
        <v>216</v>
      </c>
      <c r="E2514">
        <v>1078.28</v>
      </c>
      <c r="F2514">
        <v>64.650000000000006</v>
      </c>
      <c r="G2514">
        <v>76.739999999999995</v>
      </c>
      <c r="H2514">
        <v>82.14</v>
      </c>
      <c r="I2514">
        <v>52.27</v>
      </c>
      <c r="J2514">
        <v>72.209999999999994</v>
      </c>
      <c r="K2514" s="5">
        <v>348.00999999999993</v>
      </c>
      <c r="L2514" t="s">
        <v>93</v>
      </c>
      <c r="M2514" t="s">
        <v>93</v>
      </c>
      <c r="N2514" t="s">
        <v>30</v>
      </c>
      <c r="O2514">
        <v>26103</v>
      </c>
      <c r="P2514">
        <v>30</v>
      </c>
      <c r="Q2514" cm="1">
        <f t="array" ref="Q2514">SUM(--(Taureaux[[#This Row],[indice 1]:[Somme des indices]]&gt;=résultats!$E$4:$J$4))</f>
        <v>5</v>
      </c>
    </row>
    <row r="2515" spans="1:17" x14ac:dyDescent="0.25">
      <c r="A2515">
        <v>80674457</v>
      </c>
      <c r="B2515" t="s">
        <v>2566</v>
      </c>
      <c r="C2515" t="s">
        <v>95</v>
      </c>
      <c r="D2515" t="s">
        <v>88</v>
      </c>
      <c r="E2515">
        <v>944.75</v>
      </c>
      <c r="F2515">
        <v>38.17</v>
      </c>
      <c r="G2515">
        <v>35.07</v>
      </c>
      <c r="H2515">
        <v>36.85</v>
      </c>
      <c r="I2515">
        <v>35.83</v>
      </c>
      <c r="J2515">
        <v>38.26</v>
      </c>
      <c r="K2515" s="5">
        <v>184.18</v>
      </c>
      <c r="L2515" t="s">
        <v>41</v>
      </c>
      <c r="M2515" t="s">
        <v>29</v>
      </c>
      <c r="N2515" t="s">
        <v>30</v>
      </c>
      <c r="O2515">
        <v>4</v>
      </c>
      <c r="P2515">
        <v>30</v>
      </c>
      <c r="Q2515" cm="1">
        <f t="array" ref="Q2515">SUM(--(Taureaux[[#This Row],[indice 1]:[Somme des indices]]&gt;=résultats!$E$4:$J$4))</f>
        <v>0</v>
      </c>
    </row>
    <row r="2516" spans="1:17" x14ac:dyDescent="0.25">
      <c r="A2516">
        <v>80695560</v>
      </c>
      <c r="B2516" t="s">
        <v>2567</v>
      </c>
      <c r="C2516" t="s">
        <v>67</v>
      </c>
      <c r="D2516" t="s">
        <v>136</v>
      </c>
      <c r="E2516">
        <v>974.17</v>
      </c>
      <c r="F2516">
        <v>58.64</v>
      </c>
      <c r="G2516">
        <v>67.53</v>
      </c>
      <c r="H2516">
        <v>66.180000000000007</v>
      </c>
      <c r="I2516">
        <v>61.82</v>
      </c>
      <c r="J2516">
        <v>67.62</v>
      </c>
      <c r="K2516" s="5">
        <v>321.79000000000002</v>
      </c>
      <c r="L2516" t="s">
        <v>93</v>
      </c>
      <c r="M2516" t="s">
        <v>93</v>
      </c>
      <c r="N2516" t="s">
        <v>30</v>
      </c>
      <c r="O2516">
        <v>28153</v>
      </c>
      <c r="P2516">
        <v>30</v>
      </c>
      <c r="Q2516" cm="1">
        <f t="array" ref="Q2516">SUM(--(Taureaux[[#This Row],[indice 1]:[Somme des indices]]&gt;=résultats!$E$4:$J$4))</f>
        <v>5</v>
      </c>
    </row>
    <row r="2517" spans="1:17" x14ac:dyDescent="0.25">
      <c r="A2517">
        <v>79293804</v>
      </c>
      <c r="B2517" t="s">
        <v>2568</v>
      </c>
      <c r="C2517" t="s">
        <v>22</v>
      </c>
      <c r="D2517" t="s">
        <v>363</v>
      </c>
      <c r="E2517">
        <v>1054.33</v>
      </c>
      <c r="F2517">
        <v>65.23</v>
      </c>
      <c r="G2517">
        <v>63.96</v>
      </c>
      <c r="H2517">
        <v>82.2</v>
      </c>
      <c r="I2517">
        <v>70.47</v>
      </c>
      <c r="J2517">
        <v>66.88</v>
      </c>
      <c r="K2517" s="5">
        <v>348.74</v>
      </c>
      <c r="L2517" t="s">
        <v>1241</v>
      </c>
      <c r="M2517" t="s">
        <v>1241</v>
      </c>
      <c r="N2517" t="s">
        <v>147</v>
      </c>
      <c r="O2517">
        <v>3993</v>
      </c>
      <c r="P2517">
        <v>35</v>
      </c>
      <c r="Q2517" cm="1">
        <f t="array" ref="Q2517">SUM(--(Taureaux[[#This Row],[indice 1]:[Somme des indices]]&gt;=résultats!$E$4:$J$4))</f>
        <v>6</v>
      </c>
    </row>
    <row r="2518" spans="1:17" x14ac:dyDescent="0.25">
      <c r="A2518">
        <v>80068784</v>
      </c>
      <c r="B2518" t="s">
        <v>2569</v>
      </c>
      <c r="C2518" t="s">
        <v>113</v>
      </c>
      <c r="D2518" t="s">
        <v>44</v>
      </c>
      <c r="E2518">
        <v>1403.37</v>
      </c>
      <c r="F2518">
        <v>62.68</v>
      </c>
      <c r="G2518">
        <v>75.02</v>
      </c>
      <c r="H2518">
        <v>68.08</v>
      </c>
      <c r="I2518">
        <v>66.94</v>
      </c>
      <c r="J2518">
        <v>59.81</v>
      </c>
      <c r="K2518" s="5">
        <v>332.53</v>
      </c>
      <c r="L2518" t="s">
        <v>358</v>
      </c>
      <c r="M2518" t="s">
        <v>358</v>
      </c>
      <c r="N2518" t="s">
        <v>134</v>
      </c>
      <c r="O2518">
        <v>7020</v>
      </c>
      <c r="P2518">
        <v>90</v>
      </c>
      <c r="Q2518" cm="1">
        <f t="array" ref="Q2518">SUM(--(Taureaux[[#This Row],[indice 1]:[Somme des indices]]&gt;=résultats!$E$4:$J$4))</f>
        <v>5</v>
      </c>
    </row>
    <row r="2519" spans="1:17" x14ac:dyDescent="0.25">
      <c r="A2519">
        <v>78272993</v>
      </c>
      <c r="B2519" t="s">
        <v>2570</v>
      </c>
      <c r="C2519" t="s">
        <v>87</v>
      </c>
      <c r="D2519" t="s">
        <v>170</v>
      </c>
      <c r="E2519">
        <v>822.69</v>
      </c>
      <c r="F2519">
        <v>57.15</v>
      </c>
      <c r="G2519">
        <v>70.36</v>
      </c>
      <c r="H2519">
        <v>59.06</v>
      </c>
      <c r="I2519">
        <v>61.27</v>
      </c>
      <c r="J2519">
        <v>60.05</v>
      </c>
      <c r="K2519" s="5">
        <v>307.89</v>
      </c>
      <c r="L2519" t="s">
        <v>57</v>
      </c>
      <c r="M2519" t="s">
        <v>58</v>
      </c>
      <c r="N2519" t="s">
        <v>59</v>
      </c>
      <c r="O2519">
        <v>11641</v>
      </c>
      <c r="P2519">
        <v>60</v>
      </c>
      <c r="Q2519" cm="1">
        <f t="array" ref="Q2519">SUM(--(Taureaux[[#This Row],[indice 1]:[Somme des indices]]&gt;=résultats!$E$4:$J$4))</f>
        <v>5</v>
      </c>
    </row>
    <row r="2520" spans="1:17" x14ac:dyDescent="0.25">
      <c r="A2520">
        <v>78252107</v>
      </c>
      <c r="B2520" t="s">
        <v>2571</v>
      </c>
      <c r="C2520" t="s">
        <v>77</v>
      </c>
      <c r="D2520" t="s">
        <v>255</v>
      </c>
      <c r="E2520">
        <v>1165.6300000000001</v>
      </c>
      <c r="F2520">
        <v>58.1</v>
      </c>
      <c r="G2520">
        <v>64.67</v>
      </c>
      <c r="H2520">
        <v>62.22</v>
      </c>
      <c r="I2520">
        <v>67.53</v>
      </c>
      <c r="J2520">
        <v>65.63</v>
      </c>
      <c r="K2520" s="5">
        <v>318.14999999999998</v>
      </c>
      <c r="L2520" t="s">
        <v>161</v>
      </c>
      <c r="M2520" t="s">
        <v>161</v>
      </c>
      <c r="N2520" t="s">
        <v>162</v>
      </c>
      <c r="O2520">
        <v>29605</v>
      </c>
      <c r="P2520">
        <v>50</v>
      </c>
      <c r="Q2520" cm="1">
        <f t="array" ref="Q2520">SUM(--(Taureaux[[#This Row],[indice 1]:[Somme des indices]]&gt;=résultats!$E$4:$J$4))</f>
        <v>5</v>
      </c>
    </row>
    <row r="2521" spans="1:17" x14ac:dyDescent="0.25">
      <c r="A2521">
        <v>18968761</v>
      </c>
      <c r="B2521" t="s">
        <v>2572</v>
      </c>
      <c r="C2521" t="s">
        <v>22</v>
      </c>
      <c r="D2521" t="s">
        <v>96</v>
      </c>
      <c r="E2521">
        <v>1127.08</v>
      </c>
      <c r="F2521">
        <v>56.8</v>
      </c>
      <c r="G2521">
        <v>79.260000000000005</v>
      </c>
      <c r="H2521">
        <v>68.25</v>
      </c>
      <c r="I2521">
        <v>40.47</v>
      </c>
      <c r="J2521">
        <v>46.84</v>
      </c>
      <c r="K2521" s="5">
        <v>291.62</v>
      </c>
      <c r="L2521" t="s">
        <v>24</v>
      </c>
      <c r="M2521" t="s">
        <v>24</v>
      </c>
      <c r="N2521" t="s">
        <v>25</v>
      </c>
      <c r="O2521">
        <v>5169</v>
      </c>
      <c r="P2521">
        <v>71.62</v>
      </c>
      <c r="Q2521" cm="1">
        <f t="array" ref="Q2521">SUM(--(Taureaux[[#This Row],[indice 1]:[Somme des indices]]&gt;=résultats!$E$4:$J$4))</f>
        <v>2</v>
      </c>
    </row>
    <row r="2522" spans="1:17" x14ac:dyDescent="0.25">
      <c r="A2522">
        <v>80027510</v>
      </c>
      <c r="B2522" t="s">
        <v>2573</v>
      </c>
      <c r="C2522" t="s">
        <v>22</v>
      </c>
      <c r="D2522" t="s">
        <v>247</v>
      </c>
      <c r="E2522">
        <v>1149.73</v>
      </c>
      <c r="F2522">
        <v>79.27</v>
      </c>
      <c r="G2522">
        <v>66.7</v>
      </c>
      <c r="H2522">
        <v>85.89</v>
      </c>
      <c r="I2522">
        <v>74.739999999999995</v>
      </c>
      <c r="J2522">
        <v>61.7</v>
      </c>
      <c r="K2522" s="5">
        <v>368.3</v>
      </c>
      <c r="L2522" t="s">
        <v>140</v>
      </c>
      <c r="M2522" t="s">
        <v>140</v>
      </c>
      <c r="N2522" t="s">
        <v>141</v>
      </c>
      <c r="O2522">
        <v>658</v>
      </c>
      <c r="P2522">
        <v>30</v>
      </c>
      <c r="Q2522" cm="1">
        <f t="array" ref="Q2522">SUM(--(Taureaux[[#This Row],[indice 1]:[Somme des indices]]&gt;=résultats!$E$4:$J$4))</f>
        <v>6</v>
      </c>
    </row>
    <row r="2523" spans="1:17" x14ac:dyDescent="0.25">
      <c r="A2523">
        <v>7486546</v>
      </c>
      <c r="B2523" t="s">
        <v>2574</v>
      </c>
      <c r="C2523" t="s">
        <v>77</v>
      </c>
      <c r="D2523" t="s">
        <v>36</v>
      </c>
      <c r="E2523">
        <v>853.87</v>
      </c>
      <c r="F2523">
        <v>63.1</v>
      </c>
      <c r="G2523">
        <v>49.6</v>
      </c>
      <c r="H2523">
        <v>63.2</v>
      </c>
      <c r="I2523">
        <v>56.2</v>
      </c>
      <c r="J2523">
        <v>48.4</v>
      </c>
      <c r="K2523" s="5">
        <v>280.5</v>
      </c>
      <c r="L2523" t="s">
        <v>37</v>
      </c>
      <c r="M2523" t="s">
        <v>37</v>
      </c>
      <c r="N2523" t="s">
        <v>38</v>
      </c>
      <c r="O2523">
        <v>15113</v>
      </c>
      <c r="P2523">
        <v>90</v>
      </c>
      <c r="Q2523" cm="1">
        <f t="array" ref="Q2523">SUM(--(Taureaux[[#This Row],[indice 1]:[Somme des indices]]&gt;=résultats!$E$4:$J$4))</f>
        <v>1</v>
      </c>
    </row>
    <row r="2524" spans="1:17" x14ac:dyDescent="0.25">
      <c r="A2524">
        <v>66933381</v>
      </c>
      <c r="B2524" t="s">
        <v>2575</v>
      </c>
      <c r="C2524" t="s">
        <v>35</v>
      </c>
      <c r="D2524" t="s">
        <v>156</v>
      </c>
      <c r="E2524">
        <v>1183.48</v>
      </c>
      <c r="F2524">
        <v>74.3</v>
      </c>
      <c r="G2524">
        <v>66.25</v>
      </c>
      <c r="H2524">
        <v>65.989999999999995</v>
      </c>
      <c r="I2524">
        <v>70.150000000000006</v>
      </c>
      <c r="J2524">
        <v>55.95</v>
      </c>
      <c r="K2524" s="5">
        <v>332.64000000000004</v>
      </c>
      <c r="L2524" t="s">
        <v>146</v>
      </c>
      <c r="M2524" t="s">
        <v>146</v>
      </c>
      <c r="N2524" t="s">
        <v>147</v>
      </c>
      <c r="O2524">
        <v>15763</v>
      </c>
      <c r="P2524">
        <v>30</v>
      </c>
      <c r="Q2524" cm="1">
        <f t="array" ref="Q2524">SUM(--(Taureaux[[#This Row],[indice 1]:[Somme des indices]]&gt;=résultats!$E$4:$J$4))</f>
        <v>4</v>
      </c>
    </row>
    <row r="2525" spans="1:17" x14ac:dyDescent="0.25">
      <c r="A2525">
        <v>80900976</v>
      </c>
      <c r="B2525" t="s">
        <v>2576</v>
      </c>
      <c r="C2525" t="s">
        <v>32</v>
      </c>
      <c r="D2525" t="s">
        <v>325</v>
      </c>
      <c r="E2525">
        <v>1123.6099999999999</v>
      </c>
      <c r="F2525">
        <v>36.049999999999997</v>
      </c>
      <c r="G2525">
        <v>34.119999999999997</v>
      </c>
      <c r="H2525">
        <v>37.33</v>
      </c>
      <c r="I2525">
        <v>37.56</v>
      </c>
      <c r="J2525">
        <v>35.380000000000003</v>
      </c>
      <c r="K2525" s="5">
        <v>180.44</v>
      </c>
      <c r="L2525" t="s">
        <v>389</v>
      </c>
      <c r="M2525" t="s">
        <v>389</v>
      </c>
      <c r="N2525" t="s">
        <v>118</v>
      </c>
      <c r="O2525">
        <v>360</v>
      </c>
      <c r="P2525">
        <v>90</v>
      </c>
      <c r="Q2525" cm="1">
        <f t="array" ref="Q2525">SUM(--(Taureaux[[#This Row],[indice 1]:[Somme des indices]]&gt;=résultats!$E$4:$J$4))</f>
        <v>0</v>
      </c>
    </row>
    <row r="2526" spans="1:17" x14ac:dyDescent="0.25">
      <c r="A2526">
        <v>80900976</v>
      </c>
      <c r="B2526" t="s">
        <v>2576</v>
      </c>
      <c r="C2526" t="s">
        <v>32</v>
      </c>
      <c r="D2526" t="s">
        <v>325</v>
      </c>
      <c r="E2526">
        <v>1123.6099999999999</v>
      </c>
      <c r="F2526">
        <v>36.049999999999997</v>
      </c>
      <c r="G2526">
        <v>34.119999999999997</v>
      </c>
      <c r="H2526">
        <v>37.33</v>
      </c>
      <c r="I2526">
        <v>37.56</v>
      </c>
      <c r="J2526">
        <v>35.380000000000003</v>
      </c>
      <c r="K2526" s="5">
        <v>180.44</v>
      </c>
      <c r="L2526" t="s">
        <v>514</v>
      </c>
      <c r="M2526" t="s">
        <v>514</v>
      </c>
      <c r="N2526" t="s">
        <v>147</v>
      </c>
      <c r="O2526">
        <v>634</v>
      </c>
      <c r="P2526">
        <v>60</v>
      </c>
      <c r="Q2526" cm="1">
        <f t="array" ref="Q2526">SUM(--(Taureaux[[#This Row],[indice 1]:[Somme des indices]]&gt;=résultats!$E$4:$J$4))</f>
        <v>0</v>
      </c>
    </row>
    <row r="2527" spans="1:17" x14ac:dyDescent="0.25">
      <c r="A2527">
        <v>81096059</v>
      </c>
      <c r="B2527" t="s">
        <v>2577</v>
      </c>
      <c r="C2527" t="s">
        <v>22</v>
      </c>
      <c r="D2527" t="s">
        <v>541</v>
      </c>
      <c r="E2527">
        <v>1150.1600000000001</v>
      </c>
      <c r="F2527">
        <v>76.040000000000006</v>
      </c>
      <c r="G2527">
        <v>74.11</v>
      </c>
      <c r="H2527">
        <v>88.52</v>
      </c>
      <c r="I2527">
        <v>71.790000000000006</v>
      </c>
      <c r="J2527">
        <v>66.77</v>
      </c>
      <c r="K2527" s="5">
        <v>377.23</v>
      </c>
      <c r="L2527" t="s">
        <v>24</v>
      </c>
      <c r="M2527" t="s">
        <v>24</v>
      </c>
      <c r="N2527" t="s">
        <v>25</v>
      </c>
      <c r="O2527">
        <v>6672</v>
      </c>
      <c r="P2527">
        <v>90</v>
      </c>
      <c r="Q2527" cm="1">
        <f t="array" ref="Q2527">SUM(--(Taureaux[[#This Row],[indice 1]:[Somme des indices]]&gt;=résultats!$E$4:$J$4))</f>
        <v>6</v>
      </c>
    </row>
    <row r="2528" spans="1:17" x14ac:dyDescent="0.25">
      <c r="A2528">
        <v>79725953</v>
      </c>
      <c r="B2528" t="s">
        <v>2578</v>
      </c>
      <c r="C2528" t="s">
        <v>22</v>
      </c>
      <c r="D2528" t="s">
        <v>166</v>
      </c>
      <c r="E2528">
        <v>1187.02</v>
      </c>
      <c r="F2528">
        <v>83.6</v>
      </c>
      <c r="G2528">
        <v>69.91</v>
      </c>
      <c r="H2528">
        <v>80.48</v>
      </c>
      <c r="I2528">
        <v>71.47</v>
      </c>
      <c r="J2528">
        <v>64.09</v>
      </c>
      <c r="K2528" s="5">
        <v>369.55000000000007</v>
      </c>
      <c r="L2528" t="s">
        <v>24</v>
      </c>
      <c r="M2528" t="s">
        <v>24</v>
      </c>
      <c r="N2528" t="s">
        <v>25</v>
      </c>
      <c r="O2528">
        <v>6220</v>
      </c>
      <c r="P2528">
        <v>90</v>
      </c>
      <c r="Q2528" cm="1">
        <f t="array" ref="Q2528">SUM(--(Taureaux[[#This Row],[indice 1]:[Somme des indices]]&gt;=résultats!$E$4:$J$4))</f>
        <v>6</v>
      </c>
    </row>
    <row r="2529" spans="1:17" x14ac:dyDescent="0.25">
      <c r="A2529">
        <v>76648760</v>
      </c>
      <c r="B2529" t="s">
        <v>2579</v>
      </c>
      <c r="C2529" t="s">
        <v>67</v>
      </c>
      <c r="D2529" t="s">
        <v>111</v>
      </c>
      <c r="E2529">
        <v>982.86</v>
      </c>
      <c r="F2529">
        <v>67.66</v>
      </c>
      <c r="G2529">
        <v>63.12</v>
      </c>
      <c r="H2529">
        <v>64.849999999999994</v>
      </c>
      <c r="I2529">
        <v>59.33</v>
      </c>
      <c r="J2529">
        <v>63.69</v>
      </c>
      <c r="K2529" s="5">
        <v>318.64999999999998</v>
      </c>
      <c r="L2529" t="s">
        <v>93</v>
      </c>
      <c r="M2529" t="s">
        <v>93</v>
      </c>
      <c r="N2529" t="s">
        <v>30</v>
      </c>
      <c r="O2529">
        <v>26338</v>
      </c>
      <c r="P2529">
        <v>30</v>
      </c>
      <c r="Q2529" cm="1">
        <f t="array" ref="Q2529">SUM(--(Taureaux[[#This Row],[indice 1]:[Somme des indices]]&gt;=résultats!$E$4:$J$4))</f>
        <v>5</v>
      </c>
    </row>
    <row r="2530" spans="1:17" x14ac:dyDescent="0.25">
      <c r="A2530">
        <v>80352172</v>
      </c>
      <c r="B2530" t="s">
        <v>2580</v>
      </c>
      <c r="C2530" t="s">
        <v>22</v>
      </c>
      <c r="D2530" t="s">
        <v>530</v>
      </c>
      <c r="E2530">
        <v>1139.4000000000001</v>
      </c>
      <c r="F2530">
        <v>75.09</v>
      </c>
      <c r="G2530">
        <v>73.23</v>
      </c>
      <c r="H2530">
        <v>81.36</v>
      </c>
      <c r="I2530">
        <v>74.98</v>
      </c>
      <c r="J2530">
        <v>68.89</v>
      </c>
      <c r="K2530" s="5">
        <v>373.55</v>
      </c>
      <c r="L2530" t="s">
        <v>24</v>
      </c>
      <c r="M2530" t="s">
        <v>24</v>
      </c>
      <c r="N2530" t="s">
        <v>25</v>
      </c>
      <c r="O2530">
        <v>6470</v>
      </c>
      <c r="P2530">
        <v>90</v>
      </c>
      <c r="Q2530" cm="1">
        <f t="array" ref="Q2530">SUM(--(Taureaux[[#This Row],[indice 1]:[Somme des indices]]&gt;=résultats!$E$4:$J$4))</f>
        <v>6</v>
      </c>
    </row>
    <row r="2531" spans="1:17" x14ac:dyDescent="0.25">
      <c r="A2531">
        <v>33248221</v>
      </c>
      <c r="B2531" t="s">
        <v>2581</v>
      </c>
      <c r="C2531" t="s">
        <v>106</v>
      </c>
      <c r="D2531" t="s">
        <v>50</v>
      </c>
      <c r="E2531">
        <v>1374.56</v>
      </c>
      <c r="F2531">
        <v>70.64</v>
      </c>
      <c r="G2531">
        <v>62.57</v>
      </c>
      <c r="H2531">
        <v>52.42</v>
      </c>
      <c r="I2531">
        <v>67.78</v>
      </c>
      <c r="J2531">
        <v>66.63</v>
      </c>
      <c r="K2531" s="5">
        <v>320.03999999999996</v>
      </c>
      <c r="L2531" t="s">
        <v>238</v>
      </c>
      <c r="M2531" t="s">
        <v>238</v>
      </c>
      <c r="N2531" t="s">
        <v>230</v>
      </c>
      <c r="O2531">
        <v>21338</v>
      </c>
      <c r="P2531">
        <v>30</v>
      </c>
      <c r="Q2531" cm="1">
        <f t="array" ref="Q2531">SUM(--(Taureaux[[#This Row],[indice 1]:[Somme des indices]]&gt;=résultats!$E$4:$J$4))</f>
        <v>5</v>
      </c>
    </row>
    <row r="2532" spans="1:17" x14ac:dyDescent="0.25">
      <c r="A2532">
        <v>42359921</v>
      </c>
      <c r="B2532" t="s">
        <v>2582</v>
      </c>
      <c r="C2532" t="s">
        <v>22</v>
      </c>
      <c r="D2532" t="s">
        <v>232</v>
      </c>
      <c r="E2532">
        <v>1127.47</v>
      </c>
      <c r="F2532">
        <v>69.430000000000007</v>
      </c>
      <c r="G2532">
        <v>66.959999999999994</v>
      </c>
      <c r="H2532">
        <v>72.89</v>
      </c>
      <c r="I2532">
        <v>68.98</v>
      </c>
      <c r="J2532">
        <v>61.28</v>
      </c>
      <c r="K2532" s="5">
        <v>339.53999999999996</v>
      </c>
      <c r="L2532" t="s">
        <v>24</v>
      </c>
      <c r="M2532" t="s">
        <v>24</v>
      </c>
      <c r="N2532" t="s">
        <v>25</v>
      </c>
      <c r="O2532">
        <v>6654</v>
      </c>
      <c r="P2532">
        <v>90</v>
      </c>
      <c r="Q2532" cm="1">
        <f t="array" ref="Q2532">SUM(--(Taureaux[[#This Row],[indice 1]:[Somme des indices]]&gt;=résultats!$E$4:$J$4))</f>
        <v>5</v>
      </c>
    </row>
    <row r="2533" spans="1:17" x14ac:dyDescent="0.25">
      <c r="A2533">
        <v>47170631</v>
      </c>
      <c r="B2533" t="s">
        <v>2583</v>
      </c>
      <c r="C2533" t="s">
        <v>22</v>
      </c>
      <c r="D2533" t="s">
        <v>54</v>
      </c>
      <c r="E2533">
        <v>1078.6600000000001</v>
      </c>
      <c r="F2533">
        <v>48.69</v>
      </c>
      <c r="G2533">
        <v>89.42</v>
      </c>
      <c r="H2533">
        <v>55.81</v>
      </c>
      <c r="I2533">
        <v>39.79</v>
      </c>
      <c r="J2533">
        <v>52.56</v>
      </c>
      <c r="K2533" s="5">
        <v>286.27</v>
      </c>
      <c r="L2533" t="s">
        <v>24</v>
      </c>
      <c r="M2533" t="s">
        <v>24</v>
      </c>
      <c r="N2533" t="s">
        <v>25</v>
      </c>
      <c r="O2533">
        <v>6093</v>
      </c>
      <c r="P2533">
        <v>66.27</v>
      </c>
      <c r="Q2533" cm="1">
        <f t="array" ref="Q2533">SUM(--(Taureaux[[#This Row],[indice 1]:[Somme des indices]]&gt;=résultats!$E$4:$J$4))</f>
        <v>1</v>
      </c>
    </row>
    <row r="2534" spans="1:17" x14ac:dyDescent="0.25">
      <c r="A2534">
        <v>79172436</v>
      </c>
      <c r="B2534" t="s">
        <v>2584</v>
      </c>
      <c r="C2534" t="s">
        <v>67</v>
      </c>
      <c r="D2534" t="s">
        <v>44</v>
      </c>
      <c r="E2534">
        <v>998.87</v>
      </c>
      <c r="F2534">
        <v>71.28</v>
      </c>
      <c r="G2534">
        <v>63.15</v>
      </c>
      <c r="H2534">
        <v>72.34</v>
      </c>
      <c r="I2534">
        <v>69.28</v>
      </c>
      <c r="J2534">
        <v>64.790000000000006</v>
      </c>
      <c r="K2534" s="5">
        <v>340.84000000000003</v>
      </c>
      <c r="L2534" t="s">
        <v>93</v>
      </c>
      <c r="M2534" t="s">
        <v>93</v>
      </c>
      <c r="N2534" t="s">
        <v>30</v>
      </c>
      <c r="O2534">
        <v>26490</v>
      </c>
      <c r="P2534">
        <v>30</v>
      </c>
      <c r="Q2534" cm="1">
        <f t="array" ref="Q2534">SUM(--(Taureaux[[#This Row],[indice 1]:[Somme des indices]]&gt;=résultats!$E$4:$J$4))</f>
        <v>5</v>
      </c>
    </row>
    <row r="2535" spans="1:17" x14ac:dyDescent="0.25">
      <c r="A2535">
        <v>53264721</v>
      </c>
      <c r="B2535" t="s">
        <v>2585</v>
      </c>
      <c r="C2535" t="s">
        <v>491</v>
      </c>
      <c r="D2535" t="s">
        <v>143</v>
      </c>
      <c r="E2535">
        <v>566.5</v>
      </c>
      <c r="F2535">
        <v>34.72</v>
      </c>
      <c r="G2535">
        <v>35.08</v>
      </c>
      <c r="H2535">
        <v>35.409999999999997</v>
      </c>
      <c r="I2535">
        <v>34.1</v>
      </c>
      <c r="J2535">
        <v>32.99</v>
      </c>
      <c r="K2535" s="5">
        <v>172.3</v>
      </c>
      <c r="L2535" t="s">
        <v>238</v>
      </c>
      <c r="M2535" t="s">
        <v>238</v>
      </c>
      <c r="N2535" t="s">
        <v>230</v>
      </c>
      <c r="O2535">
        <v>28972</v>
      </c>
      <c r="P2535">
        <v>30</v>
      </c>
      <c r="Q2535" cm="1">
        <f t="array" ref="Q2535">SUM(--(Taureaux[[#This Row],[indice 1]:[Somme des indices]]&gt;=résultats!$E$4:$J$4))</f>
        <v>0</v>
      </c>
    </row>
    <row r="2536" spans="1:17" x14ac:dyDescent="0.25">
      <c r="A2536">
        <v>81093956</v>
      </c>
      <c r="B2536" t="s">
        <v>2586</v>
      </c>
      <c r="C2536" t="s">
        <v>95</v>
      </c>
      <c r="D2536" t="s">
        <v>662</v>
      </c>
      <c r="E2536">
        <v>970.01</v>
      </c>
      <c r="F2536">
        <v>36.85</v>
      </c>
      <c r="G2536">
        <v>36.33</v>
      </c>
      <c r="H2536">
        <v>35.130000000000003</v>
      </c>
      <c r="I2536">
        <v>36.369999999999997</v>
      </c>
      <c r="J2536">
        <v>36.229999999999997</v>
      </c>
      <c r="K2536" s="5">
        <v>180.91</v>
      </c>
      <c r="L2536" t="s">
        <v>364</v>
      </c>
      <c r="M2536" t="s">
        <v>364</v>
      </c>
      <c r="N2536" t="s">
        <v>365</v>
      </c>
      <c r="O2536">
        <v>1289</v>
      </c>
      <c r="P2536">
        <v>90</v>
      </c>
      <c r="Q2536" cm="1">
        <f t="array" ref="Q2536">SUM(--(Taureaux[[#This Row],[indice 1]:[Somme des indices]]&gt;=résultats!$E$4:$J$4))</f>
        <v>0</v>
      </c>
    </row>
    <row r="2537" spans="1:17" x14ac:dyDescent="0.25">
      <c r="A2537">
        <v>63609861</v>
      </c>
      <c r="B2537" t="s">
        <v>2587</v>
      </c>
      <c r="C2537" t="s">
        <v>106</v>
      </c>
      <c r="D2537" t="s">
        <v>68</v>
      </c>
      <c r="E2537">
        <v>1353.03</v>
      </c>
      <c r="F2537">
        <v>75.78</v>
      </c>
      <c r="G2537">
        <v>64.23</v>
      </c>
      <c r="H2537">
        <v>61.64</v>
      </c>
      <c r="I2537">
        <v>70.75</v>
      </c>
      <c r="J2537">
        <v>55.12</v>
      </c>
      <c r="K2537" s="5">
        <v>327.52</v>
      </c>
      <c r="L2537" t="s">
        <v>93</v>
      </c>
      <c r="M2537" t="s">
        <v>93</v>
      </c>
      <c r="N2537" t="s">
        <v>30</v>
      </c>
      <c r="O2537">
        <v>25030</v>
      </c>
      <c r="P2537">
        <v>30</v>
      </c>
      <c r="Q2537" cm="1">
        <f t="array" ref="Q2537">SUM(--(Taureaux[[#This Row],[indice 1]:[Somme des indices]]&gt;=résultats!$E$4:$J$4))</f>
        <v>4</v>
      </c>
    </row>
    <row r="2538" spans="1:17" x14ac:dyDescent="0.25">
      <c r="A2538">
        <v>77032858</v>
      </c>
      <c r="B2538" t="s">
        <v>2588</v>
      </c>
      <c r="C2538" t="s">
        <v>77</v>
      </c>
      <c r="D2538" t="s">
        <v>68</v>
      </c>
      <c r="E2538">
        <v>1196.1300000000001</v>
      </c>
      <c r="F2538">
        <v>70.7</v>
      </c>
      <c r="G2538">
        <v>75.95</v>
      </c>
      <c r="H2538">
        <v>61.79</v>
      </c>
      <c r="I2538">
        <v>72.86</v>
      </c>
      <c r="J2538">
        <v>59.51</v>
      </c>
      <c r="K2538" s="5">
        <v>340.81</v>
      </c>
      <c r="L2538" t="s">
        <v>41</v>
      </c>
      <c r="M2538" t="s">
        <v>146</v>
      </c>
      <c r="N2538" t="s">
        <v>147</v>
      </c>
      <c r="O2538">
        <v>10</v>
      </c>
      <c r="P2538">
        <v>147.94999999999999</v>
      </c>
      <c r="Q2538" cm="1">
        <f t="array" ref="Q2538">SUM(--(Taureaux[[#This Row],[indice 1]:[Somme des indices]]&gt;=résultats!$E$4:$J$4))</f>
        <v>5</v>
      </c>
    </row>
    <row r="2539" spans="1:17" x14ac:dyDescent="0.25">
      <c r="A2539">
        <v>63204601</v>
      </c>
      <c r="B2539" t="s">
        <v>2589</v>
      </c>
      <c r="C2539" t="s">
        <v>195</v>
      </c>
      <c r="D2539" t="s">
        <v>182</v>
      </c>
      <c r="E2539">
        <v>841.41</v>
      </c>
      <c r="F2539">
        <v>67.59</v>
      </c>
      <c r="G2539">
        <v>64.5</v>
      </c>
      <c r="H2539">
        <v>62.43</v>
      </c>
      <c r="I2539">
        <v>55.54</v>
      </c>
      <c r="J2539">
        <v>54.89</v>
      </c>
      <c r="K2539" s="5">
        <v>304.95</v>
      </c>
      <c r="L2539" t="s">
        <v>93</v>
      </c>
      <c r="M2539" t="s">
        <v>93</v>
      </c>
      <c r="N2539" t="s">
        <v>30</v>
      </c>
      <c r="O2539">
        <v>30334</v>
      </c>
      <c r="P2539">
        <v>30</v>
      </c>
      <c r="Q2539" cm="1">
        <f t="array" ref="Q2539">SUM(--(Taureaux[[#This Row],[indice 1]:[Somme des indices]]&gt;=résultats!$E$4:$J$4))</f>
        <v>3</v>
      </c>
    </row>
    <row r="2540" spans="1:17" x14ac:dyDescent="0.25">
      <c r="A2540">
        <v>63823491</v>
      </c>
      <c r="B2540" t="s">
        <v>2590</v>
      </c>
      <c r="C2540" t="s">
        <v>22</v>
      </c>
      <c r="D2540" t="s">
        <v>247</v>
      </c>
      <c r="E2540">
        <v>1116.6199999999999</v>
      </c>
      <c r="F2540">
        <v>69.319999999999993</v>
      </c>
      <c r="G2540">
        <v>63.8</v>
      </c>
      <c r="H2540">
        <v>78.459999999999994</v>
      </c>
      <c r="I2540">
        <v>65.069999999999993</v>
      </c>
      <c r="J2540">
        <v>65.36</v>
      </c>
      <c r="K2540" s="5">
        <v>342.01</v>
      </c>
      <c r="L2540" t="s">
        <v>93</v>
      </c>
      <c r="M2540" t="s">
        <v>93</v>
      </c>
      <c r="N2540" t="s">
        <v>30</v>
      </c>
      <c r="O2540">
        <v>9827</v>
      </c>
      <c r="P2540">
        <v>30</v>
      </c>
      <c r="Q2540" cm="1">
        <f t="array" ref="Q2540">SUM(--(Taureaux[[#This Row],[indice 1]:[Somme des indices]]&gt;=résultats!$E$4:$J$4))</f>
        <v>6</v>
      </c>
    </row>
    <row r="2541" spans="1:17" x14ac:dyDescent="0.25">
      <c r="A2541">
        <v>78081442</v>
      </c>
      <c r="B2541" t="s">
        <v>2591</v>
      </c>
      <c r="C2541" t="s">
        <v>52</v>
      </c>
      <c r="D2541" t="s">
        <v>451</v>
      </c>
      <c r="E2541">
        <v>1075.43</v>
      </c>
      <c r="F2541">
        <v>60.14</v>
      </c>
      <c r="G2541">
        <v>71.47</v>
      </c>
      <c r="H2541">
        <v>86.49</v>
      </c>
      <c r="I2541">
        <v>64.14</v>
      </c>
      <c r="J2541">
        <v>76.489999999999995</v>
      </c>
      <c r="K2541" s="5">
        <v>358.73</v>
      </c>
      <c r="L2541" t="s">
        <v>41</v>
      </c>
      <c r="M2541" t="s">
        <v>29</v>
      </c>
      <c r="N2541" t="s">
        <v>30</v>
      </c>
      <c r="O2541">
        <v>9</v>
      </c>
      <c r="P2541">
        <v>30</v>
      </c>
      <c r="Q2541" cm="1">
        <f t="array" ref="Q2541">SUM(--(Taureaux[[#This Row],[indice 1]:[Somme des indices]]&gt;=résultats!$E$4:$J$4))</f>
        <v>6</v>
      </c>
    </row>
    <row r="2542" spans="1:17" x14ac:dyDescent="0.25">
      <c r="A2542">
        <v>6520721</v>
      </c>
      <c r="B2542" t="s">
        <v>2592</v>
      </c>
      <c r="C2542" t="s">
        <v>22</v>
      </c>
      <c r="D2542" t="s">
        <v>36</v>
      </c>
      <c r="E2542">
        <v>1142.19</v>
      </c>
      <c r="F2542">
        <v>69.150000000000006</v>
      </c>
      <c r="G2542">
        <v>56.77</v>
      </c>
      <c r="H2542">
        <v>70.680000000000007</v>
      </c>
      <c r="I2542">
        <v>50.48</v>
      </c>
      <c r="J2542">
        <v>55.15</v>
      </c>
      <c r="K2542" s="5">
        <v>302.23</v>
      </c>
      <c r="L2542" t="s">
        <v>24</v>
      </c>
      <c r="M2542" t="s">
        <v>24</v>
      </c>
      <c r="N2542" t="s">
        <v>25</v>
      </c>
      <c r="O2542">
        <v>5026</v>
      </c>
      <c r="P2542">
        <v>82.23</v>
      </c>
      <c r="Q2542" cm="1">
        <f t="array" ref="Q2542">SUM(--(Taureaux[[#This Row],[indice 1]:[Somme des indices]]&gt;=résultats!$E$4:$J$4))</f>
        <v>2</v>
      </c>
    </row>
    <row r="2543" spans="1:17" x14ac:dyDescent="0.25">
      <c r="A2543">
        <v>78691208</v>
      </c>
      <c r="B2543" t="s">
        <v>2593</v>
      </c>
      <c r="C2543" t="s">
        <v>27</v>
      </c>
      <c r="D2543" t="s">
        <v>111</v>
      </c>
      <c r="E2543">
        <v>1310.42</v>
      </c>
      <c r="F2543">
        <v>62.63</v>
      </c>
      <c r="G2543">
        <v>71.739999999999995</v>
      </c>
      <c r="H2543">
        <v>65.28</v>
      </c>
      <c r="I2543">
        <v>63.61</v>
      </c>
      <c r="J2543">
        <v>59.67</v>
      </c>
      <c r="K2543" s="5">
        <v>322.93</v>
      </c>
      <c r="L2543" t="s">
        <v>93</v>
      </c>
      <c r="M2543" t="s">
        <v>93</v>
      </c>
      <c r="N2543" t="s">
        <v>30</v>
      </c>
      <c r="O2543">
        <v>29947</v>
      </c>
      <c r="P2543">
        <v>30</v>
      </c>
      <c r="Q2543" cm="1">
        <f t="array" ref="Q2543">SUM(--(Taureaux[[#This Row],[indice 1]:[Somme des indices]]&gt;=résultats!$E$4:$J$4))</f>
        <v>5</v>
      </c>
    </row>
    <row r="2544" spans="1:17" x14ac:dyDescent="0.25">
      <c r="A2544">
        <v>17074371</v>
      </c>
      <c r="B2544" t="s">
        <v>2594</v>
      </c>
      <c r="C2544" t="s">
        <v>64</v>
      </c>
      <c r="D2544" t="s">
        <v>74</v>
      </c>
      <c r="E2544">
        <v>1129.83</v>
      </c>
      <c r="F2544">
        <v>62.25</v>
      </c>
      <c r="G2544">
        <v>61.65</v>
      </c>
      <c r="H2544">
        <v>58.93</v>
      </c>
      <c r="I2544">
        <v>62.1</v>
      </c>
      <c r="J2544">
        <v>67.540000000000006</v>
      </c>
      <c r="K2544" s="5">
        <v>312.47000000000003</v>
      </c>
      <c r="L2544" t="s">
        <v>238</v>
      </c>
      <c r="M2544" t="s">
        <v>238</v>
      </c>
      <c r="N2544" t="s">
        <v>230</v>
      </c>
      <c r="O2544">
        <v>3106</v>
      </c>
      <c r="P2544">
        <v>30</v>
      </c>
      <c r="Q2544" cm="1">
        <f t="array" ref="Q2544">SUM(--(Taureaux[[#This Row],[indice 1]:[Somme des indices]]&gt;=résultats!$E$4:$J$4))</f>
        <v>5</v>
      </c>
    </row>
    <row r="2545" spans="1:17" x14ac:dyDescent="0.25">
      <c r="A2545">
        <v>79051725</v>
      </c>
      <c r="B2545" t="s">
        <v>2595</v>
      </c>
      <c r="C2545" t="s">
        <v>115</v>
      </c>
      <c r="D2545" t="s">
        <v>422</v>
      </c>
      <c r="E2545">
        <v>1005.03</v>
      </c>
      <c r="F2545">
        <v>62.36</v>
      </c>
      <c r="G2545">
        <v>65.040000000000006</v>
      </c>
      <c r="H2545">
        <v>56.4</v>
      </c>
      <c r="I2545">
        <v>56.32</v>
      </c>
      <c r="J2545">
        <v>58.93</v>
      </c>
      <c r="K2545" s="5">
        <v>299.05</v>
      </c>
      <c r="L2545" t="s">
        <v>108</v>
      </c>
      <c r="M2545" t="s">
        <v>108</v>
      </c>
      <c r="N2545" t="s">
        <v>109</v>
      </c>
      <c r="O2545">
        <v>1021</v>
      </c>
      <c r="P2545">
        <v>30</v>
      </c>
      <c r="Q2545" cm="1">
        <f t="array" ref="Q2545">SUM(--(Taureaux[[#This Row],[indice 1]:[Somme des indices]]&gt;=résultats!$E$4:$J$4))</f>
        <v>3</v>
      </c>
    </row>
    <row r="2546" spans="1:17" x14ac:dyDescent="0.25">
      <c r="A2546">
        <v>37000031</v>
      </c>
      <c r="B2546" t="s">
        <v>2596</v>
      </c>
      <c r="C2546" t="s">
        <v>190</v>
      </c>
      <c r="D2546" t="s">
        <v>23</v>
      </c>
      <c r="E2546">
        <v>1026.42</v>
      </c>
      <c r="F2546">
        <v>65.31</v>
      </c>
      <c r="G2546">
        <v>61.23</v>
      </c>
      <c r="H2546">
        <v>62.29</v>
      </c>
      <c r="I2546">
        <v>66.89</v>
      </c>
      <c r="J2546">
        <v>55.57</v>
      </c>
      <c r="K2546" s="5">
        <v>311.28999999999996</v>
      </c>
      <c r="L2546" t="s">
        <v>93</v>
      </c>
      <c r="M2546" t="s">
        <v>93</v>
      </c>
      <c r="N2546" t="s">
        <v>30</v>
      </c>
      <c r="O2546">
        <v>13191</v>
      </c>
      <c r="P2546">
        <v>30</v>
      </c>
      <c r="Q2546" cm="1">
        <f t="array" ref="Q2546">SUM(--(Taureaux[[#This Row],[indice 1]:[Somme des indices]]&gt;=résultats!$E$4:$J$4))</f>
        <v>4</v>
      </c>
    </row>
    <row r="2547" spans="1:17" x14ac:dyDescent="0.25">
      <c r="A2547">
        <v>76610816</v>
      </c>
      <c r="B2547" t="s">
        <v>2597</v>
      </c>
      <c r="C2547" t="s">
        <v>52</v>
      </c>
      <c r="D2547" t="s">
        <v>130</v>
      </c>
      <c r="E2547">
        <v>1050.54</v>
      </c>
      <c r="F2547">
        <v>58.4</v>
      </c>
      <c r="G2547">
        <v>68.709999999999994</v>
      </c>
      <c r="H2547">
        <v>61.55</v>
      </c>
      <c r="I2547">
        <v>62.53</v>
      </c>
      <c r="J2547">
        <v>62.6</v>
      </c>
      <c r="K2547" s="5">
        <v>313.78999999999996</v>
      </c>
      <c r="L2547" t="s">
        <v>280</v>
      </c>
      <c r="M2547" t="s">
        <v>280</v>
      </c>
      <c r="N2547" t="s">
        <v>162</v>
      </c>
      <c r="O2547">
        <v>5623</v>
      </c>
      <c r="P2547">
        <v>50</v>
      </c>
      <c r="Q2547" cm="1">
        <f t="array" ref="Q2547">SUM(--(Taureaux[[#This Row],[indice 1]:[Somme des indices]]&gt;=résultats!$E$4:$J$4))</f>
        <v>5</v>
      </c>
    </row>
    <row r="2548" spans="1:17" x14ac:dyDescent="0.25">
      <c r="A2548">
        <v>79322602</v>
      </c>
      <c r="B2548" t="s">
        <v>2598</v>
      </c>
      <c r="C2548" t="s">
        <v>27</v>
      </c>
      <c r="D2548" t="s">
        <v>425</v>
      </c>
      <c r="E2548">
        <v>1313.04</v>
      </c>
      <c r="F2548">
        <v>67.290000000000006</v>
      </c>
      <c r="G2548">
        <v>71.22</v>
      </c>
      <c r="H2548">
        <v>62.96</v>
      </c>
      <c r="I2548">
        <v>68.67</v>
      </c>
      <c r="J2548">
        <v>67.59</v>
      </c>
      <c r="K2548" s="5">
        <v>337.73</v>
      </c>
      <c r="L2548" t="s">
        <v>229</v>
      </c>
      <c r="M2548" t="s">
        <v>229</v>
      </c>
      <c r="N2548" t="s">
        <v>230</v>
      </c>
      <c r="O2548">
        <v>8</v>
      </c>
      <c r="P2548">
        <v>30</v>
      </c>
      <c r="Q2548" cm="1">
        <f t="array" ref="Q2548">SUM(--(Taureaux[[#This Row],[indice 1]:[Somme des indices]]&gt;=résultats!$E$4:$J$4))</f>
        <v>5</v>
      </c>
    </row>
    <row r="2549" spans="1:17" x14ac:dyDescent="0.25">
      <c r="A2549">
        <v>48196931</v>
      </c>
      <c r="B2549" t="s">
        <v>2599</v>
      </c>
      <c r="C2549" t="s">
        <v>64</v>
      </c>
      <c r="D2549" t="s">
        <v>50</v>
      </c>
      <c r="E2549">
        <v>1021.17</v>
      </c>
      <c r="F2549">
        <v>69.63</v>
      </c>
      <c r="G2549">
        <v>64.62</v>
      </c>
      <c r="H2549">
        <v>70.010000000000005</v>
      </c>
      <c r="I2549">
        <v>59.13</v>
      </c>
      <c r="J2549">
        <v>70.540000000000006</v>
      </c>
      <c r="K2549" s="5">
        <v>333.93</v>
      </c>
      <c r="L2549" t="s">
        <v>93</v>
      </c>
      <c r="M2549" t="s">
        <v>93</v>
      </c>
      <c r="N2549" t="s">
        <v>30</v>
      </c>
      <c r="O2549">
        <v>27803</v>
      </c>
      <c r="P2549">
        <v>30</v>
      </c>
      <c r="Q2549" cm="1">
        <f t="array" ref="Q2549">SUM(--(Taureaux[[#This Row],[indice 1]:[Somme des indices]]&gt;=résultats!$E$4:$J$4))</f>
        <v>5</v>
      </c>
    </row>
    <row r="2550" spans="1:17" x14ac:dyDescent="0.25">
      <c r="A2550">
        <v>80768842</v>
      </c>
      <c r="B2550" t="s">
        <v>2600</v>
      </c>
      <c r="C2550" t="s">
        <v>115</v>
      </c>
      <c r="D2550" t="s">
        <v>269</v>
      </c>
      <c r="E2550">
        <v>986.49</v>
      </c>
      <c r="F2550">
        <v>62.66</v>
      </c>
      <c r="G2550">
        <v>55.46</v>
      </c>
      <c r="H2550">
        <v>70.52</v>
      </c>
      <c r="I2550">
        <v>62.6</v>
      </c>
      <c r="J2550">
        <v>59.15</v>
      </c>
      <c r="K2550" s="5">
        <v>310.39</v>
      </c>
      <c r="L2550" t="s">
        <v>918</v>
      </c>
      <c r="M2550" t="s">
        <v>918</v>
      </c>
      <c r="N2550" t="s">
        <v>147</v>
      </c>
      <c r="O2550">
        <v>10061</v>
      </c>
      <c r="P2550">
        <v>50</v>
      </c>
      <c r="Q2550" cm="1">
        <f t="array" ref="Q2550">SUM(--(Taureaux[[#This Row],[indice 1]:[Somme des indices]]&gt;=résultats!$E$4:$J$4))</f>
        <v>5</v>
      </c>
    </row>
    <row r="2551" spans="1:17" x14ac:dyDescent="0.25">
      <c r="A2551">
        <v>45369501</v>
      </c>
      <c r="B2551" t="s">
        <v>2601</v>
      </c>
      <c r="C2551" t="s">
        <v>22</v>
      </c>
      <c r="D2551" t="s">
        <v>36</v>
      </c>
      <c r="E2551">
        <v>1168.02</v>
      </c>
      <c r="F2551">
        <v>73.64</v>
      </c>
      <c r="G2551">
        <v>66.849999999999994</v>
      </c>
      <c r="H2551">
        <v>76.69</v>
      </c>
      <c r="I2551">
        <v>64.7</v>
      </c>
      <c r="J2551">
        <v>61.34</v>
      </c>
      <c r="K2551" s="5">
        <v>343.22</v>
      </c>
      <c r="L2551" t="s">
        <v>24</v>
      </c>
      <c r="M2551" t="s">
        <v>24</v>
      </c>
      <c r="N2551" t="s">
        <v>25</v>
      </c>
      <c r="O2551">
        <v>6772</v>
      </c>
      <c r="P2551">
        <v>90</v>
      </c>
      <c r="Q2551" cm="1">
        <f t="array" ref="Q2551">SUM(--(Taureaux[[#This Row],[indice 1]:[Somme des indices]]&gt;=résultats!$E$4:$J$4))</f>
        <v>5</v>
      </c>
    </row>
    <row r="2552" spans="1:17" x14ac:dyDescent="0.25">
      <c r="A2552">
        <v>45369501</v>
      </c>
      <c r="B2552" t="s">
        <v>2601</v>
      </c>
      <c r="C2552" t="s">
        <v>22</v>
      </c>
      <c r="D2552" t="s">
        <v>36</v>
      </c>
      <c r="E2552">
        <v>1168.02</v>
      </c>
      <c r="F2552">
        <v>73.64</v>
      </c>
      <c r="G2552">
        <v>66.849999999999994</v>
      </c>
      <c r="H2552">
        <v>76.69</v>
      </c>
      <c r="I2552">
        <v>64.7</v>
      </c>
      <c r="J2552">
        <v>61.34</v>
      </c>
      <c r="K2552" s="5">
        <v>343.22</v>
      </c>
      <c r="L2552" t="s">
        <v>41</v>
      </c>
      <c r="M2552" t="s">
        <v>146</v>
      </c>
      <c r="N2552" t="s">
        <v>147</v>
      </c>
      <c r="O2552">
        <v>8</v>
      </c>
      <c r="P2552">
        <v>148.1</v>
      </c>
      <c r="Q2552" cm="1">
        <f t="array" ref="Q2552">SUM(--(Taureaux[[#This Row],[indice 1]:[Somme des indices]]&gt;=résultats!$E$4:$J$4))</f>
        <v>5</v>
      </c>
    </row>
    <row r="2553" spans="1:17" x14ac:dyDescent="0.25">
      <c r="A2553">
        <v>77751205</v>
      </c>
      <c r="B2553" t="s">
        <v>2602</v>
      </c>
      <c r="C2553" t="s">
        <v>64</v>
      </c>
      <c r="D2553" t="s">
        <v>232</v>
      </c>
      <c r="E2553">
        <v>1148.53</v>
      </c>
      <c r="F2553">
        <v>68.92</v>
      </c>
      <c r="G2553">
        <v>64.900000000000006</v>
      </c>
      <c r="H2553">
        <v>73.92</v>
      </c>
      <c r="I2553">
        <v>65.23</v>
      </c>
      <c r="J2553">
        <v>73.430000000000007</v>
      </c>
      <c r="K2553" s="5">
        <v>346.40000000000003</v>
      </c>
      <c r="L2553" t="s">
        <v>93</v>
      </c>
      <c r="M2553" t="s">
        <v>93</v>
      </c>
      <c r="N2553" t="s">
        <v>30</v>
      </c>
      <c r="O2553">
        <v>28591</v>
      </c>
      <c r="P2553">
        <v>30</v>
      </c>
      <c r="Q2553" cm="1">
        <f t="array" ref="Q2553">SUM(--(Taureaux[[#This Row],[indice 1]:[Somme des indices]]&gt;=résultats!$E$4:$J$4))</f>
        <v>5</v>
      </c>
    </row>
    <row r="2554" spans="1:17" x14ac:dyDescent="0.25">
      <c r="A2554">
        <v>62131151</v>
      </c>
      <c r="B2554" t="s">
        <v>2603</v>
      </c>
      <c r="C2554" t="s">
        <v>87</v>
      </c>
      <c r="D2554" t="s">
        <v>182</v>
      </c>
      <c r="E2554">
        <v>1014.41</v>
      </c>
      <c r="F2554">
        <v>65.78</v>
      </c>
      <c r="G2554">
        <v>62.43</v>
      </c>
      <c r="H2554">
        <v>62.75</v>
      </c>
      <c r="I2554">
        <v>58.63</v>
      </c>
      <c r="J2554">
        <v>68.989999999999995</v>
      </c>
      <c r="K2554" s="5">
        <v>318.58</v>
      </c>
      <c r="L2554" t="s">
        <v>276</v>
      </c>
      <c r="M2554" t="s">
        <v>276</v>
      </c>
      <c r="N2554" t="s">
        <v>277</v>
      </c>
      <c r="O2554">
        <v>3500</v>
      </c>
      <c r="P2554">
        <v>90</v>
      </c>
      <c r="Q2554" cm="1">
        <f t="array" ref="Q2554">SUM(--(Taureaux[[#This Row],[indice 1]:[Somme des indices]]&gt;=résultats!$E$4:$J$4))</f>
        <v>5</v>
      </c>
    </row>
    <row r="2555" spans="1:17" x14ac:dyDescent="0.25">
      <c r="A2555">
        <v>80296783</v>
      </c>
      <c r="B2555" t="s">
        <v>2604</v>
      </c>
      <c r="C2555" t="s">
        <v>22</v>
      </c>
      <c r="D2555" t="s">
        <v>166</v>
      </c>
      <c r="E2555">
        <v>1157.03</v>
      </c>
      <c r="F2555">
        <v>81.72</v>
      </c>
      <c r="G2555">
        <v>75.819999999999993</v>
      </c>
      <c r="H2555">
        <v>85.29</v>
      </c>
      <c r="I2555">
        <v>72.430000000000007</v>
      </c>
      <c r="J2555">
        <v>64.209999999999994</v>
      </c>
      <c r="K2555" s="5">
        <v>379.46999999999997</v>
      </c>
      <c r="L2555" t="s">
        <v>41</v>
      </c>
      <c r="M2555" t="s">
        <v>140</v>
      </c>
      <c r="N2555" t="s">
        <v>141</v>
      </c>
      <c r="O2555">
        <v>12</v>
      </c>
      <c r="P2555">
        <v>270.54000000000002</v>
      </c>
      <c r="Q2555" cm="1">
        <f t="array" ref="Q2555">SUM(--(Taureaux[[#This Row],[indice 1]:[Somme des indices]]&gt;=résultats!$E$4:$J$4))</f>
        <v>6</v>
      </c>
    </row>
    <row r="2556" spans="1:17" x14ac:dyDescent="0.25">
      <c r="A2556">
        <v>80296783</v>
      </c>
      <c r="B2556" t="s">
        <v>2604</v>
      </c>
      <c r="C2556" t="s">
        <v>22</v>
      </c>
      <c r="D2556" t="s">
        <v>166</v>
      </c>
      <c r="E2556">
        <v>1157.03</v>
      </c>
      <c r="F2556">
        <v>81.72</v>
      </c>
      <c r="G2556">
        <v>75.819999999999993</v>
      </c>
      <c r="H2556">
        <v>85.29</v>
      </c>
      <c r="I2556">
        <v>72.430000000000007</v>
      </c>
      <c r="J2556">
        <v>64.209999999999994</v>
      </c>
      <c r="K2556" s="5">
        <v>379.46999999999997</v>
      </c>
      <c r="L2556" t="s">
        <v>24</v>
      </c>
      <c r="M2556" t="s">
        <v>24</v>
      </c>
      <c r="N2556" t="s">
        <v>25</v>
      </c>
      <c r="O2556">
        <v>6744</v>
      </c>
      <c r="P2556">
        <v>90</v>
      </c>
      <c r="Q2556" cm="1">
        <f t="array" ref="Q2556">SUM(--(Taureaux[[#This Row],[indice 1]:[Somme des indices]]&gt;=résultats!$E$4:$J$4))</f>
        <v>6</v>
      </c>
    </row>
    <row r="2557" spans="1:17" x14ac:dyDescent="0.25">
      <c r="A2557">
        <v>82738405</v>
      </c>
      <c r="B2557" t="s">
        <v>2605</v>
      </c>
      <c r="C2557" t="s">
        <v>195</v>
      </c>
      <c r="D2557" t="s">
        <v>116</v>
      </c>
      <c r="E2557">
        <v>815.38</v>
      </c>
      <c r="F2557">
        <v>65.180000000000007</v>
      </c>
      <c r="G2557">
        <v>63.49</v>
      </c>
      <c r="H2557">
        <v>76.010000000000005</v>
      </c>
      <c r="I2557">
        <v>72.33</v>
      </c>
      <c r="J2557">
        <v>56.78</v>
      </c>
      <c r="K2557" s="5">
        <v>333.78999999999996</v>
      </c>
      <c r="L2557" t="s">
        <v>117</v>
      </c>
      <c r="M2557" t="s">
        <v>117</v>
      </c>
      <c r="N2557" t="s">
        <v>118</v>
      </c>
      <c r="O2557">
        <v>3270</v>
      </c>
      <c r="P2557">
        <v>30</v>
      </c>
      <c r="Q2557" cm="1">
        <f t="array" ref="Q2557">SUM(--(Taureaux[[#This Row],[indice 1]:[Somme des indices]]&gt;=résultats!$E$4:$J$4))</f>
        <v>4</v>
      </c>
    </row>
    <row r="2558" spans="1:17" x14ac:dyDescent="0.25">
      <c r="A2558">
        <v>46600951</v>
      </c>
      <c r="B2558" t="s">
        <v>2606</v>
      </c>
      <c r="C2558" t="s">
        <v>64</v>
      </c>
      <c r="D2558" t="s">
        <v>111</v>
      </c>
      <c r="E2558">
        <v>1042.04</v>
      </c>
      <c r="F2558">
        <v>69.58</v>
      </c>
      <c r="G2558">
        <v>62.44</v>
      </c>
      <c r="H2558">
        <v>70.84</v>
      </c>
      <c r="I2558">
        <v>61.05</v>
      </c>
      <c r="J2558">
        <v>69.97</v>
      </c>
      <c r="K2558" s="5">
        <v>333.88</v>
      </c>
      <c r="L2558" t="s">
        <v>93</v>
      </c>
      <c r="M2558" t="s">
        <v>93</v>
      </c>
      <c r="N2558" t="s">
        <v>30</v>
      </c>
      <c r="O2558">
        <v>24344</v>
      </c>
      <c r="P2558">
        <v>30</v>
      </c>
      <c r="Q2558" cm="1">
        <f t="array" ref="Q2558">SUM(--(Taureaux[[#This Row],[indice 1]:[Somme des indices]]&gt;=résultats!$E$4:$J$4))</f>
        <v>5</v>
      </c>
    </row>
    <row r="2559" spans="1:17" x14ac:dyDescent="0.25">
      <c r="A2559">
        <v>81097706</v>
      </c>
      <c r="B2559" t="s">
        <v>2607</v>
      </c>
      <c r="C2559" t="s">
        <v>22</v>
      </c>
      <c r="D2559" t="s">
        <v>541</v>
      </c>
      <c r="E2559">
        <v>1194.0999999999999</v>
      </c>
      <c r="F2559">
        <v>82.65</v>
      </c>
      <c r="G2559">
        <v>73.41</v>
      </c>
      <c r="H2559">
        <v>84.82</v>
      </c>
      <c r="I2559">
        <v>75.94</v>
      </c>
      <c r="J2559">
        <v>62.83</v>
      </c>
      <c r="K2559" s="5">
        <v>379.65</v>
      </c>
      <c r="L2559" t="s">
        <v>41</v>
      </c>
      <c r="M2559" t="s">
        <v>140</v>
      </c>
      <c r="N2559" t="s">
        <v>141</v>
      </c>
      <c r="O2559">
        <v>10</v>
      </c>
      <c r="P2559">
        <v>270.56</v>
      </c>
      <c r="Q2559" cm="1">
        <f t="array" ref="Q2559">SUM(--(Taureaux[[#This Row],[indice 1]:[Somme des indices]]&gt;=résultats!$E$4:$J$4))</f>
        <v>6</v>
      </c>
    </row>
    <row r="2560" spans="1:17" x14ac:dyDescent="0.25">
      <c r="A2560">
        <v>81097706</v>
      </c>
      <c r="B2560" t="s">
        <v>2607</v>
      </c>
      <c r="C2560" t="s">
        <v>22</v>
      </c>
      <c r="D2560" t="s">
        <v>541</v>
      </c>
      <c r="E2560">
        <v>1194.0999999999999</v>
      </c>
      <c r="F2560">
        <v>82.65</v>
      </c>
      <c r="G2560">
        <v>73.41</v>
      </c>
      <c r="H2560">
        <v>84.82</v>
      </c>
      <c r="I2560">
        <v>75.94</v>
      </c>
      <c r="J2560">
        <v>62.83</v>
      </c>
      <c r="K2560" s="5">
        <v>379.65</v>
      </c>
      <c r="L2560" t="s">
        <v>24</v>
      </c>
      <c r="M2560" t="s">
        <v>24</v>
      </c>
      <c r="N2560" t="s">
        <v>25</v>
      </c>
      <c r="O2560">
        <v>6458</v>
      </c>
      <c r="P2560">
        <v>90</v>
      </c>
      <c r="Q2560" cm="1">
        <f t="array" ref="Q2560">SUM(--(Taureaux[[#This Row],[indice 1]:[Somme des indices]]&gt;=résultats!$E$4:$J$4))</f>
        <v>6</v>
      </c>
    </row>
    <row r="2561" spans="1:17" x14ac:dyDescent="0.25">
      <c r="A2561">
        <v>39593101</v>
      </c>
      <c r="B2561" t="s">
        <v>2608</v>
      </c>
      <c r="C2561" t="s">
        <v>120</v>
      </c>
      <c r="D2561" t="s">
        <v>50</v>
      </c>
      <c r="E2561">
        <v>959.99</v>
      </c>
      <c r="F2561">
        <v>77.12</v>
      </c>
      <c r="G2561">
        <v>69.87</v>
      </c>
      <c r="H2561">
        <v>61.62</v>
      </c>
      <c r="I2561">
        <v>57.22</v>
      </c>
      <c r="J2561">
        <v>58.66</v>
      </c>
      <c r="K2561" s="5">
        <v>324.49</v>
      </c>
      <c r="L2561" t="s">
        <v>93</v>
      </c>
      <c r="M2561" t="s">
        <v>93</v>
      </c>
      <c r="N2561" t="s">
        <v>30</v>
      </c>
      <c r="O2561">
        <v>14901</v>
      </c>
      <c r="P2561">
        <v>30</v>
      </c>
      <c r="Q2561" cm="1">
        <f t="array" ref="Q2561">SUM(--(Taureaux[[#This Row],[indice 1]:[Somme des indices]]&gt;=résultats!$E$4:$J$4))</f>
        <v>5</v>
      </c>
    </row>
    <row r="2562" spans="1:17" x14ac:dyDescent="0.25">
      <c r="A2562">
        <v>77710424</v>
      </c>
      <c r="B2562" t="s">
        <v>2609</v>
      </c>
      <c r="C2562" t="s">
        <v>190</v>
      </c>
      <c r="D2562" t="s">
        <v>247</v>
      </c>
      <c r="E2562">
        <v>963.91</v>
      </c>
      <c r="F2562">
        <v>66.08</v>
      </c>
      <c r="G2562">
        <v>63.11</v>
      </c>
      <c r="H2562">
        <v>67.45</v>
      </c>
      <c r="I2562">
        <v>70.95</v>
      </c>
      <c r="J2562">
        <v>59.76</v>
      </c>
      <c r="K2562" s="5">
        <v>327.34999999999997</v>
      </c>
      <c r="L2562" t="s">
        <v>133</v>
      </c>
      <c r="M2562" t="s">
        <v>133</v>
      </c>
      <c r="N2562" t="s">
        <v>134</v>
      </c>
      <c r="O2562">
        <v>658</v>
      </c>
      <c r="P2562">
        <v>90</v>
      </c>
      <c r="Q2562" cm="1">
        <f t="array" ref="Q2562">SUM(--(Taureaux[[#This Row],[indice 1]:[Somme des indices]]&gt;=résultats!$E$4:$J$4))</f>
        <v>5</v>
      </c>
    </row>
    <row r="2563" spans="1:17" x14ac:dyDescent="0.25">
      <c r="A2563">
        <v>45419831</v>
      </c>
      <c r="B2563" t="s">
        <v>2610</v>
      </c>
      <c r="C2563" t="s">
        <v>120</v>
      </c>
      <c r="D2563" t="s">
        <v>111</v>
      </c>
      <c r="E2563">
        <v>1051.23</v>
      </c>
      <c r="F2563">
        <v>75.69</v>
      </c>
      <c r="G2563">
        <v>64.11</v>
      </c>
      <c r="H2563">
        <v>61.46</v>
      </c>
      <c r="I2563">
        <v>55.19</v>
      </c>
      <c r="J2563">
        <v>59.13</v>
      </c>
      <c r="K2563" s="5">
        <v>315.58000000000004</v>
      </c>
      <c r="L2563" t="s">
        <v>93</v>
      </c>
      <c r="M2563" t="s">
        <v>93</v>
      </c>
      <c r="N2563" t="s">
        <v>30</v>
      </c>
      <c r="O2563">
        <v>9220</v>
      </c>
      <c r="P2563">
        <v>30</v>
      </c>
      <c r="Q2563" cm="1">
        <f t="array" ref="Q2563">SUM(--(Taureaux[[#This Row],[indice 1]:[Somme des indices]]&gt;=résultats!$E$4:$J$4))</f>
        <v>4</v>
      </c>
    </row>
    <row r="2564" spans="1:17" x14ac:dyDescent="0.25">
      <c r="A2564">
        <v>79255098</v>
      </c>
      <c r="B2564" t="s">
        <v>2611</v>
      </c>
      <c r="C2564" t="s">
        <v>52</v>
      </c>
      <c r="D2564" t="s">
        <v>68</v>
      </c>
      <c r="E2564">
        <v>1051.5899999999999</v>
      </c>
      <c r="F2564">
        <v>57.42</v>
      </c>
      <c r="G2564">
        <v>77.510000000000005</v>
      </c>
      <c r="H2564">
        <v>71.150000000000006</v>
      </c>
      <c r="I2564">
        <v>62.69</v>
      </c>
      <c r="J2564">
        <v>59.18</v>
      </c>
      <c r="K2564" s="5">
        <v>327.95</v>
      </c>
      <c r="L2564" t="s">
        <v>93</v>
      </c>
      <c r="M2564" t="s">
        <v>93</v>
      </c>
      <c r="N2564" t="s">
        <v>30</v>
      </c>
      <c r="O2564">
        <v>30635</v>
      </c>
      <c r="P2564">
        <v>30</v>
      </c>
      <c r="Q2564" cm="1">
        <f t="array" ref="Q2564">SUM(--(Taureaux[[#This Row],[indice 1]:[Somme des indices]]&gt;=résultats!$E$4:$J$4))</f>
        <v>5</v>
      </c>
    </row>
    <row r="2565" spans="1:17" x14ac:dyDescent="0.25">
      <c r="A2565">
        <v>80867654</v>
      </c>
      <c r="B2565" t="s">
        <v>2612</v>
      </c>
      <c r="C2565" t="s">
        <v>64</v>
      </c>
      <c r="D2565" t="s">
        <v>54</v>
      </c>
      <c r="E2565">
        <v>1169.8499999999999</v>
      </c>
      <c r="F2565">
        <v>78.239999999999995</v>
      </c>
      <c r="G2565">
        <v>68.430000000000007</v>
      </c>
      <c r="H2565">
        <v>77.48</v>
      </c>
      <c r="I2565">
        <v>62.11</v>
      </c>
      <c r="J2565">
        <v>71.989999999999995</v>
      </c>
      <c r="K2565" s="5">
        <v>358.25000000000006</v>
      </c>
      <c r="L2565" t="s">
        <v>238</v>
      </c>
      <c r="M2565" t="s">
        <v>238</v>
      </c>
      <c r="N2565" t="s">
        <v>230</v>
      </c>
      <c r="O2565">
        <v>21637</v>
      </c>
      <c r="P2565">
        <v>30</v>
      </c>
      <c r="Q2565" cm="1">
        <f t="array" ref="Q2565">SUM(--(Taureaux[[#This Row],[indice 1]:[Somme des indices]]&gt;=résultats!$E$4:$J$4))</f>
        <v>5</v>
      </c>
    </row>
    <row r="2566" spans="1:17" x14ac:dyDescent="0.25">
      <c r="A2566">
        <v>76738423</v>
      </c>
      <c r="B2566" t="s">
        <v>2613</v>
      </c>
      <c r="C2566" t="s">
        <v>190</v>
      </c>
      <c r="D2566" t="s">
        <v>46</v>
      </c>
      <c r="E2566">
        <v>1156.82</v>
      </c>
      <c r="F2566">
        <v>65.06</v>
      </c>
      <c r="G2566">
        <v>62.01</v>
      </c>
      <c r="H2566">
        <v>60.41</v>
      </c>
      <c r="I2566">
        <v>65.790000000000006</v>
      </c>
      <c r="J2566">
        <v>55.78</v>
      </c>
      <c r="K2566" s="5">
        <v>309.04999999999995</v>
      </c>
      <c r="L2566" t="s">
        <v>238</v>
      </c>
      <c r="M2566" t="s">
        <v>238</v>
      </c>
      <c r="N2566" t="s">
        <v>230</v>
      </c>
      <c r="O2566">
        <v>31690</v>
      </c>
      <c r="P2566">
        <v>30</v>
      </c>
      <c r="Q2566" cm="1">
        <f t="array" ref="Q2566">SUM(--(Taureaux[[#This Row],[indice 1]:[Somme des indices]]&gt;=résultats!$E$4:$J$4))</f>
        <v>4</v>
      </c>
    </row>
    <row r="2567" spans="1:17" x14ac:dyDescent="0.25">
      <c r="A2567">
        <v>82586962</v>
      </c>
      <c r="B2567" t="s">
        <v>2614</v>
      </c>
      <c r="C2567" t="s">
        <v>64</v>
      </c>
      <c r="D2567" t="s">
        <v>396</v>
      </c>
      <c r="E2567">
        <v>1065.96</v>
      </c>
      <c r="F2567">
        <v>77</v>
      </c>
      <c r="G2567">
        <v>67.099999999999994</v>
      </c>
      <c r="H2567">
        <v>63.5</v>
      </c>
      <c r="I2567">
        <v>52.11</v>
      </c>
      <c r="J2567">
        <v>71.75</v>
      </c>
      <c r="K2567" s="5">
        <v>331.46</v>
      </c>
      <c r="L2567" t="s">
        <v>397</v>
      </c>
      <c r="M2567" t="s">
        <v>397</v>
      </c>
      <c r="N2567" t="s">
        <v>109</v>
      </c>
      <c r="O2567">
        <v>4194</v>
      </c>
      <c r="P2567">
        <v>30</v>
      </c>
      <c r="Q2567" cm="1">
        <f t="array" ref="Q2567">SUM(--(Taureaux[[#This Row],[indice 1]:[Somme des indices]]&gt;=résultats!$E$4:$J$4))</f>
        <v>4</v>
      </c>
    </row>
    <row r="2568" spans="1:17" x14ac:dyDescent="0.25">
      <c r="A2568">
        <v>67977321</v>
      </c>
      <c r="B2568" t="s">
        <v>2615</v>
      </c>
      <c r="C2568" t="s">
        <v>113</v>
      </c>
      <c r="D2568" t="s">
        <v>128</v>
      </c>
      <c r="E2568">
        <v>1302.79</v>
      </c>
      <c r="F2568">
        <v>22.58</v>
      </c>
      <c r="G2568">
        <v>66.900000000000006</v>
      </c>
      <c r="H2568">
        <v>68.47</v>
      </c>
      <c r="I2568">
        <v>66.73</v>
      </c>
      <c r="J2568">
        <v>55.56</v>
      </c>
      <c r="K2568" s="5">
        <v>280.24</v>
      </c>
      <c r="L2568" t="s">
        <v>124</v>
      </c>
      <c r="M2568" t="s">
        <v>124</v>
      </c>
      <c r="N2568" t="s">
        <v>38</v>
      </c>
      <c r="O2568">
        <v>729</v>
      </c>
      <c r="P2568">
        <v>30</v>
      </c>
      <c r="Q2568" cm="1">
        <f t="array" ref="Q2568">SUM(--(Taureaux[[#This Row],[indice 1]:[Somme des indices]]&gt;=résultats!$E$4:$J$4))</f>
        <v>2</v>
      </c>
    </row>
    <row r="2569" spans="1:17" x14ac:dyDescent="0.25">
      <c r="A2569">
        <v>44377721</v>
      </c>
      <c r="B2569" t="s">
        <v>2616</v>
      </c>
      <c r="C2569" t="s">
        <v>22</v>
      </c>
      <c r="D2569" t="s">
        <v>289</v>
      </c>
      <c r="E2569">
        <v>1144.42</v>
      </c>
      <c r="F2569">
        <v>71.8</v>
      </c>
      <c r="G2569">
        <v>70.989999999999995</v>
      </c>
      <c r="H2569">
        <v>75.66</v>
      </c>
      <c r="I2569">
        <v>61.75</v>
      </c>
      <c r="J2569">
        <v>59.01</v>
      </c>
      <c r="K2569" s="5">
        <v>339.21</v>
      </c>
      <c r="L2569" t="s">
        <v>24</v>
      </c>
      <c r="M2569" t="s">
        <v>24</v>
      </c>
      <c r="N2569" t="s">
        <v>25</v>
      </c>
      <c r="O2569">
        <v>6382</v>
      </c>
      <c r="P2569">
        <v>90</v>
      </c>
      <c r="Q2569" cm="1">
        <f t="array" ref="Q2569">SUM(--(Taureaux[[#This Row],[indice 1]:[Somme des indices]]&gt;=résultats!$E$4:$J$4))</f>
        <v>5</v>
      </c>
    </row>
    <row r="2570" spans="1:17" x14ac:dyDescent="0.25">
      <c r="A2570">
        <v>80457412</v>
      </c>
      <c r="B2570" t="s">
        <v>2617</v>
      </c>
      <c r="C2570" t="s">
        <v>106</v>
      </c>
      <c r="D2570" t="s">
        <v>396</v>
      </c>
      <c r="E2570">
        <v>1376.14</v>
      </c>
      <c r="F2570">
        <v>81.150000000000006</v>
      </c>
      <c r="G2570">
        <v>67.28</v>
      </c>
      <c r="H2570">
        <v>52.86</v>
      </c>
      <c r="I2570">
        <v>67.680000000000007</v>
      </c>
      <c r="J2570">
        <v>70.69</v>
      </c>
      <c r="K2570" s="5">
        <v>339.66</v>
      </c>
      <c r="L2570" t="s">
        <v>108</v>
      </c>
      <c r="M2570" t="s">
        <v>108</v>
      </c>
      <c r="N2570" t="s">
        <v>109</v>
      </c>
      <c r="O2570">
        <v>602</v>
      </c>
      <c r="P2570">
        <v>30</v>
      </c>
      <c r="Q2570" cm="1">
        <f t="array" ref="Q2570">SUM(--(Taureaux[[#This Row],[indice 1]:[Somme des indices]]&gt;=résultats!$E$4:$J$4))</f>
        <v>5</v>
      </c>
    </row>
    <row r="2571" spans="1:17" x14ac:dyDescent="0.25">
      <c r="A2571">
        <v>81501429</v>
      </c>
      <c r="B2571" t="s">
        <v>2618</v>
      </c>
      <c r="C2571" t="s">
        <v>120</v>
      </c>
      <c r="D2571" t="s">
        <v>370</v>
      </c>
      <c r="E2571">
        <v>1020.7</v>
      </c>
      <c r="F2571">
        <v>71.31</v>
      </c>
      <c r="G2571">
        <v>65.66</v>
      </c>
      <c r="H2571">
        <v>68.55</v>
      </c>
      <c r="I2571">
        <v>64.23</v>
      </c>
      <c r="J2571">
        <v>72.14</v>
      </c>
      <c r="K2571" s="5">
        <v>341.89</v>
      </c>
      <c r="L2571" t="s">
        <v>117</v>
      </c>
      <c r="M2571" t="s">
        <v>117</v>
      </c>
      <c r="N2571" t="s">
        <v>118</v>
      </c>
      <c r="O2571">
        <v>5277</v>
      </c>
      <c r="P2571">
        <v>30</v>
      </c>
      <c r="Q2571" cm="1">
        <f t="array" ref="Q2571">SUM(--(Taureaux[[#This Row],[indice 1]:[Somme des indices]]&gt;=résultats!$E$4:$J$4))</f>
        <v>5</v>
      </c>
    </row>
    <row r="2572" spans="1:17" x14ac:dyDescent="0.25">
      <c r="A2572">
        <v>21277231</v>
      </c>
      <c r="B2572" t="s">
        <v>2619</v>
      </c>
      <c r="C2572" t="s">
        <v>64</v>
      </c>
      <c r="D2572" t="s">
        <v>44</v>
      </c>
      <c r="E2572">
        <v>1165.06</v>
      </c>
      <c r="F2572">
        <v>65.180000000000007</v>
      </c>
      <c r="G2572">
        <v>57.12</v>
      </c>
      <c r="H2572">
        <v>65.069999999999993</v>
      </c>
      <c r="I2572">
        <v>62.38</v>
      </c>
      <c r="J2572">
        <v>65.150000000000006</v>
      </c>
      <c r="K2572" s="5">
        <v>314.89999999999998</v>
      </c>
      <c r="L2572" t="s">
        <v>238</v>
      </c>
      <c r="M2572" t="s">
        <v>238</v>
      </c>
      <c r="N2572" t="s">
        <v>230</v>
      </c>
      <c r="O2572">
        <v>29927</v>
      </c>
      <c r="P2572">
        <v>30</v>
      </c>
      <c r="Q2572" cm="1">
        <f t="array" ref="Q2572">SUM(--(Taureaux[[#This Row],[indice 1]:[Somme des indices]]&gt;=résultats!$E$4:$J$4))</f>
        <v>5</v>
      </c>
    </row>
    <row r="2573" spans="1:17" x14ac:dyDescent="0.25">
      <c r="A2573">
        <v>81712777</v>
      </c>
      <c r="B2573" t="s">
        <v>2620</v>
      </c>
      <c r="C2573" t="s">
        <v>195</v>
      </c>
      <c r="D2573" t="s">
        <v>116</v>
      </c>
      <c r="E2573">
        <v>828.32</v>
      </c>
      <c r="F2573">
        <v>66.64</v>
      </c>
      <c r="G2573">
        <v>59.28</v>
      </c>
      <c r="H2573">
        <v>73.48</v>
      </c>
      <c r="I2573">
        <v>72.05</v>
      </c>
      <c r="J2573">
        <v>57.72</v>
      </c>
      <c r="K2573" s="5">
        <v>329.16999999999996</v>
      </c>
      <c r="L2573" t="s">
        <v>117</v>
      </c>
      <c r="M2573" t="s">
        <v>117</v>
      </c>
      <c r="N2573" t="s">
        <v>118</v>
      </c>
      <c r="O2573">
        <v>3029</v>
      </c>
      <c r="P2573">
        <v>30</v>
      </c>
      <c r="Q2573" cm="1">
        <f t="array" ref="Q2573">SUM(--(Taureaux[[#This Row],[indice 1]:[Somme des indices]]&gt;=résultats!$E$4:$J$4))</f>
        <v>4</v>
      </c>
    </row>
    <row r="2574" spans="1:17" x14ac:dyDescent="0.25">
      <c r="A2574">
        <v>46615811</v>
      </c>
      <c r="B2574" t="s">
        <v>2621</v>
      </c>
      <c r="C2574" t="s">
        <v>64</v>
      </c>
      <c r="D2574" t="s">
        <v>111</v>
      </c>
      <c r="E2574">
        <v>1051.57</v>
      </c>
      <c r="F2574">
        <v>69.3</v>
      </c>
      <c r="G2574">
        <v>64.98</v>
      </c>
      <c r="H2574">
        <v>71.34</v>
      </c>
      <c r="I2574">
        <v>59.98</v>
      </c>
      <c r="J2574">
        <v>68.94</v>
      </c>
      <c r="K2574" s="5">
        <v>334.54</v>
      </c>
      <c r="L2574" t="s">
        <v>93</v>
      </c>
      <c r="M2574" t="s">
        <v>93</v>
      </c>
      <c r="N2574" t="s">
        <v>30</v>
      </c>
      <c r="O2574">
        <v>25438</v>
      </c>
      <c r="P2574">
        <v>30</v>
      </c>
      <c r="Q2574" cm="1">
        <f t="array" ref="Q2574">SUM(--(Taureaux[[#This Row],[indice 1]:[Somme des indices]]&gt;=résultats!$E$4:$J$4))</f>
        <v>5</v>
      </c>
    </row>
    <row r="2575" spans="1:17" x14ac:dyDescent="0.25">
      <c r="A2575">
        <v>82715533</v>
      </c>
      <c r="B2575" t="s">
        <v>2622</v>
      </c>
      <c r="C2575" t="s">
        <v>195</v>
      </c>
      <c r="D2575" t="s">
        <v>357</v>
      </c>
      <c r="E2575">
        <v>827.14</v>
      </c>
      <c r="F2575">
        <v>68.11</v>
      </c>
      <c r="G2575">
        <v>67.39</v>
      </c>
      <c r="H2575">
        <v>73.27</v>
      </c>
      <c r="I2575">
        <v>71.900000000000006</v>
      </c>
      <c r="J2575">
        <v>63.87</v>
      </c>
      <c r="K2575" s="5">
        <v>344.53999999999996</v>
      </c>
      <c r="L2575" t="s">
        <v>358</v>
      </c>
      <c r="M2575" t="s">
        <v>358</v>
      </c>
      <c r="N2575" t="s">
        <v>134</v>
      </c>
      <c r="O2575">
        <v>1726</v>
      </c>
      <c r="P2575">
        <v>90</v>
      </c>
      <c r="Q2575" cm="1">
        <f t="array" ref="Q2575">SUM(--(Taureaux[[#This Row],[indice 1]:[Somme des indices]]&gt;=résultats!$E$4:$J$4))</f>
        <v>5</v>
      </c>
    </row>
    <row r="2576" spans="1:17" x14ac:dyDescent="0.25">
      <c r="A2576">
        <v>82863224</v>
      </c>
      <c r="B2576" t="s">
        <v>2623</v>
      </c>
      <c r="C2576" t="s">
        <v>22</v>
      </c>
      <c r="D2576" t="s">
        <v>149</v>
      </c>
      <c r="E2576">
        <v>1113.3800000000001</v>
      </c>
      <c r="F2576">
        <v>56.95</v>
      </c>
      <c r="G2576">
        <v>47.84</v>
      </c>
      <c r="H2576">
        <v>33.369999999999997</v>
      </c>
      <c r="I2576">
        <v>111.99</v>
      </c>
      <c r="J2576">
        <v>46.35</v>
      </c>
      <c r="K2576" s="5">
        <v>296.5</v>
      </c>
      <c r="L2576" t="s">
        <v>24</v>
      </c>
      <c r="M2576" t="s">
        <v>24</v>
      </c>
      <c r="N2576" t="s">
        <v>25</v>
      </c>
      <c r="O2576">
        <v>1010</v>
      </c>
      <c r="P2576">
        <v>90</v>
      </c>
      <c r="Q2576" cm="1">
        <f t="array" ref="Q2576">SUM(--(Taureaux[[#This Row],[indice 1]:[Somme des indices]]&gt;=résultats!$E$4:$J$4))</f>
        <v>2</v>
      </c>
    </row>
    <row r="2577" spans="1:17" x14ac:dyDescent="0.25">
      <c r="A2577">
        <v>82748179</v>
      </c>
      <c r="B2577" t="s">
        <v>2624</v>
      </c>
      <c r="C2577" t="s">
        <v>120</v>
      </c>
      <c r="D2577" t="s">
        <v>235</v>
      </c>
      <c r="E2577">
        <v>1036.71</v>
      </c>
      <c r="F2577">
        <v>80.540000000000006</v>
      </c>
      <c r="G2577">
        <v>65.58</v>
      </c>
      <c r="H2577">
        <v>65.95</v>
      </c>
      <c r="I2577">
        <v>63.7</v>
      </c>
      <c r="J2577">
        <v>69.739999999999995</v>
      </c>
      <c r="K2577" s="5">
        <v>345.51</v>
      </c>
      <c r="L2577" t="s">
        <v>101</v>
      </c>
      <c r="M2577" t="s">
        <v>101</v>
      </c>
      <c r="N2577" t="s">
        <v>102</v>
      </c>
      <c r="O2577">
        <v>2024</v>
      </c>
      <c r="P2577">
        <v>30</v>
      </c>
      <c r="Q2577" cm="1">
        <f t="array" ref="Q2577">SUM(--(Taureaux[[#This Row],[indice 1]:[Somme des indices]]&gt;=résultats!$E$4:$J$4))</f>
        <v>5</v>
      </c>
    </row>
    <row r="2578" spans="1:17" x14ac:dyDescent="0.25">
      <c r="A2578">
        <v>80055435</v>
      </c>
      <c r="B2578" t="s">
        <v>2625</v>
      </c>
      <c r="C2578" t="s">
        <v>77</v>
      </c>
      <c r="D2578" t="s">
        <v>128</v>
      </c>
      <c r="E2578">
        <v>1170.6600000000001</v>
      </c>
      <c r="F2578">
        <v>62.33</v>
      </c>
      <c r="G2578">
        <v>67.98</v>
      </c>
      <c r="H2578">
        <v>60.86</v>
      </c>
      <c r="I2578">
        <v>76.81</v>
      </c>
      <c r="J2578">
        <v>54.83</v>
      </c>
      <c r="K2578" s="5">
        <v>322.81</v>
      </c>
      <c r="L2578" t="s">
        <v>389</v>
      </c>
      <c r="M2578" t="s">
        <v>389</v>
      </c>
      <c r="N2578" t="s">
        <v>118</v>
      </c>
      <c r="O2578">
        <v>1022</v>
      </c>
      <c r="P2578">
        <v>90</v>
      </c>
      <c r="Q2578" cm="1">
        <f t="array" ref="Q2578">SUM(--(Taureaux[[#This Row],[indice 1]:[Somme des indices]]&gt;=résultats!$E$4:$J$4))</f>
        <v>4</v>
      </c>
    </row>
    <row r="2579" spans="1:17" x14ac:dyDescent="0.25">
      <c r="A2579">
        <v>66362551</v>
      </c>
      <c r="B2579" t="s">
        <v>2626</v>
      </c>
      <c r="C2579" t="s">
        <v>195</v>
      </c>
      <c r="D2579" t="s">
        <v>247</v>
      </c>
      <c r="E2579">
        <v>812.08</v>
      </c>
      <c r="F2579">
        <v>66.17</v>
      </c>
      <c r="G2579">
        <v>66.11</v>
      </c>
      <c r="H2579">
        <v>67.33</v>
      </c>
      <c r="I2579">
        <v>51.83</v>
      </c>
      <c r="J2579">
        <v>56.08</v>
      </c>
      <c r="K2579" s="5">
        <v>307.52</v>
      </c>
      <c r="L2579" t="s">
        <v>93</v>
      </c>
      <c r="M2579" t="s">
        <v>93</v>
      </c>
      <c r="N2579" t="s">
        <v>30</v>
      </c>
      <c r="O2579">
        <v>27103</v>
      </c>
      <c r="P2579">
        <v>30</v>
      </c>
      <c r="Q2579" cm="1">
        <f t="array" ref="Q2579">SUM(--(Taureaux[[#This Row],[indice 1]:[Somme des indices]]&gt;=résultats!$E$4:$J$4))</f>
        <v>3</v>
      </c>
    </row>
    <row r="2580" spans="1:17" x14ac:dyDescent="0.25">
      <c r="A2580">
        <v>79793996</v>
      </c>
      <c r="B2580" t="s">
        <v>2627</v>
      </c>
      <c r="C2580" t="s">
        <v>64</v>
      </c>
      <c r="D2580" t="s">
        <v>357</v>
      </c>
      <c r="E2580">
        <v>1186.43</v>
      </c>
      <c r="F2580">
        <v>79.8</v>
      </c>
      <c r="G2580">
        <v>67.13</v>
      </c>
      <c r="H2580">
        <v>71.75</v>
      </c>
      <c r="I2580">
        <v>61.73</v>
      </c>
      <c r="J2580">
        <v>70.28</v>
      </c>
      <c r="K2580" s="5">
        <v>350.69000000000005</v>
      </c>
      <c r="L2580" t="s">
        <v>389</v>
      </c>
      <c r="M2580" t="s">
        <v>389</v>
      </c>
      <c r="N2580" t="s">
        <v>118</v>
      </c>
      <c r="O2580">
        <v>3580</v>
      </c>
      <c r="P2580">
        <v>90</v>
      </c>
      <c r="Q2580" cm="1">
        <f t="array" ref="Q2580">SUM(--(Taureaux[[#This Row],[indice 1]:[Somme des indices]]&gt;=résultats!$E$4:$J$4))</f>
        <v>5</v>
      </c>
    </row>
    <row r="2581" spans="1:17" x14ac:dyDescent="0.25">
      <c r="A2581">
        <v>48663371</v>
      </c>
      <c r="B2581" t="s">
        <v>2628</v>
      </c>
      <c r="C2581" t="s">
        <v>52</v>
      </c>
      <c r="D2581" t="s">
        <v>182</v>
      </c>
      <c r="E2581">
        <v>1001.88</v>
      </c>
      <c r="F2581">
        <v>60.1</v>
      </c>
      <c r="G2581">
        <v>68.349999999999994</v>
      </c>
      <c r="H2581">
        <v>70.25</v>
      </c>
      <c r="I2581">
        <v>59.19</v>
      </c>
      <c r="J2581">
        <v>68.87</v>
      </c>
      <c r="K2581" s="5">
        <v>326.76</v>
      </c>
      <c r="L2581" t="s">
        <v>93</v>
      </c>
      <c r="M2581" t="s">
        <v>93</v>
      </c>
      <c r="N2581" t="s">
        <v>30</v>
      </c>
      <c r="O2581">
        <v>28764</v>
      </c>
      <c r="P2581">
        <v>30</v>
      </c>
      <c r="Q2581" cm="1">
        <f t="array" ref="Q2581">SUM(--(Taureaux[[#This Row],[indice 1]:[Somme des indices]]&gt;=résultats!$E$4:$J$4))</f>
        <v>5</v>
      </c>
    </row>
    <row r="2582" spans="1:17" x14ac:dyDescent="0.25">
      <c r="A2582">
        <v>32637321</v>
      </c>
      <c r="B2582" t="s">
        <v>2629</v>
      </c>
      <c r="C2582" t="s">
        <v>22</v>
      </c>
      <c r="D2582" t="s">
        <v>36</v>
      </c>
      <c r="E2582">
        <v>1138.19</v>
      </c>
      <c r="F2582">
        <v>65.819999999999993</v>
      </c>
      <c r="G2582">
        <v>65.17</v>
      </c>
      <c r="H2582">
        <v>75.84</v>
      </c>
      <c r="I2582">
        <v>66.739999999999995</v>
      </c>
      <c r="J2582">
        <v>63.3</v>
      </c>
      <c r="K2582" s="5">
        <v>336.87</v>
      </c>
      <c r="L2582" t="s">
        <v>24</v>
      </c>
      <c r="M2582" t="s">
        <v>24</v>
      </c>
      <c r="N2582" t="s">
        <v>25</v>
      </c>
      <c r="O2582">
        <v>6606</v>
      </c>
      <c r="P2582">
        <v>90</v>
      </c>
      <c r="Q2582" cm="1">
        <f t="array" ref="Q2582">SUM(--(Taureaux[[#This Row],[indice 1]:[Somme des indices]]&gt;=résultats!$E$4:$J$4))</f>
        <v>5</v>
      </c>
    </row>
    <row r="2583" spans="1:17" x14ac:dyDescent="0.25">
      <c r="A2583">
        <v>79355397</v>
      </c>
      <c r="B2583" t="s">
        <v>2630</v>
      </c>
      <c r="C2583" t="s">
        <v>52</v>
      </c>
      <c r="D2583" t="s">
        <v>111</v>
      </c>
      <c r="E2583">
        <v>1067.5899999999999</v>
      </c>
      <c r="F2583">
        <v>59.18</v>
      </c>
      <c r="G2583">
        <v>65.239999999999995</v>
      </c>
      <c r="H2583">
        <v>76.209999999999994</v>
      </c>
      <c r="I2583">
        <v>54.06</v>
      </c>
      <c r="J2583">
        <v>71.77</v>
      </c>
      <c r="K2583" s="5">
        <v>326.45999999999998</v>
      </c>
      <c r="L2583" t="s">
        <v>93</v>
      </c>
      <c r="M2583" t="s">
        <v>93</v>
      </c>
      <c r="N2583" t="s">
        <v>30</v>
      </c>
      <c r="O2583">
        <v>29494</v>
      </c>
      <c r="P2583">
        <v>30</v>
      </c>
      <c r="Q2583" cm="1">
        <f t="array" ref="Q2583">SUM(--(Taureaux[[#This Row],[indice 1]:[Somme des indices]]&gt;=résultats!$E$4:$J$4))</f>
        <v>4</v>
      </c>
    </row>
    <row r="2584" spans="1:17" x14ac:dyDescent="0.25">
      <c r="A2584">
        <v>78092201</v>
      </c>
      <c r="B2584" t="s">
        <v>2631</v>
      </c>
      <c r="C2584" t="s">
        <v>491</v>
      </c>
      <c r="D2584" t="s">
        <v>533</v>
      </c>
      <c r="E2584">
        <v>526.45000000000005</v>
      </c>
      <c r="F2584">
        <v>34</v>
      </c>
      <c r="G2584">
        <v>34.119999999999997</v>
      </c>
      <c r="H2584">
        <v>34.49</v>
      </c>
      <c r="I2584">
        <v>35.049999999999997</v>
      </c>
      <c r="J2584">
        <v>35.130000000000003</v>
      </c>
      <c r="K2584" s="5">
        <v>172.79000000000002</v>
      </c>
      <c r="L2584" t="s">
        <v>93</v>
      </c>
      <c r="M2584" t="s">
        <v>93</v>
      </c>
      <c r="N2584" t="s">
        <v>30</v>
      </c>
      <c r="O2584">
        <v>2518</v>
      </c>
      <c r="P2584">
        <v>30</v>
      </c>
      <c r="Q2584" cm="1">
        <f t="array" ref="Q2584">SUM(--(Taureaux[[#This Row],[indice 1]:[Somme des indices]]&gt;=résultats!$E$4:$J$4))</f>
        <v>0</v>
      </c>
    </row>
    <row r="2585" spans="1:17" x14ac:dyDescent="0.25">
      <c r="A2585">
        <v>82280317</v>
      </c>
      <c r="B2585" t="s">
        <v>2632</v>
      </c>
      <c r="C2585" t="s">
        <v>64</v>
      </c>
      <c r="D2585" t="s">
        <v>282</v>
      </c>
      <c r="E2585">
        <v>1108.18</v>
      </c>
      <c r="F2585">
        <v>83.1</v>
      </c>
      <c r="G2585">
        <v>65.040000000000006</v>
      </c>
      <c r="H2585">
        <v>70.95</v>
      </c>
      <c r="I2585">
        <v>65.52</v>
      </c>
      <c r="J2585">
        <v>76</v>
      </c>
      <c r="K2585" s="5">
        <v>360.60999999999996</v>
      </c>
      <c r="L2585" t="s">
        <v>516</v>
      </c>
      <c r="M2585" t="s">
        <v>516</v>
      </c>
      <c r="N2585" t="s">
        <v>109</v>
      </c>
      <c r="O2585">
        <v>6231</v>
      </c>
      <c r="P2585">
        <v>90</v>
      </c>
      <c r="Q2585" cm="1">
        <f t="array" ref="Q2585">SUM(--(Taureaux[[#This Row],[indice 1]:[Somme des indices]]&gt;=résultats!$E$4:$J$4))</f>
        <v>5</v>
      </c>
    </row>
    <row r="2586" spans="1:17" x14ac:dyDescent="0.25">
      <c r="A2586">
        <v>77712370</v>
      </c>
      <c r="B2586" t="s">
        <v>2633</v>
      </c>
      <c r="C2586" t="s">
        <v>95</v>
      </c>
      <c r="D2586" t="s">
        <v>221</v>
      </c>
      <c r="E2586">
        <v>952.16</v>
      </c>
      <c r="F2586">
        <v>35.549999999999997</v>
      </c>
      <c r="G2586">
        <v>35.14</v>
      </c>
      <c r="H2586">
        <v>35.08</v>
      </c>
      <c r="I2586">
        <v>35.89</v>
      </c>
      <c r="J2586">
        <v>34.31</v>
      </c>
      <c r="K2586" s="5">
        <v>175.97</v>
      </c>
      <c r="L2586" t="s">
        <v>41</v>
      </c>
      <c r="M2586" t="s">
        <v>161</v>
      </c>
      <c r="N2586" t="s">
        <v>162</v>
      </c>
      <c r="O2586">
        <v>20</v>
      </c>
      <c r="P2586">
        <v>130</v>
      </c>
      <c r="Q2586" cm="1">
        <f t="array" ref="Q2586">SUM(--(Taureaux[[#This Row],[indice 1]:[Somme des indices]]&gt;=résultats!$E$4:$J$4))</f>
        <v>0</v>
      </c>
    </row>
    <row r="2587" spans="1:17" x14ac:dyDescent="0.25">
      <c r="A2587">
        <v>77712370</v>
      </c>
      <c r="B2587" t="s">
        <v>2633</v>
      </c>
      <c r="C2587" t="s">
        <v>95</v>
      </c>
      <c r="D2587" t="s">
        <v>221</v>
      </c>
      <c r="E2587">
        <v>952.16</v>
      </c>
      <c r="F2587">
        <v>35.549999999999997</v>
      </c>
      <c r="G2587">
        <v>35.14</v>
      </c>
      <c r="H2587">
        <v>35.08</v>
      </c>
      <c r="I2587">
        <v>35.89</v>
      </c>
      <c r="J2587">
        <v>34.31</v>
      </c>
      <c r="K2587" s="5">
        <v>175.97</v>
      </c>
      <c r="L2587" t="s">
        <v>146</v>
      </c>
      <c r="M2587" t="s">
        <v>146</v>
      </c>
      <c r="N2587" t="s">
        <v>147</v>
      </c>
      <c r="O2587">
        <v>6770</v>
      </c>
      <c r="P2587">
        <v>30</v>
      </c>
      <c r="Q2587" cm="1">
        <f t="array" ref="Q2587">SUM(--(Taureaux[[#This Row],[indice 1]:[Somme des indices]]&gt;=résultats!$E$4:$J$4))</f>
        <v>0</v>
      </c>
    </row>
    <row r="2588" spans="1:17" x14ac:dyDescent="0.25">
      <c r="A2588">
        <v>48650271</v>
      </c>
      <c r="B2588" t="s">
        <v>2634</v>
      </c>
      <c r="C2588" t="s">
        <v>22</v>
      </c>
      <c r="D2588" t="s">
        <v>68</v>
      </c>
      <c r="E2588">
        <v>1013.94</v>
      </c>
      <c r="F2588">
        <v>66.819999999999993</v>
      </c>
      <c r="G2588">
        <v>65.63</v>
      </c>
      <c r="H2588">
        <v>70.63</v>
      </c>
      <c r="I2588">
        <v>65.22</v>
      </c>
      <c r="J2588">
        <v>66.430000000000007</v>
      </c>
      <c r="K2588" s="5">
        <v>334.72999999999996</v>
      </c>
      <c r="L2588" t="s">
        <v>93</v>
      </c>
      <c r="M2588" t="s">
        <v>93</v>
      </c>
      <c r="N2588" t="s">
        <v>30</v>
      </c>
      <c r="O2588">
        <v>28764</v>
      </c>
      <c r="P2588">
        <v>30</v>
      </c>
      <c r="Q2588" cm="1">
        <f t="array" ref="Q2588">SUM(--(Taureaux[[#This Row],[indice 1]:[Somme des indices]]&gt;=résultats!$E$4:$J$4))</f>
        <v>5</v>
      </c>
    </row>
    <row r="2589" spans="1:17" x14ac:dyDescent="0.25">
      <c r="A2589">
        <v>81174484</v>
      </c>
      <c r="B2589" t="s">
        <v>2635</v>
      </c>
      <c r="C2589" t="s">
        <v>113</v>
      </c>
      <c r="D2589" t="s">
        <v>342</v>
      </c>
      <c r="E2589">
        <v>1365.15</v>
      </c>
      <c r="F2589">
        <v>59.66</v>
      </c>
      <c r="G2589">
        <v>76.760000000000005</v>
      </c>
      <c r="H2589">
        <v>75.03</v>
      </c>
      <c r="I2589">
        <v>64.78</v>
      </c>
      <c r="J2589">
        <v>55.44</v>
      </c>
      <c r="K2589" s="5">
        <v>331.67</v>
      </c>
      <c r="L2589" t="s">
        <v>731</v>
      </c>
      <c r="M2589" t="s">
        <v>93</v>
      </c>
      <c r="N2589" t="s">
        <v>30</v>
      </c>
      <c r="O2589">
        <v>8362</v>
      </c>
      <c r="P2589">
        <v>30</v>
      </c>
      <c r="Q2589" cm="1">
        <f t="array" ref="Q2589">SUM(--(Taureaux[[#This Row],[indice 1]:[Somme des indices]]&gt;=résultats!$E$4:$J$4))</f>
        <v>4</v>
      </c>
    </row>
    <row r="2590" spans="1:17" x14ac:dyDescent="0.25">
      <c r="A2590">
        <v>5923813</v>
      </c>
      <c r="B2590" t="s">
        <v>2636</v>
      </c>
      <c r="C2590" t="s">
        <v>22</v>
      </c>
      <c r="D2590" t="s">
        <v>221</v>
      </c>
      <c r="E2590">
        <v>1096.51</v>
      </c>
      <c r="F2590">
        <v>50.31</v>
      </c>
      <c r="G2590">
        <v>68.23</v>
      </c>
      <c r="H2590">
        <v>59.07</v>
      </c>
      <c r="I2590">
        <v>39.78</v>
      </c>
      <c r="J2590">
        <v>56.61</v>
      </c>
      <c r="K2590" s="5">
        <v>274</v>
      </c>
      <c r="L2590" t="s">
        <v>24</v>
      </c>
      <c r="M2590" t="s">
        <v>24</v>
      </c>
      <c r="N2590" t="s">
        <v>25</v>
      </c>
      <c r="O2590">
        <v>7022</v>
      </c>
      <c r="P2590">
        <v>54</v>
      </c>
      <c r="Q2590" cm="1">
        <f t="array" ref="Q2590">SUM(--(Taureaux[[#This Row],[indice 1]:[Somme des indices]]&gt;=résultats!$E$4:$J$4))</f>
        <v>1</v>
      </c>
    </row>
    <row r="2591" spans="1:17" x14ac:dyDescent="0.25">
      <c r="A2591">
        <v>72454421</v>
      </c>
      <c r="B2591" t="s">
        <v>2637</v>
      </c>
      <c r="C2591" t="s">
        <v>22</v>
      </c>
      <c r="D2591" t="s">
        <v>289</v>
      </c>
      <c r="E2591">
        <v>1168.03</v>
      </c>
      <c r="F2591">
        <v>70.16</v>
      </c>
      <c r="G2591">
        <v>73.459999999999994</v>
      </c>
      <c r="H2591">
        <v>80.739999999999995</v>
      </c>
      <c r="I2591">
        <v>65.569999999999993</v>
      </c>
      <c r="J2591">
        <v>60.6</v>
      </c>
      <c r="K2591" s="5">
        <v>350.53000000000003</v>
      </c>
      <c r="L2591" t="s">
        <v>24</v>
      </c>
      <c r="M2591" t="s">
        <v>24</v>
      </c>
      <c r="N2591" t="s">
        <v>25</v>
      </c>
      <c r="O2591">
        <v>5763</v>
      </c>
      <c r="P2591">
        <v>90</v>
      </c>
      <c r="Q2591" cm="1">
        <f t="array" ref="Q2591">SUM(--(Taureaux[[#This Row],[indice 1]:[Somme des indices]]&gt;=résultats!$E$4:$J$4))</f>
        <v>6</v>
      </c>
    </row>
    <row r="2592" spans="1:17" x14ac:dyDescent="0.25">
      <c r="A2592">
        <v>79582977</v>
      </c>
      <c r="B2592" t="s">
        <v>2638</v>
      </c>
      <c r="C2592" t="s">
        <v>52</v>
      </c>
      <c r="D2592" t="s">
        <v>50</v>
      </c>
      <c r="E2592">
        <v>1083.6500000000001</v>
      </c>
      <c r="F2592">
        <v>55.29</v>
      </c>
      <c r="G2592">
        <v>72.88</v>
      </c>
      <c r="H2592">
        <v>71.41</v>
      </c>
      <c r="I2592">
        <v>58.79</v>
      </c>
      <c r="J2592">
        <v>65.17</v>
      </c>
      <c r="K2592" s="5">
        <v>323.54000000000002</v>
      </c>
      <c r="L2592" t="s">
        <v>93</v>
      </c>
      <c r="M2592" t="s">
        <v>93</v>
      </c>
      <c r="N2592" t="s">
        <v>30</v>
      </c>
      <c r="O2592">
        <v>29969</v>
      </c>
      <c r="P2592">
        <v>30</v>
      </c>
      <c r="Q2592" cm="1">
        <f t="array" ref="Q2592">SUM(--(Taureaux[[#This Row],[indice 1]:[Somme des indices]]&gt;=résultats!$E$4:$J$4))</f>
        <v>4</v>
      </c>
    </row>
    <row r="2593" spans="1:17" x14ac:dyDescent="0.25">
      <c r="A2593">
        <v>66576011</v>
      </c>
      <c r="B2593" t="s">
        <v>2639</v>
      </c>
      <c r="C2593" t="s">
        <v>106</v>
      </c>
      <c r="D2593" t="s">
        <v>269</v>
      </c>
      <c r="E2593">
        <v>1363.23</v>
      </c>
      <c r="F2593">
        <v>74.19</v>
      </c>
      <c r="G2593">
        <v>73.540000000000006</v>
      </c>
      <c r="H2593">
        <v>57.18</v>
      </c>
      <c r="I2593">
        <v>73.31</v>
      </c>
      <c r="J2593">
        <v>66.760000000000005</v>
      </c>
      <c r="K2593" s="5">
        <v>344.98</v>
      </c>
      <c r="L2593" t="s">
        <v>41</v>
      </c>
      <c r="M2593" t="s">
        <v>229</v>
      </c>
      <c r="N2593" t="s">
        <v>230</v>
      </c>
      <c r="O2593">
        <v>3</v>
      </c>
      <c r="P2593">
        <v>140</v>
      </c>
      <c r="Q2593" cm="1">
        <f t="array" ref="Q2593">SUM(--(Taureaux[[#This Row],[indice 1]:[Somme des indices]]&gt;=résultats!$E$4:$J$4))</f>
        <v>5</v>
      </c>
    </row>
    <row r="2594" spans="1:17" x14ac:dyDescent="0.25">
      <c r="A2594">
        <v>6413971</v>
      </c>
      <c r="B2594" t="s">
        <v>2640</v>
      </c>
      <c r="C2594" t="s">
        <v>22</v>
      </c>
      <c r="D2594" t="s">
        <v>36</v>
      </c>
      <c r="E2594">
        <v>1115.01</v>
      </c>
      <c r="F2594">
        <v>57.57</v>
      </c>
      <c r="G2594">
        <v>68.19</v>
      </c>
      <c r="H2594">
        <v>67.459999999999994</v>
      </c>
      <c r="I2594">
        <v>62.15</v>
      </c>
      <c r="J2594">
        <v>50.27</v>
      </c>
      <c r="K2594" s="5">
        <v>305.64</v>
      </c>
      <c r="L2594" t="s">
        <v>24</v>
      </c>
      <c r="M2594" t="s">
        <v>24</v>
      </c>
      <c r="N2594" t="s">
        <v>25</v>
      </c>
      <c r="O2594">
        <v>7237</v>
      </c>
      <c r="P2594">
        <v>85.64</v>
      </c>
      <c r="Q2594" cm="1">
        <f t="array" ref="Q2594">SUM(--(Taureaux[[#This Row],[indice 1]:[Somme des indices]]&gt;=résultats!$E$4:$J$4))</f>
        <v>4</v>
      </c>
    </row>
    <row r="2595" spans="1:17" x14ac:dyDescent="0.25">
      <c r="A2595">
        <v>80001717</v>
      </c>
      <c r="B2595" t="s">
        <v>2641</v>
      </c>
      <c r="C2595" t="s">
        <v>52</v>
      </c>
      <c r="D2595" t="s">
        <v>111</v>
      </c>
      <c r="E2595">
        <v>1071.01</v>
      </c>
      <c r="F2595">
        <v>52.25</v>
      </c>
      <c r="G2595">
        <v>70.27</v>
      </c>
      <c r="H2595">
        <v>75.040000000000006</v>
      </c>
      <c r="I2595">
        <v>61.48</v>
      </c>
      <c r="J2595">
        <v>62.7</v>
      </c>
      <c r="K2595" s="5">
        <v>321.74</v>
      </c>
      <c r="L2595" t="s">
        <v>93</v>
      </c>
      <c r="M2595" t="s">
        <v>93</v>
      </c>
      <c r="N2595" t="s">
        <v>30</v>
      </c>
      <c r="O2595">
        <v>29444</v>
      </c>
      <c r="P2595">
        <v>30</v>
      </c>
      <c r="Q2595" cm="1">
        <f t="array" ref="Q2595">SUM(--(Taureaux[[#This Row],[indice 1]:[Somme des indices]]&gt;=résultats!$E$4:$J$4))</f>
        <v>4</v>
      </c>
    </row>
    <row r="2596" spans="1:17" x14ac:dyDescent="0.25">
      <c r="A2596">
        <v>48648711</v>
      </c>
      <c r="B2596" t="s">
        <v>2642</v>
      </c>
      <c r="C2596" t="s">
        <v>52</v>
      </c>
      <c r="D2596" t="s">
        <v>182</v>
      </c>
      <c r="E2596">
        <v>971.28</v>
      </c>
      <c r="F2596">
        <v>54.12</v>
      </c>
      <c r="G2596">
        <v>71.849999999999994</v>
      </c>
      <c r="H2596">
        <v>75.39</v>
      </c>
      <c r="I2596">
        <v>59.18</v>
      </c>
      <c r="J2596">
        <v>63.94</v>
      </c>
      <c r="K2596" s="5">
        <v>324.48</v>
      </c>
      <c r="L2596" t="s">
        <v>93</v>
      </c>
      <c r="M2596" t="s">
        <v>93</v>
      </c>
      <c r="N2596" t="s">
        <v>30</v>
      </c>
      <c r="O2596">
        <v>28780</v>
      </c>
      <c r="P2596">
        <v>30</v>
      </c>
      <c r="Q2596" cm="1">
        <f t="array" ref="Q2596">SUM(--(Taureaux[[#This Row],[indice 1]:[Somme des indices]]&gt;=résultats!$E$4:$J$4))</f>
        <v>4</v>
      </c>
    </row>
    <row r="2597" spans="1:17" x14ac:dyDescent="0.25">
      <c r="A2597">
        <v>77344054</v>
      </c>
      <c r="B2597" t="s">
        <v>2643</v>
      </c>
      <c r="C2597" t="s">
        <v>52</v>
      </c>
      <c r="D2597" t="s">
        <v>247</v>
      </c>
      <c r="E2597">
        <v>1041.68</v>
      </c>
      <c r="F2597">
        <v>62.58</v>
      </c>
      <c r="G2597">
        <v>68.63</v>
      </c>
      <c r="H2597">
        <v>72.73</v>
      </c>
      <c r="I2597">
        <v>59.52</v>
      </c>
      <c r="J2597">
        <v>76.8</v>
      </c>
      <c r="K2597" s="5">
        <v>340.26</v>
      </c>
      <c r="L2597" t="s">
        <v>93</v>
      </c>
      <c r="M2597" t="s">
        <v>93</v>
      </c>
      <c r="N2597" t="s">
        <v>30</v>
      </c>
      <c r="O2597">
        <v>28191</v>
      </c>
      <c r="P2597">
        <v>30</v>
      </c>
      <c r="Q2597" cm="1">
        <f t="array" ref="Q2597">SUM(--(Taureaux[[#This Row],[indice 1]:[Somme des indices]]&gt;=résultats!$E$4:$J$4))</f>
        <v>5</v>
      </c>
    </row>
    <row r="2598" spans="1:17" x14ac:dyDescent="0.25">
      <c r="A2598">
        <v>61305481</v>
      </c>
      <c r="B2598" t="s">
        <v>2644</v>
      </c>
      <c r="C2598" t="s">
        <v>64</v>
      </c>
      <c r="D2598" t="s">
        <v>156</v>
      </c>
      <c r="E2598">
        <v>1070.78</v>
      </c>
      <c r="F2598">
        <v>72.099999999999994</v>
      </c>
      <c r="G2598">
        <v>63.84</v>
      </c>
      <c r="H2598">
        <v>68.459999999999994</v>
      </c>
      <c r="I2598">
        <v>61.5</v>
      </c>
      <c r="J2598">
        <v>66.97</v>
      </c>
      <c r="K2598" s="5">
        <v>332.87</v>
      </c>
      <c r="L2598" t="s">
        <v>108</v>
      </c>
      <c r="M2598" t="s">
        <v>108</v>
      </c>
      <c r="N2598" t="s">
        <v>109</v>
      </c>
      <c r="O2598">
        <v>5357</v>
      </c>
      <c r="P2598">
        <v>60</v>
      </c>
      <c r="Q2598" cm="1">
        <f t="array" ref="Q2598">SUM(--(Taureaux[[#This Row],[indice 1]:[Somme des indices]]&gt;=résultats!$E$4:$J$4))</f>
        <v>5</v>
      </c>
    </row>
    <row r="2599" spans="1:17" x14ac:dyDescent="0.25">
      <c r="A2599">
        <v>80351376</v>
      </c>
      <c r="B2599" t="s">
        <v>2645</v>
      </c>
      <c r="C2599" t="s">
        <v>120</v>
      </c>
      <c r="D2599" t="s">
        <v>111</v>
      </c>
      <c r="E2599">
        <v>1045.46</v>
      </c>
      <c r="F2599">
        <v>74.569999999999993</v>
      </c>
      <c r="G2599">
        <v>64.150000000000006</v>
      </c>
      <c r="H2599">
        <v>67.430000000000007</v>
      </c>
      <c r="I2599">
        <v>48.5</v>
      </c>
      <c r="J2599">
        <v>63.4</v>
      </c>
      <c r="K2599" s="5">
        <v>318.05</v>
      </c>
      <c r="L2599" t="s">
        <v>93</v>
      </c>
      <c r="M2599" t="s">
        <v>93</v>
      </c>
      <c r="N2599" t="s">
        <v>30</v>
      </c>
      <c r="O2599">
        <v>29322</v>
      </c>
      <c r="P2599">
        <v>30</v>
      </c>
      <c r="Q2599" cm="1">
        <f t="array" ref="Q2599">SUM(--(Taureaux[[#This Row],[indice 1]:[Somme des indices]]&gt;=résultats!$E$4:$J$4))</f>
        <v>4</v>
      </c>
    </row>
    <row r="2600" spans="1:17" x14ac:dyDescent="0.25">
      <c r="A2600">
        <v>6147000</v>
      </c>
      <c r="B2600" t="s">
        <v>2646</v>
      </c>
      <c r="C2600" t="s">
        <v>22</v>
      </c>
      <c r="D2600" t="s">
        <v>36</v>
      </c>
      <c r="E2600">
        <v>1167.9000000000001</v>
      </c>
      <c r="F2600">
        <v>72.44</v>
      </c>
      <c r="G2600">
        <v>55.98</v>
      </c>
      <c r="H2600">
        <v>48.25</v>
      </c>
      <c r="I2600">
        <v>49.91</v>
      </c>
      <c r="J2600">
        <v>61.38</v>
      </c>
      <c r="K2600" s="5">
        <v>287.95999999999998</v>
      </c>
      <c r="L2600" t="s">
        <v>24</v>
      </c>
      <c r="M2600" t="s">
        <v>24</v>
      </c>
      <c r="N2600" t="s">
        <v>25</v>
      </c>
      <c r="O2600">
        <v>11749</v>
      </c>
      <c r="P2600">
        <v>67.959999999999994</v>
      </c>
      <c r="Q2600" cm="1">
        <f t="array" ref="Q2600">SUM(--(Taureaux[[#This Row],[indice 1]:[Somme des indices]]&gt;=résultats!$E$4:$J$4))</f>
        <v>3</v>
      </c>
    </row>
    <row r="2601" spans="1:17" x14ac:dyDescent="0.25">
      <c r="A2601">
        <v>79559038</v>
      </c>
      <c r="B2601" t="s">
        <v>2647</v>
      </c>
      <c r="C2601" t="s">
        <v>35</v>
      </c>
      <c r="D2601" t="s">
        <v>247</v>
      </c>
      <c r="E2601">
        <v>1154.0999999999999</v>
      </c>
      <c r="F2601">
        <v>65.59</v>
      </c>
      <c r="G2601">
        <v>68.69</v>
      </c>
      <c r="H2601">
        <v>70.489999999999995</v>
      </c>
      <c r="I2601">
        <v>62.65</v>
      </c>
      <c r="J2601">
        <v>65.38</v>
      </c>
      <c r="K2601" s="5">
        <v>332.79999999999995</v>
      </c>
      <c r="L2601" t="s">
        <v>93</v>
      </c>
      <c r="M2601" t="s">
        <v>93</v>
      </c>
      <c r="N2601" t="s">
        <v>30</v>
      </c>
      <c r="O2601">
        <v>30396</v>
      </c>
      <c r="P2601">
        <v>30</v>
      </c>
      <c r="Q2601" cm="1">
        <f t="array" ref="Q2601">SUM(--(Taureaux[[#This Row],[indice 1]:[Somme des indices]]&gt;=résultats!$E$4:$J$4))</f>
        <v>5</v>
      </c>
    </row>
    <row r="2602" spans="1:17" x14ac:dyDescent="0.25">
      <c r="A2602">
        <v>79787057</v>
      </c>
      <c r="B2602" t="s">
        <v>2648</v>
      </c>
      <c r="C2602" t="s">
        <v>22</v>
      </c>
      <c r="D2602" t="s">
        <v>160</v>
      </c>
      <c r="E2602">
        <v>1088.47</v>
      </c>
      <c r="F2602">
        <v>66.3</v>
      </c>
      <c r="G2602">
        <v>68.599999999999994</v>
      </c>
      <c r="H2602">
        <v>82.1</v>
      </c>
      <c r="I2602">
        <v>72.81</v>
      </c>
      <c r="J2602">
        <v>64.069999999999993</v>
      </c>
      <c r="K2602" s="5">
        <v>353.87999999999994</v>
      </c>
      <c r="L2602" t="s">
        <v>62</v>
      </c>
      <c r="M2602" t="s">
        <v>62</v>
      </c>
      <c r="N2602" t="s">
        <v>25</v>
      </c>
      <c r="O2602">
        <v>20828</v>
      </c>
      <c r="P2602">
        <v>90</v>
      </c>
      <c r="Q2602" cm="1">
        <f t="array" ref="Q2602">SUM(--(Taureaux[[#This Row],[indice 1]:[Somme des indices]]&gt;=résultats!$E$4:$J$4))</f>
        <v>6</v>
      </c>
    </row>
    <row r="2603" spans="1:17" x14ac:dyDescent="0.25">
      <c r="A2603">
        <v>66373231</v>
      </c>
      <c r="B2603" t="s">
        <v>2649</v>
      </c>
      <c r="C2603" t="s">
        <v>190</v>
      </c>
      <c r="D2603" t="s">
        <v>247</v>
      </c>
      <c r="E2603">
        <v>1121.8399999999999</v>
      </c>
      <c r="F2603">
        <v>64.59</v>
      </c>
      <c r="G2603">
        <v>60.01</v>
      </c>
      <c r="H2603">
        <v>65.98</v>
      </c>
      <c r="I2603">
        <v>58.73</v>
      </c>
      <c r="J2603">
        <v>57.16</v>
      </c>
      <c r="K2603" s="5">
        <v>306.46999999999997</v>
      </c>
      <c r="L2603" t="s">
        <v>93</v>
      </c>
      <c r="M2603" t="s">
        <v>93</v>
      </c>
      <c r="N2603" t="s">
        <v>30</v>
      </c>
      <c r="O2603">
        <v>27476</v>
      </c>
      <c r="P2603">
        <v>30</v>
      </c>
      <c r="Q2603" cm="1">
        <f t="array" ref="Q2603">SUM(--(Taureaux[[#This Row],[indice 1]:[Somme des indices]]&gt;=résultats!$E$4:$J$4))</f>
        <v>4</v>
      </c>
    </row>
    <row r="2604" spans="1:17" x14ac:dyDescent="0.25">
      <c r="A2604">
        <v>81388083</v>
      </c>
      <c r="B2604" t="s">
        <v>2650</v>
      </c>
      <c r="C2604" t="s">
        <v>64</v>
      </c>
      <c r="D2604" t="s">
        <v>325</v>
      </c>
      <c r="E2604">
        <v>1093.6500000000001</v>
      </c>
      <c r="F2604">
        <v>75.22</v>
      </c>
      <c r="G2604">
        <v>68.83</v>
      </c>
      <c r="H2604">
        <v>72</v>
      </c>
      <c r="I2604">
        <v>70.52</v>
      </c>
      <c r="J2604">
        <v>77.819999999999993</v>
      </c>
      <c r="K2604" s="5">
        <v>364.39</v>
      </c>
      <c r="L2604" t="s">
        <v>133</v>
      </c>
      <c r="M2604" t="s">
        <v>133</v>
      </c>
      <c r="N2604" t="s">
        <v>134</v>
      </c>
      <c r="O2604">
        <v>754</v>
      </c>
      <c r="P2604">
        <v>90</v>
      </c>
      <c r="Q2604" cm="1">
        <f t="array" ref="Q2604">SUM(--(Taureaux[[#This Row],[indice 1]:[Somme des indices]]&gt;=résultats!$E$4:$J$4))</f>
        <v>5</v>
      </c>
    </row>
    <row r="2605" spans="1:17" x14ac:dyDescent="0.25">
      <c r="A2605">
        <v>48655211</v>
      </c>
      <c r="B2605" t="s">
        <v>2651</v>
      </c>
      <c r="C2605" t="s">
        <v>52</v>
      </c>
      <c r="D2605" t="s">
        <v>182</v>
      </c>
      <c r="E2605">
        <v>1010.91</v>
      </c>
      <c r="F2605">
        <v>60.23</v>
      </c>
      <c r="G2605">
        <v>71.67</v>
      </c>
      <c r="H2605">
        <v>70</v>
      </c>
      <c r="I2605">
        <v>56.2</v>
      </c>
      <c r="J2605">
        <v>65.900000000000006</v>
      </c>
      <c r="K2605" s="5">
        <v>324</v>
      </c>
      <c r="L2605" t="s">
        <v>93</v>
      </c>
      <c r="M2605" t="s">
        <v>93</v>
      </c>
      <c r="N2605" t="s">
        <v>30</v>
      </c>
      <c r="O2605">
        <v>29168</v>
      </c>
      <c r="P2605">
        <v>30</v>
      </c>
      <c r="Q2605" cm="1">
        <f t="array" ref="Q2605">SUM(--(Taureaux[[#This Row],[indice 1]:[Somme des indices]]&gt;=résultats!$E$4:$J$4))</f>
        <v>4</v>
      </c>
    </row>
    <row r="2606" spans="1:17" x14ac:dyDescent="0.25">
      <c r="A2606">
        <v>76585437</v>
      </c>
      <c r="B2606" t="s">
        <v>2652</v>
      </c>
      <c r="C2606" t="s">
        <v>52</v>
      </c>
      <c r="D2606" t="s">
        <v>325</v>
      </c>
      <c r="E2606">
        <v>1043.8</v>
      </c>
      <c r="F2606">
        <v>62.18</v>
      </c>
      <c r="G2606">
        <v>64.86</v>
      </c>
      <c r="H2606">
        <v>63.86</v>
      </c>
      <c r="I2606">
        <v>59.39</v>
      </c>
      <c r="J2606">
        <v>72.59</v>
      </c>
      <c r="K2606" s="5">
        <v>322.88</v>
      </c>
      <c r="L2606" t="s">
        <v>37</v>
      </c>
      <c r="M2606" t="s">
        <v>37</v>
      </c>
      <c r="N2606" t="s">
        <v>38</v>
      </c>
      <c r="O2606">
        <v>6383</v>
      </c>
      <c r="P2606">
        <v>90</v>
      </c>
      <c r="Q2606" cm="1">
        <f t="array" ref="Q2606">SUM(--(Taureaux[[#This Row],[indice 1]:[Somme des indices]]&gt;=résultats!$E$4:$J$4))</f>
        <v>5</v>
      </c>
    </row>
    <row r="2607" spans="1:17" x14ac:dyDescent="0.25">
      <c r="A2607">
        <v>78341598</v>
      </c>
      <c r="B2607" t="s">
        <v>2653</v>
      </c>
      <c r="C2607" t="s">
        <v>52</v>
      </c>
      <c r="D2607" t="s">
        <v>111</v>
      </c>
      <c r="E2607">
        <v>1101.8399999999999</v>
      </c>
      <c r="F2607">
        <v>62.85</v>
      </c>
      <c r="G2607">
        <v>74.760000000000005</v>
      </c>
      <c r="H2607">
        <v>81.900000000000006</v>
      </c>
      <c r="I2607">
        <v>58.68</v>
      </c>
      <c r="J2607">
        <v>70.56</v>
      </c>
      <c r="K2607" s="5">
        <v>348.75</v>
      </c>
      <c r="L2607" t="s">
        <v>93</v>
      </c>
      <c r="M2607" t="s">
        <v>93</v>
      </c>
      <c r="N2607" t="s">
        <v>30</v>
      </c>
      <c r="O2607">
        <v>19136</v>
      </c>
      <c r="P2607">
        <v>30</v>
      </c>
      <c r="Q2607" cm="1">
        <f t="array" ref="Q2607">SUM(--(Taureaux[[#This Row],[indice 1]:[Somme des indices]]&gt;=résultats!$E$4:$J$4))</f>
        <v>6</v>
      </c>
    </row>
    <row r="2608" spans="1:17" x14ac:dyDescent="0.25">
      <c r="A2608">
        <v>81745834</v>
      </c>
      <c r="B2608" t="s">
        <v>2654</v>
      </c>
      <c r="C2608" t="s">
        <v>35</v>
      </c>
      <c r="D2608" t="s">
        <v>192</v>
      </c>
      <c r="E2608">
        <v>1141.31</v>
      </c>
      <c r="F2608">
        <v>66.569999999999993</v>
      </c>
      <c r="G2608">
        <v>74.73</v>
      </c>
      <c r="H2608">
        <v>66.84</v>
      </c>
      <c r="I2608">
        <v>65.06</v>
      </c>
      <c r="J2608">
        <v>65.42</v>
      </c>
      <c r="K2608" s="5">
        <v>338.62000000000006</v>
      </c>
      <c r="L2608" t="s">
        <v>315</v>
      </c>
      <c r="M2608" t="s">
        <v>315</v>
      </c>
      <c r="N2608" t="s">
        <v>277</v>
      </c>
      <c r="O2608">
        <v>738</v>
      </c>
      <c r="P2608">
        <v>30</v>
      </c>
      <c r="Q2608" cm="1">
        <f t="array" ref="Q2608">SUM(--(Taureaux[[#This Row],[indice 1]:[Somme des indices]]&gt;=résultats!$E$4:$J$4))</f>
        <v>5</v>
      </c>
    </row>
    <row r="2609" spans="1:17" x14ac:dyDescent="0.25">
      <c r="A2609">
        <v>77973293</v>
      </c>
      <c r="B2609" t="s">
        <v>2655</v>
      </c>
      <c r="C2609" t="s">
        <v>35</v>
      </c>
      <c r="D2609" t="s">
        <v>196</v>
      </c>
      <c r="E2609">
        <v>1110.33</v>
      </c>
      <c r="F2609">
        <v>59.57</v>
      </c>
      <c r="G2609">
        <v>73.28</v>
      </c>
      <c r="H2609">
        <v>67.459999999999994</v>
      </c>
      <c r="I2609">
        <v>57.12</v>
      </c>
      <c r="J2609">
        <v>71.69</v>
      </c>
      <c r="K2609" s="5">
        <v>329.12</v>
      </c>
      <c r="L2609" t="s">
        <v>389</v>
      </c>
      <c r="M2609" t="s">
        <v>389</v>
      </c>
      <c r="N2609" t="s">
        <v>118</v>
      </c>
      <c r="O2609">
        <v>3793</v>
      </c>
      <c r="P2609">
        <v>90</v>
      </c>
      <c r="Q2609" cm="1">
        <f t="array" ref="Q2609">SUM(--(Taureaux[[#This Row],[indice 1]:[Somme des indices]]&gt;=résultats!$E$4:$J$4))</f>
        <v>4</v>
      </c>
    </row>
    <row r="2610" spans="1:17" x14ac:dyDescent="0.25">
      <c r="A2610">
        <v>46469091</v>
      </c>
      <c r="B2610" t="s">
        <v>2656</v>
      </c>
      <c r="C2610" t="s">
        <v>22</v>
      </c>
      <c r="D2610" t="s">
        <v>50</v>
      </c>
      <c r="E2610">
        <v>1051.5899999999999</v>
      </c>
      <c r="F2610">
        <v>66.19</v>
      </c>
      <c r="G2610">
        <v>65.91</v>
      </c>
      <c r="H2610">
        <v>76</v>
      </c>
      <c r="I2610">
        <v>66.760000000000005</v>
      </c>
      <c r="J2610">
        <v>59.96</v>
      </c>
      <c r="K2610" s="5">
        <v>334.82</v>
      </c>
      <c r="L2610" t="s">
        <v>93</v>
      </c>
      <c r="M2610" t="s">
        <v>93</v>
      </c>
      <c r="N2610" t="s">
        <v>30</v>
      </c>
      <c r="O2610">
        <v>24333</v>
      </c>
      <c r="P2610">
        <v>30</v>
      </c>
      <c r="Q2610" cm="1">
        <f t="array" ref="Q2610">SUM(--(Taureaux[[#This Row],[indice 1]:[Somme des indices]]&gt;=résultats!$E$4:$J$4))</f>
        <v>5</v>
      </c>
    </row>
    <row r="2611" spans="1:17" x14ac:dyDescent="0.25">
      <c r="A2611">
        <v>66367031</v>
      </c>
      <c r="B2611" t="s">
        <v>2657</v>
      </c>
      <c r="C2611" t="s">
        <v>64</v>
      </c>
      <c r="D2611" t="s">
        <v>247</v>
      </c>
      <c r="E2611">
        <v>1139.3</v>
      </c>
      <c r="F2611">
        <v>74.88</v>
      </c>
      <c r="G2611">
        <v>66.319999999999993</v>
      </c>
      <c r="H2611">
        <v>71.599999999999994</v>
      </c>
      <c r="I2611">
        <v>59.12</v>
      </c>
      <c r="J2611">
        <v>64.67</v>
      </c>
      <c r="K2611" s="5">
        <v>336.59</v>
      </c>
      <c r="L2611" t="s">
        <v>93</v>
      </c>
      <c r="M2611" t="s">
        <v>93</v>
      </c>
      <c r="N2611" t="s">
        <v>30</v>
      </c>
      <c r="O2611">
        <v>22873</v>
      </c>
      <c r="P2611">
        <v>30</v>
      </c>
      <c r="Q2611" cm="1">
        <f t="array" ref="Q2611">SUM(--(Taureaux[[#This Row],[indice 1]:[Somme des indices]]&gt;=résultats!$E$4:$J$4))</f>
        <v>5</v>
      </c>
    </row>
    <row r="2612" spans="1:17" x14ac:dyDescent="0.25">
      <c r="A2612">
        <v>79775244</v>
      </c>
      <c r="B2612" t="s">
        <v>2658</v>
      </c>
      <c r="C2612" t="s">
        <v>52</v>
      </c>
      <c r="D2612" t="s">
        <v>50</v>
      </c>
      <c r="E2612">
        <v>1079.24</v>
      </c>
      <c r="F2612">
        <v>57.29</v>
      </c>
      <c r="G2612">
        <v>67.739999999999995</v>
      </c>
      <c r="H2612">
        <v>79.81</v>
      </c>
      <c r="I2612">
        <v>58.01</v>
      </c>
      <c r="J2612">
        <v>62.73</v>
      </c>
      <c r="K2612" s="5">
        <v>325.58000000000004</v>
      </c>
      <c r="L2612" t="s">
        <v>93</v>
      </c>
      <c r="M2612" t="s">
        <v>93</v>
      </c>
      <c r="N2612" t="s">
        <v>30</v>
      </c>
      <c r="O2612">
        <v>29746</v>
      </c>
      <c r="P2612">
        <v>30</v>
      </c>
      <c r="Q2612" cm="1">
        <f t="array" ref="Q2612">SUM(--(Taureaux[[#This Row],[indice 1]:[Somme des indices]]&gt;=résultats!$E$4:$J$4))</f>
        <v>6</v>
      </c>
    </row>
    <row r="2613" spans="1:17" x14ac:dyDescent="0.25">
      <c r="A2613">
        <v>79581988</v>
      </c>
      <c r="B2613" t="s">
        <v>2659</v>
      </c>
      <c r="C2613" t="s">
        <v>95</v>
      </c>
      <c r="D2613" t="s">
        <v>50</v>
      </c>
      <c r="E2613">
        <v>971.46</v>
      </c>
      <c r="F2613">
        <v>35.15</v>
      </c>
      <c r="G2613">
        <v>34.590000000000003</v>
      </c>
      <c r="H2613">
        <v>34.69</v>
      </c>
      <c r="I2613">
        <v>32.92</v>
      </c>
      <c r="J2613">
        <v>32.74</v>
      </c>
      <c r="K2613" s="5">
        <v>170.09000000000003</v>
      </c>
      <c r="L2613" t="s">
        <v>93</v>
      </c>
      <c r="M2613" t="s">
        <v>93</v>
      </c>
      <c r="N2613" t="s">
        <v>30</v>
      </c>
      <c r="O2613">
        <v>30366</v>
      </c>
      <c r="P2613">
        <v>30</v>
      </c>
      <c r="Q2613" cm="1">
        <f t="array" ref="Q2613">SUM(--(Taureaux[[#This Row],[indice 1]:[Somme des indices]]&gt;=résultats!$E$4:$J$4))</f>
        <v>0</v>
      </c>
    </row>
    <row r="2614" spans="1:17" x14ac:dyDescent="0.25">
      <c r="A2614">
        <v>76542349</v>
      </c>
      <c r="B2614" t="s">
        <v>2660</v>
      </c>
      <c r="C2614" t="s">
        <v>22</v>
      </c>
      <c r="D2614" t="s">
        <v>88</v>
      </c>
      <c r="E2614">
        <v>1144.8900000000001</v>
      </c>
      <c r="F2614">
        <v>72.08</v>
      </c>
      <c r="G2614">
        <v>71.41</v>
      </c>
      <c r="H2614">
        <v>80.09</v>
      </c>
      <c r="I2614">
        <v>71.92</v>
      </c>
      <c r="J2614">
        <v>64</v>
      </c>
      <c r="K2614" s="5">
        <v>359.5</v>
      </c>
      <c r="L2614" t="s">
        <v>24</v>
      </c>
      <c r="M2614" t="s">
        <v>24</v>
      </c>
      <c r="N2614" t="s">
        <v>25</v>
      </c>
      <c r="O2614">
        <v>6661</v>
      </c>
      <c r="P2614">
        <v>90</v>
      </c>
      <c r="Q2614" cm="1">
        <f t="array" ref="Q2614">SUM(--(Taureaux[[#This Row],[indice 1]:[Somme des indices]]&gt;=résultats!$E$4:$J$4))</f>
        <v>6</v>
      </c>
    </row>
    <row r="2615" spans="1:17" x14ac:dyDescent="0.25">
      <c r="A2615">
        <v>76542349</v>
      </c>
      <c r="B2615" t="s">
        <v>2660</v>
      </c>
      <c r="C2615" t="s">
        <v>22</v>
      </c>
      <c r="D2615" t="s">
        <v>88</v>
      </c>
      <c r="E2615">
        <v>1144.8900000000001</v>
      </c>
      <c r="F2615">
        <v>72.08</v>
      </c>
      <c r="G2615">
        <v>71.41</v>
      </c>
      <c r="H2615">
        <v>80.09</v>
      </c>
      <c r="I2615">
        <v>71.92</v>
      </c>
      <c r="J2615">
        <v>64</v>
      </c>
      <c r="K2615" s="5">
        <v>359.5</v>
      </c>
      <c r="L2615" t="s">
        <v>41</v>
      </c>
      <c r="M2615" t="s">
        <v>146</v>
      </c>
      <c r="N2615" t="s">
        <v>147</v>
      </c>
      <c r="O2615">
        <v>1</v>
      </c>
      <c r="P2615">
        <v>149.07</v>
      </c>
      <c r="Q2615" cm="1">
        <f t="array" ref="Q2615">SUM(--(Taureaux[[#This Row],[indice 1]:[Somme des indices]]&gt;=résultats!$E$4:$J$4))</f>
        <v>6</v>
      </c>
    </row>
    <row r="2616" spans="1:17" x14ac:dyDescent="0.25">
      <c r="A2616">
        <v>66630651</v>
      </c>
      <c r="B2616" t="s">
        <v>2661</v>
      </c>
      <c r="C2616" t="s">
        <v>106</v>
      </c>
      <c r="D2616" t="s">
        <v>50</v>
      </c>
      <c r="E2616">
        <v>1334.84</v>
      </c>
      <c r="F2616">
        <v>68.260000000000005</v>
      </c>
      <c r="G2616">
        <v>74.27</v>
      </c>
      <c r="H2616">
        <v>60.98</v>
      </c>
      <c r="I2616">
        <v>67.58</v>
      </c>
      <c r="J2616">
        <v>58.64</v>
      </c>
      <c r="K2616" s="5">
        <v>329.72999999999996</v>
      </c>
      <c r="L2616" t="s">
        <v>93</v>
      </c>
      <c r="M2616" t="s">
        <v>93</v>
      </c>
      <c r="N2616" t="s">
        <v>30</v>
      </c>
      <c r="O2616">
        <v>27286</v>
      </c>
      <c r="P2616">
        <v>30</v>
      </c>
      <c r="Q2616" cm="1">
        <f t="array" ref="Q2616">SUM(--(Taureaux[[#This Row],[indice 1]:[Somme des indices]]&gt;=résultats!$E$4:$J$4))</f>
        <v>5</v>
      </c>
    </row>
    <row r="2617" spans="1:17" x14ac:dyDescent="0.25">
      <c r="A2617">
        <v>78194487</v>
      </c>
      <c r="B2617" t="s">
        <v>2662</v>
      </c>
      <c r="C2617" t="s">
        <v>77</v>
      </c>
      <c r="D2617" t="s">
        <v>36</v>
      </c>
      <c r="E2617">
        <v>1134.76</v>
      </c>
      <c r="F2617">
        <v>67.97</v>
      </c>
      <c r="G2617">
        <v>54.94</v>
      </c>
      <c r="H2617">
        <v>56.5</v>
      </c>
      <c r="I2617">
        <v>69.75</v>
      </c>
      <c r="J2617">
        <v>63.5</v>
      </c>
      <c r="K2617" s="5">
        <v>312.65999999999997</v>
      </c>
      <c r="L2617" t="s">
        <v>37</v>
      </c>
      <c r="M2617" t="s">
        <v>37</v>
      </c>
      <c r="N2617" t="s">
        <v>38</v>
      </c>
      <c r="O2617">
        <v>319</v>
      </c>
      <c r="P2617">
        <v>90</v>
      </c>
      <c r="Q2617" cm="1">
        <f t="array" ref="Q2617">SUM(--(Taureaux[[#This Row],[indice 1]:[Somme des indices]]&gt;=résultats!$E$4:$J$4))</f>
        <v>5</v>
      </c>
    </row>
    <row r="2618" spans="1:17" x14ac:dyDescent="0.25">
      <c r="A2618">
        <v>79613686</v>
      </c>
      <c r="B2618" t="s">
        <v>2663</v>
      </c>
      <c r="C2618" t="s">
        <v>77</v>
      </c>
      <c r="D2618" t="s">
        <v>136</v>
      </c>
      <c r="E2618">
        <v>1178.55</v>
      </c>
      <c r="F2618">
        <v>57.62</v>
      </c>
      <c r="G2618">
        <v>74.88</v>
      </c>
      <c r="H2618">
        <v>58.04</v>
      </c>
      <c r="I2618">
        <v>74.38</v>
      </c>
      <c r="J2618">
        <v>57.31</v>
      </c>
      <c r="K2618" s="5">
        <v>322.22999999999996</v>
      </c>
      <c r="L2618" t="s">
        <v>183</v>
      </c>
      <c r="M2618" t="s">
        <v>183</v>
      </c>
      <c r="N2618" t="s">
        <v>48</v>
      </c>
      <c r="O2618">
        <v>1732</v>
      </c>
      <c r="P2618">
        <v>30</v>
      </c>
      <c r="Q2618" cm="1">
        <f t="array" ref="Q2618">SUM(--(Taureaux[[#This Row],[indice 1]:[Somme des indices]]&gt;=résultats!$E$4:$J$4))</f>
        <v>4</v>
      </c>
    </row>
    <row r="2619" spans="1:17" x14ac:dyDescent="0.25">
      <c r="A2619">
        <v>78462244</v>
      </c>
      <c r="B2619" t="s">
        <v>2664</v>
      </c>
      <c r="C2619" t="s">
        <v>120</v>
      </c>
      <c r="D2619" t="s">
        <v>363</v>
      </c>
      <c r="E2619">
        <v>1042.74</v>
      </c>
      <c r="F2619">
        <v>73.16</v>
      </c>
      <c r="G2619">
        <v>71.05</v>
      </c>
      <c r="H2619">
        <v>65.05</v>
      </c>
      <c r="I2619">
        <v>56.87</v>
      </c>
      <c r="J2619">
        <v>62.94</v>
      </c>
      <c r="K2619" s="5">
        <v>329.07</v>
      </c>
      <c r="L2619" t="s">
        <v>389</v>
      </c>
      <c r="M2619" t="s">
        <v>389</v>
      </c>
      <c r="N2619" t="s">
        <v>118</v>
      </c>
      <c r="O2619">
        <v>9265</v>
      </c>
      <c r="P2619">
        <v>90</v>
      </c>
      <c r="Q2619" cm="1">
        <f t="array" ref="Q2619">SUM(--(Taureaux[[#This Row],[indice 1]:[Somme des indices]]&gt;=résultats!$E$4:$J$4))</f>
        <v>4</v>
      </c>
    </row>
    <row r="2620" spans="1:17" x14ac:dyDescent="0.25">
      <c r="A2620">
        <v>79875714</v>
      </c>
      <c r="B2620" t="s">
        <v>2665</v>
      </c>
      <c r="C2620" t="s">
        <v>106</v>
      </c>
      <c r="D2620" t="s">
        <v>291</v>
      </c>
      <c r="E2620">
        <v>1334.13</v>
      </c>
      <c r="F2620">
        <v>67.91</v>
      </c>
      <c r="G2620">
        <v>70.67</v>
      </c>
      <c r="H2620">
        <v>50.47</v>
      </c>
      <c r="I2620">
        <v>73.319999999999993</v>
      </c>
      <c r="J2620">
        <v>68.7</v>
      </c>
      <c r="K2620" s="5">
        <v>331.07</v>
      </c>
      <c r="L2620" t="s">
        <v>108</v>
      </c>
      <c r="M2620" t="s">
        <v>108</v>
      </c>
      <c r="N2620" t="s">
        <v>109</v>
      </c>
      <c r="O2620">
        <v>766</v>
      </c>
      <c r="P2620">
        <v>30</v>
      </c>
      <c r="Q2620" cm="1">
        <f t="array" ref="Q2620">SUM(--(Taureaux[[#This Row],[indice 1]:[Somme des indices]]&gt;=résultats!$E$4:$J$4))</f>
        <v>5</v>
      </c>
    </row>
    <row r="2621" spans="1:17" x14ac:dyDescent="0.25">
      <c r="A2621">
        <v>66679621</v>
      </c>
      <c r="B2621" t="s">
        <v>2666</v>
      </c>
      <c r="C2621" t="s">
        <v>190</v>
      </c>
      <c r="D2621" t="s">
        <v>143</v>
      </c>
      <c r="E2621">
        <v>1125.99</v>
      </c>
      <c r="F2621">
        <v>68.260000000000005</v>
      </c>
      <c r="G2621">
        <v>67.89</v>
      </c>
      <c r="H2621">
        <v>50.37</v>
      </c>
      <c r="I2621">
        <v>72.91</v>
      </c>
      <c r="J2621">
        <v>56.14</v>
      </c>
      <c r="K2621" s="5">
        <v>315.57</v>
      </c>
      <c r="L2621" t="s">
        <v>238</v>
      </c>
      <c r="M2621" t="s">
        <v>238</v>
      </c>
      <c r="N2621" t="s">
        <v>230</v>
      </c>
      <c r="O2621">
        <v>21364</v>
      </c>
      <c r="P2621">
        <v>30</v>
      </c>
      <c r="Q2621" cm="1">
        <f t="array" ref="Q2621">SUM(--(Taureaux[[#This Row],[indice 1]:[Somme des indices]]&gt;=résultats!$E$4:$J$4))</f>
        <v>4</v>
      </c>
    </row>
    <row r="2622" spans="1:17" x14ac:dyDescent="0.25">
      <c r="A2622">
        <v>79073786</v>
      </c>
      <c r="B2622" t="s">
        <v>2667</v>
      </c>
      <c r="C2622" t="s">
        <v>22</v>
      </c>
      <c r="D2622" t="s">
        <v>50</v>
      </c>
      <c r="E2622">
        <v>1157.68</v>
      </c>
      <c r="F2622">
        <v>79.760000000000005</v>
      </c>
      <c r="G2622">
        <v>70.36</v>
      </c>
      <c r="H2622">
        <v>74.010000000000005</v>
      </c>
      <c r="I2622">
        <v>68.040000000000006</v>
      </c>
      <c r="J2622">
        <v>61.34</v>
      </c>
      <c r="K2622" s="5">
        <v>353.51</v>
      </c>
      <c r="L2622" t="s">
        <v>93</v>
      </c>
      <c r="M2622" t="s">
        <v>93</v>
      </c>
      <c r="N2622" t="s">
        <v>30</v>
      </c>
      <c r="O2622">
        <v>30183</v>
      </c>
      <c r="P2622">
        <v>30</v>
      </c>
      <c r="Q2622" cm="1">
        <f t="array" ref="Q2622">SUM(--(Taureaux[[#This Row],[indice 1]:[Somme des indices]]&gt;=résultats!$E$4:$J$4))</f>
        <v>5</v>
      </c>
    </row>
    <row r="2623" spans="1:17" x14ac:dyDescent="0.25">
      <c r="A2623">
        <v>72539231</v>
      </c>
      <c r="B2623" t="s">
        <v>2668</v>
      </c>
      <c r="C2623" t="s">
        <v>120</v>
      </c>
      <c r="D2623" t="s">
        <v>154</v>
      </c>
      <c r="E2623">
        <v>1030.1400000000001</v>
      </c>
      <c r="F2623">
        <v>73.849999999999994</v>
      </c>
      <c r="G2623">
        <v>70.64</v>
      </c>
      <c r="H2623">
        <v>60.62</v>
      </c>
      <c r="I2623">
        <v>59.65</v>
      </c>
      <c r="J2623">
        <v>67.8</v>
      </c>
      <c r="K2623" s="5">
        <v>332.56</v>
      </c>
      <c r="L2623" t="s">
        <v>41</v>
      </c>
      <c r="M2623" t="s">
        <v>146</v>
      </c>
      <c r="N2623" t="s">
        <v>147</v>
      </c>
      <c r="O2623">
        <v>3</v>
      </c>
      <c r="P2623">
        <v>147.46</v>
      </c>
      <c r="Q2623" cm="1">
        <f t="array" ref="Q2623">SUM(--(Taureaux[[#This Row],[indice 1]:[Somme des indices]]&gt;=résultats!$E$4:$J$4))</f>
        <v>5</v>
      </c>
    </row>
    <row r="2624" spans="1:17" x14ac:dyDescent="0.25">
      <c r="A2624">
        <v>74762761</v>
      </c>
      <c r="B2624" t="s">
        <v>2669</v>
      </c>
      <c r="C2624" t="s">
        <v>77</v>
      </c>
      <c r="D2624" t="s">
        <v>44</v>
      </c>
      <c r="E2624">
        <v>1214.69</v>
      </c>
      <c r="F2624">
        <v>71.27</v>
      </c>
      <c r="G2624">
        <v>77.44</v>
      </c>
      <c r="H2624">
        <v>59.98</v>
      </c>
      <c r="I2624">
        <v>70.13</v>
      </c>
      <c r="J2624">
        <v>59.74</v>
      </c>
      <c r="K2624" s="5">
        <v>338.55999999999995</v>
      </c>
      <c r="L2624" t="s">
        <v>41</v>
      </c>
      <c r="M2624" t="s">
        <v>47</v>
      </c>
      <c r="N2624" t="s">
        <v>48</v>
      </c>
      <c r="O2624">
        <v>10</v>
      </c>
      <c r="P2624">
        <v>150</v>
      </c>
      <c r="Q2624" cm="1">
        <f t="array" ref="Q2624">SUM(--(Taureaux[[#This Row],[indice 1]:[Somme des indices]]&gt;=résultats!$E$4:$J$4))</f>
        <v>5</v>
      </c>
    </row>
    <row r="2625" spans="1:17" x14ac:dyDescent="0.25">
      <c r="A2625">
        <v>79414212</v>
      </c>
      <c r="B2625" t="s">
        <v>2670</v>
      </c>
      <c r="C2625" t="s">
        <v>87</v>
      </c>
      <c r="D2625" t="s">
        <v>111</v>
      </c>
      <c r="E2625">
        <v>1005.39</v>
      </c>
      <c r="F2625">
        <v>64.45</v>
      </c>
      <c r="G2625">
        <v>61.25</v>
      </c>
      <c r="H2625">
        <v>71.89</v>
      </c>
      <c r="I2625">
        <v>63.24</v>
      </c>
      <c r="J2625">
        <v>60.77</v>
      </c>
      <c r="K2625" s="5">
        <v>321.59999999999997</v>
      </c>
      <c r="L2625" t="s">
        <v>93</v>
      </c>
      <c r="M2625" t="s">
        <v>93</v>
      </c>
      <c r="N2625" t="s">
        <v>30</v>
      </c>
      <c r="O2625">
        <v>29740</v>
      </c>
      <c r="P2625">
        <v>30</v>
      </c>
      <c r="Q2625" cm="1">
        <f t="array" ref="Q2625">SUM(--(Taureaux[[#This Row],[indice 1]:[Somme des indices]]&gt;=résultats!$E$4:$J$4))</f>
        <v>5</v>
      </c>
    </row>
    <row r="2626" spans="1:17" x14ac:dyDescent="0.25">
      <c r="A2626">
        <v>73983791</v>
      </c>
      <c r="B2626" t="s">
        <v>2671</v>
      </c>
      <c r="C2626" t="s">
        <v>22</v>
      </c>
      <c r="D2626" t="s">
        <v>287</v>
      </c>
      <c r="E2626">
        <v>1192.72</v>
      </c>
      <c r="F2626">
        <v>79.38</v>
      </c>
      <c r="G2626">
        <v>72.989999999999995</v>
      </c>
      <c r="H2626">
        <v>79.959999999999994</v>
      </c>
      <c r="I2626">
        <v>67.66</v>
      </c>
      <c r="J2626">
        <v>58.84</v>
      </c>
      <c r="K2626" s="5">
        <v>358.83000000000004</v>
      </c>
      <c r="L2626" t="s">
        <v>24</v>
      </c>
      <c r="M2626" t="s">
        <v>24</v>
      </c>
      <c r="N2626" t="s">
        <v>25</v>
      </c>
      <c r="O2626">
        <v>6167</v>
      </c>
      <c r="P2626">
        <v>90</v>
      </c>
      <c r="Q2626" cm="1">
        <f t="array" ref="Q2626">SUM(--(Taureaux[[#This Row],[indice 1]:[Somme des indices]]&gt;=résultats!$E$4:$J$4))</f>
        <v>6</v>
      </c>
    </row>
    <row r="2627" spans="1:17" x14ac:dyDescent="0.25">
      <c r="A2627">
        <v>78943485</v>
      </c>
      <c r="B2627" t="s">
        <v>2672</v>
      </c>
      <c r="C2627" t="s">
        <v>64</v>
      </c>
      <c r="D2627" t="s">
        <v>111</v>
      </c>
      <c r="E2627">
        <v>1121.47</v>
      </c>
      <c r="F2627">
        <v>61.23</v>
      </c>
      <c r="G2627">
        <v>61.52</v>
      </c>
      <c r="H2627">
        <v>74.87</v>
      </c>
      <c r="I2627">
        <v>61.89</v>
      </c>
      <c r="J2627">
        <v>70.81</v>
      </c>
      <c r="K2627" s="5">
        <v>330.32</v>
      </c>
      <c r="L2627" t="s">
        <v>93</v>
      </c>
      <c r="M2627" t="s">
        <v>93</v>
      </c>
      <c r="N2627" t="s">
        <v>30</v>
      </c>
      <c r="O2627">
        <v>28572</v>
      </c>
      <c r="P2627">
        <v>30</v>
      </c>
      <c r="Q2627" cm="1">
        <f t="array" ref="Q2627">SUM(--(Taureaux[[#This Row],[indice 1]:[Somme des indices]]&gt;=résultats!$E$4:$J$4))</f>
        <v>5</v>
      </c>
    </row>
    <row r="2628" spans="1:17" x14ac:dyDescent="0.25">
      <c r="A2628">
        <v>82261665</v>
      </c>
      <c r="B2628" t="s">
        <v>2673</v>
      </c>
      <c r="C2628" t="s">
        <v>52</v>
      </c>
      <c r="D2628" t="s">
        <v>422</v>
      </c>
      <c r="E2628">
        <v>1087.56</v>
      </c>
      <c r="F2628">
        <v>57.23</v>
      </c>
      <c r="G2628">
        <v>77.64</v>
      </c>
      <c r="H2628">
        <v>81.88</v>
      </c>
      <c r="I2628">
        <v>65.37</v>
      </c>
      <c r="J2628">
        <v>75.66</v>
      </c>
      <c r="K2628" s="5">
        <v>357.78</v>
      </c>
      <c r="L2628" t="s">
        <v>1747</v>
      </c>
      <c r="M2628" t="s">
        <v>1747</v>
      </c>
      <c r="N2628" t="s">
        <v>984</v>
      </c>
      <c r="O2628">
        <v>373</v>
      </c>
      <c r="P2628">
        <v>30</v>
      </c>
      <c r="Q2628" cm="1">
        <f t="array" ref="Q2628">SUM(--(Taureaux[[#This Row],[indice 1]:[Somme des indices]]&gt;=résultats!$E$4:$J$4))</f>
        <v>6</v>
      </c>
    </row>
    <row r="2629" spans="1:17" x14ac:dyDescent="0.25">
      <c r="A2629">
        <v>82067615</v>
      </c>
      <c r="B2629" t="s">
        <v>2674</v>
      </c>
      <c r="C2629" t="s">
        <v>120</v>
      </c>
      <c r="D2629" t="s">
        <v>314</v>
      </c>
      <c r="E2629">
        <v>1038.54</v>
      </c>
      <c r="F2629">
        <v>79.41</v>
      </c>
      <c r="G2629">
        <v>69.099999999999994</v>
      </c>
      <c r="H2629">
        <v>66.48</v>
      </c>
      <c r="I2629">
        <v>61.53</v>
      </c>
      <c r="J2629">
        <v>68.05</v>
      </c>
      <c r="K2629" s="5">
        <v>344.57</v>
      </c>
      <c r="L2629" t="s">
        <v>117</v>
      </c>
      <c r="M2629" t="s">
        <v>117</v>
      </c>
      <c r="N2629" t="s">
        <v>118</v>
      </c>
      <c r="O2629">
        <v>4766</v>
      </c>
      <c r="P2629">
        <v>30</v>
      </c>
      <c r="Q2629" cm="1">
        <f t="array" ref="Q2629">SUM(--(Taureaux[[#This Row],[indice 1]:[Somme des indices]]&gt;=résultats!$E$4:$J$4))</f>
        <v>5</v>
      </c>
    </row>
    <row r="2630" spans="1:17" x14ac:dyDescent="0.25">
      <c r="A2630">
        <v>43300941</v>
      </c>
      <c r="B2630" t="s">
        <v>2675</v>
      </c>
      <c r="C2630" t="s">
        <v>22</v>
      </c>
      <c r="D2630" t="s">
        <v>401</v>
      </c>
      <c r="E2630">
        <v>1157.79</v>
      </c>
      <c r="F2630">
        <v>73.86</v>
      </c>
      <c r="G2630">
        <v>68.680000000000007</v>
      </c>
      <c r="H2630">
        <v>77.83</v>
      </c>
      <c r="I2630">
        <v>68.260000000000005</v>
      </c>
      <c r="J2630">
        <v>57.71</v>
      </c>
      <c r="K2630" s="5">
        <v>346.34</v>
      </c>
      <c r="L2630" t="s">
        <v>24</v>
      </c>
      <c r="M2630" t="s">
        <v>24</v>
      </c>
      <c r="N2630" t="s">
        <v>25</v>
      </c>
      <c r="O2630">
        <v>6557</v>
      </c>
      <c r="P2630">
        <v>90</v>
      </c>
      <c r="Q2630" cm="1">
        <f t="array" ref="Q2630">SUM(--(Taureaux[[#This Row],[indice 1]:[Somme des indices]]&gt;=résultats!$E$4:$J$4))</f>
        <v>4</v>
      </c>
    </row>
    <row r="2631" spans="1:17" x14ac:dyDescent="0.25">
      <c r="A2631">
        <v>80553091</v>
      </c>
      <c r="B2631" t="s">
        <v>2676</v>
      </c>
      <c r="C2631" t="s">
        <v>22</v>
      </c>
      <c r="D2631" t="s">
        <v>111</v>
      </c>
      <c r="E2631">
        <v>1154.1300000000001</v>
      </c>
      <c r="F2631">
        <v>71.37</v>
      </c>
      <c r="G2631">
        <v>66.66</v>
      </c>
      <c r="H2631">
        <v>73.959999999999994</v>
      </c>
      <c r="I2631">
        <v>64.150000000000006</v>
      </c>
      <c r="J2631">
        <v>59.19</v>
      </c>
      <c r="K2631" s="5">
        <v>335.33</v>
      </c>
      <c r="L2631" t="s">
        <v>93</v>
      </c>
      <c r="M2631" t="s">
        <v>93</v>
      </c>
      <c r="N2631" t="s">
        <v>30</v>
      </c>
      <c r="O2631">
        <v>29554</v>
      </c>
      <c r="P2631">
        <v>30</v>
      </c>
      <c r="Q2631" cm="1">
        <f t="array" ref="Q2631">SUM(--(Taureaux[[#This Row],[indice 1]:[Somme des indices]]&gt;=résultats!$E$4:$J$4))</f>
        <v>5</v>
      </c>
    </row>
    <row r="2632" spans="1:17" x14ac:dyDescent="0.25">
      <c r="A2632">
        <v>56245061</v>
      </c>
      <c r="B2632" t="s">
        <v>2677</v>
      </c>
      <c r="C2632" t="s">
        <v>22</v>
      </c>
      <c r="D2632" t="s">
        <v>264</v>
      </c>
      <c r="E2632">
        <v>1157.8900000000001</v>
      </c>
      <c r="F2632">
        <v>71.430000000000007</v>
      </c>
      <c r="G2632">
        <v>69.33</v>
      </c>
      <c r="H2632">
        <v>77.069999999999993</v>
      </c>
      <c r="I2632">
        <v>70.42</v>
      </c>
      <c r="J2632">
        <v>61.79</v>
      </c>
      <c r="K2632" s="5">
        <v>350.04</v>
      </c>
      <c r="L2632" t="s">
        <v>24</v>
      </c>
      <c r="M2632" t="s">
        <v>24</v>
      </c>
      <c r="N2632" t="s">
        <v>25</v>
      </c>
      <c r="O2632">
        <v>6426</v>
      </c>
      <c r="P2632">
        <v>90</v>
      </c>
      <c r="Q2632" cm="1">
        <f t="array" ref="Q2632">SUM(--(Taureaux[[#This Row],[indice 1]:[Somme des indices]]&gt;=résultats!$E$4:$J$4))</f>
        <v>5</v>
      </c>
    </row>
    <row r="2633" spans="1:17" x14ac:dyDescent="0.25">
      <c r="A2633">
        <v>67973791</v>
      </c>
      <c r="B2633" t="s">
        <v>2678</v>
      </c>
      <c r="C2633" t="s">
        <v>52</v>
      </c>
      <c r="D2633" t="s">
        <v>50</v>
      </c>
      <c r="E2633">
        <v>1018.49</v>
      </c>
      <c r="F2633">
        <v>54.69</v>
      </c>
      <c r="G2633">
        <v>68.680000000000007</v>
      </c>
      <c r="H2633">
        <v>76.58</v>
      </c>
      <c r="I2633">
        <v>63.37</v>
      </c>
      <c r="J2633">
        <v>58.96</v>
      </c>
      <c r="K2633" s="5">
        <v>322.27999999999997</v>
      </c>
      <c r="L2633" t="s">
        <v>93</v>
      </c>
      <c r="M2633" t="s">
        <v>93</v>
      </c>
      <c r="N2633" t="s">
        <v>30</v>
      </c>
      <c r="O2633">
        <v>29075</v>
      </c>
      <c r="P2633">
        <v>30</v>
      </c>
      <c r="Q2633" cm="1">
        <f t="array" ref="Q2633">SUM(--(Taureaux[[#This Row],[indice 1]:[Somme des indices]]&gt;=résultats!$E$4:$J$4))</f>
        <v>4</v>
      </c>
    </row>
    <row r="2634" spans="1:17" x14ac:dyDescent="0.25">
      <c r="A2634">
        <v>82907049</v>
      </c>
      <c r="B2634" t="s">
        <v>2679</v>
      </c>
      <c r="C2634" t="s">
        <v>35</v>
      </c>
      <c r="D2634" t="s">
        <v>123</v>
      </c>
      <c r="E2634">
        <v>1126.99</v>
      </c>
      <c r="F2634">
        <v>64.84</v>
      </c>
      <c r="G2634">
        <v>74.14</v>
      </c>
      <c r="H2634">
        <v>68.349999999999994</v>
      </c>
      <c r="I2634">
        <v>66.83</v>
      </c>
      <c r="J2634">
        <v>71.41</v>
      </c>
      <c r="K2634" s="5">
        <v>345.57000000000005</v>
      </c>
      <c r="L2634" t="s">
        <v>93</v>
      </c>
      <c r="M2634" t="s">
        <v>93</v>
      </c>
      <c r="N2634" t="s">
        <v>30</v>
      </c>
      <c r="O2634">
        <v>667</v>
      </c>
      <c r="P2634">
        <v>30</v>
      </c>
      <c r="Q2634" cm="1">
        <f t="array" ref="Q2634">SUM(--(Taureaux[[#This Row],[indice 1]:[Somme des indices]]&gt;=résultats!$E$4:$J$4))</f>
        <v>5</v>
      </c>
    </row>
    <row r="2635" spans="1:17" x14ac:dyDescent="0.25">
      <c r="A2635">
        <v>81889402</v>
      </c>
      <c r="B2635" t="s">
        <v>2680</v>
      </c>
      <c r="C2635" t="s">
        <v>115</v>
      </c>
      <c r="D2635" t="s">
        <v>128</v>
      </c>
      <c r="E2635">
        <v>1038.83</v>
      </c>
      <c r="F2635">
        <v>67.22</v>
      </c>
      <c r="G2635">
        <v>69.349999999999994</v>
      </c>
      <c r="H2635">
        <v>60.4</v>
      </c>
      <c r="I2635">
        <v>63.72</v>
      </c>
      <c r="J2635">
        <v>74.5</v>
      </c>
      <c r="K2635" s="5">
        <v>335.19</v>
      </c>
      <c r="L2635" t="s">
        <v>117</v>
      </c>
      <c r="M2635" t="s">
        <v>117</v>
      </c>
      <c r="N2635" t="s">
        <v>118</v>
      </c>
      <c r="O2635">
        <v>1114</v>
      </c>
      <c r="P2635">
        <v>30</v>
      </c>
      <c r="Q2635" cm="1">
        <f t="array" ref="Q2635">SUM(--(Taureaux[[#This Row],[indice 1]:[Somme des indices]]&gt;=résultats!$E$4:$J$4))</f>
        <v>5</v>
      </c>
    </row>
    <row r="2636" spans="1:17" x14ac:dyDescent="0.25">
      <c r="A2636">
        <v>48663431</v>
      </c>
      <c r="B2636" t="s">
        <v>2681</v>
      </c>
      <c r="C2636" t="s">
        <v>52</v>
      </c>
      <c r="D2636" t="s">
        <v>182</v>
      </c>
      <c r="E2636">
        <v>938.97</v>
      </c>
      <c r="F2636">
        <v>55.84</v>
      </c>
      <c r="G2636">
        <v>70</v>
      </c>
      <c r="H2636">
        <v>70.28</v>
      </c>
      <c r="I2636">
        <v>61.61</v>
      </c>
      <c r="J2636">
        <v>69.63</v>
      </c>
      <c r="K2636" s="5">
        <v>327.36</v>
      </c>
      <c r="L2636" t="s">
        <v>93</v>
      </c>
      <c r="M2636" t="s">
        <v>93</v>
      </c>
      <c r="N2636" t="s">
        <v>30</v>
      </c>
      <c r="O2636">
        <v>29040</v>
      </c>
      <c r="P2636">
        <v>30</v>
      </c>
      <c r="Q2636" cm="1">
        <f t="array" ref="Q2636">SUM(--(Taureaux[[#This Row],[indice 1]:[Somme des indices]]&gt;=résultats!$E$4:$J$4))</f>
        <v>4</v>
      </c>
    </row>
    <row r="2637" spans="1:17" x14ac:dyDescent="0.25">
      <c r="A2637">
        <v>82829870</v>
      </c>
      <c r="B2637" t="s">
        <v>2682</v>
      </c>
      <c r="C2637" t="s">
        <v>95</v>
      </c>
      <c r="D2637" t="s">
        <v>262</v>
      </c>
      <c r="E2637">
        <v>986.96</v>
      </c>
      <c r="F2637">
        <v>34.340000000000003</v>
      </c>
      <c r="G2637">
        <v>37.520000000000003</v>
      </c>
      <c r="H2637">
        <v>37.71</v>
      </c>
      <c r="I2637">
        <v>36.89</v>
      </c>
      <c r="J2637">
        <v>37.479999999999997</v>
      </c>
      <c r="K2637" s="5">
        <v>183.94000000000003</v>
      </c>
      <c r="L2637" t="s">
        <v>93</v>
      </c>
      <c r="M2637" t="s">
        <v>93</v>
      </c>
      <c r="N2637" t="s">
        <v>30</v>
      </c>
      <c r="O2637">
        <v>1810</v>
      </c>
      <c r="P2637">
        <v>30</v>
      </c>
      <c r="Q2637" cm="1">
        <f t="array" ref="Q2637">SUM(--(Taureaux[[#This Row],[indice 1]:[Somme des indices]]&gt;=résultats!$E$4:$J$4))</f>
        <v>0</v>
      </c>
    </row>
    <row r="2638" spans="1:17" x14ac:dyDescent="0.25">
      <c r="A2638">
        <v>57394911</v>
      </c>
      <c r="B2638" t="s">
        <v>2683</v>
      </c>
      <c r="C2638" t="s">
        <v>106</v>
      </c>
      <c r="D2638" t="s">
        <v>247</v>
      </c>
      <c r="E2638">
        <v>1319.16</v>
      </c>
      <c r="F2638">
        <v>69.95</v>
      </c>
      <c r="G2638">
        <v>65.14</v>
      </c>
      <c r="H2638">
        <v>59.25</v>
      </c>
      <c r="I2638">
        <v>68.739999999999995</v>
      </c>
      <c r="J2638">
        <v>67.87</v>
      </c>
      <c r="K2638" s="5">
        <v>330.95</v>
      </c>
      <c r="L2638" t="s">
        <v>229</v>
      </c>
      <c r="M2638" t="s">
        <v>229</v>
      </c>
      <c r="N2638" t="s">
        <v>230</v>
      </c>
      <c r="O2638">
        <v>9009</v>
      </c>
      <c r="P2638">
        <v>30</v>
      </c>
      <c r="Q2638" cm="1">
        <f t="array" ref="Q2638">SUM(--(Taureaux[[#This Row],[indice 1]:[Somme des indices]]&gt;=résultats!$E$4:$J$4))</f>
        <v>5</v>
      </c>
    </row>
    <row r="2639" spans="1:17" x14ac:dyDescent="0.25">
      <c r="A2639">
        <v>79749941</v>
      </c>
      <c r="B2639" t="s">
        <v>2684</v>
      </c>
      <c r="C2639" t="s">
        <v>67</v>
      </c>
      <c r="D2639" t="s">
        <v>247</v>
      </c>
      <c r="E2639">
        <v>998.84</v>
      </c>
      <c r="F2639">
        <v>66.37</v>
      </c>
      <c r="G2639">
        <v>68.52</v>
      </c>
      <c r="H2639">
        <v>68.959999999999994</v>
      </c>
      <c r="I2639">
        <v>62.19</v>
      </c>
      <c r="J2639">
        <v>55.35</v>
      </c>
      <c r="K2639" s="5">
        <v>321.39</v>
      </c>
      <c r="L2639" t="s">
        <v>93</v>
      </c>
      <c r="M2639" t="s">
        <v>93</v>
      </c>
      <c r="N2639" t="s">
        <v>30</v>
      </c>
      <c r="O2639">
        <v>30513</v>
      </c>
      <c r="P2639">
        <v>30</v>
      </c>
      <c r="Q2639" cm="1">
        <f t="array" ref="Q2639">SUM(--(Taureaux[[#This Row],[indice 1]:[Somme des indices]]&gt;=résultats!$E$4:$J$4))</f>
        <v>4</v>
      </c>
    </row>
    <row r="2640" spans="1:17" x14ac:dyDescent="0.25">
      <c r="A2640">
        <v>73754371</v>
      </c>
      <c r="B2640" t="s">
        <v>2685</v>
      </c>
      <c r="C2640" t="s">
        <v>115</v>
      </c>
      <c r="D2640" t="s">
        <v>50</v>
      </c>
      <c r="E2640">
        <v>972.99</v>
      </c>
      <c r="F2640">
        <v>64.83</v>
      </c>
      <c r="G2640">
        <v>61</v>
      </c>
      <c r="H2640">
        <v>63.53</v>
      </c>
      <c r="I2640">
        <v>61.89</v>
      </c>
      <c r="J2640">
        <v>68.22</v>
      </c>
      <c r="K2640" s="5">
        <v>319.47000000000003</v>
      </c>
      <c r="L2640" t="s">
        <v>93</v>
      </c>
      <c r="M2640" t="s">
        <v>93</v>
      </c>
      <c r="N2640" t="s">
        <v>30</v>
      </c>
      <c r="O2640">
        <v>26892</v>
      </c>
      <c r="P2640">
        <v>30</v>
      </c>
      <c r="Q2640" cm="1">
        <f t="array" ref="Q2640">SUM(--(Taureaux[[#This Row],[indice 1]:[Somme des indices]]&gt;=résultats!$E$4:$J$4))</f>
        <v>5</v>
      </c>
    </row>
    <row r="2641" spans="1:17" x14ac:dyDescent="0.25">
      <c r="A2641">
        <v>81732234</v>
      </c>
      <c r="B2641" t="s">
        <v>2686</v>
      </c>
      <c r="C2641" t="s">
        <v>120</v>
      </c>
      <c r="D2641" t="s">
        <v>116</v>
      </c>
      <c r="E2641">
        <v>1038.8599999999999</v>
      </c>
      <c r="F2641">
        <v>79.290000000000006</v>
      </c>
      <c r="G2641">
        <v>68.739999999999995</v>
      </c>
      <c r="H2641">
        <v>66.260000000000005</v>
      </c>
      <c r="I2641">
        <v>61.82</v>
      </c>
      <c r="J2641">
        <v>68.709999999999994</v>
      </c>
      <c r="K2641" s="5">
        <v>344.82</v>
      </c>
      <c r="L2641" t="s">
        <v>117</v>
      </c>
      <c r="M2641" t="s">
        <v>117</v>
      </c>
      <c r="N2641" t="s">
        <v>118</v>
      </c>
      <c r="O2641">
        <v>2849</v>
      </c>
      <c r="P2641">
        <v>30</v>
      </c>
      <c r="Q2641" cm="1">
        <f t="array" ref="Q2641">SUM(--(Taureaux[[#This Row],[indice 1]:[Somme des indices]]&gt;=résultats!$E$4:$J$4))</f>
        <v>5</v>
      </c>
    </row>
    <row r="2642" spans="1:17" x14ac:dyDescent="0.25">
      <c r="A2642">
        <v>81773328</v>
      </c>
      <c r="B2642" t="s">
        <v>2687</v>
      </c>
      <c r="C2642" t="s">
        <v>120</v>
      </c>
      <c r="D2642" t="s">
        <v>107</v>
      </c>
      <c r="E2642">
        <v>967.4</v>
      </c>
      <c r="F2642">
        <v>51.82</v>
      </c>
      <c r="G2642">
        <v>54.31</v>
      </c>
      <c r="H2642">
        <v>45.99</v>
      </c>
      <c r="I2642">
        <v>59.61</v>
      </c>
      <c r="J2642">
        <v>47.74</v>
      </c>
      <c r="K2642" s="5">
        <v>259.47000000000003</v>
      </c>
      <c r="L2642" t="s">
        <v>171</v>
      </c>
      <c r="M2642" t="s">
        <v>171</v>
      </c>
      <c r="N2642" t="s">
        <v>172</v>
      </c>
      <c r="O2642">
        <v>14406</v>
      </c>
      <c r="P2642">
        <v>30</v>
      </c>
      <c r="Q2642" cm="1">
        <f t="array" ref="Q2642">SUM(--(Taureaux[[#This Row],[indice 1]:[Somme des indices]]&gt;=résultats!$E$4:$J$4))</f>
        <v>2</v>
      </c>
    </row>
    <row r="2643" spans="1:17" x14ac:dyDescent="0.25">
      <c r="A2643">
        <v>80004261</v>
      </c>
      <c r="B2643" t="s">
        <v>2688</v>
      </c>
      <c r="C2643" t="s">
        <v>115</v>
      </c>
      <c r="D2643" t="s">
        <v>96</v>
      </c>
      <c r="E2643">
        <v>979.44</v>
      </c>
      <c r="F2643">
        <v>62.26</v>
      </c>
      <c r="G2643">
        <v>59.08</v>
      </c>
      <c r="H2643">
        <v>73.09</v>
      </c>
      <c r="I2643">
        <v>49.58</v>
      </c>
      <c r="J2643">
        <v>54.31</v>
      </c>
      <c r="K2643" s="5">
        <v>298.32</v>
      </c>
      <c r="L2643" t="s">
        <v>205</v>
      </c>
      <c r="M2643" t="s">
        <v>205</v>
      </c>
      <c r="N2643" t="s">
        <v>162</v>
      </c>
      <c r="O2643">
        <v>244</v>
      </c>
      <c r="P2643">
        <v>90</v>
      </c>
      <c r="Q2643" cm="1">
        <f t="array" ref="Q2643">SUM(--(Taureaux[[#This Row],[indice 1]:[Somme des indices]]&gt;=résultats!$E$4:$J$4))</f>
        <v>2</v>
      </c>
    </row>
    <row r="2644" spans="1:17" x14ac:dyDescent="0.25">
      <c r="A2644">
        <v>80497743</v>
      </c>
      <c r="B2644" t="s">
        <v>2689</v>
      </c>
      <c r="C2644" t="s">
        <v>35</v>
      </c>
      <c r="D2644" t="s">
        <v>68</v>
      </c>
      <c r="E2644">
        <v>1077.04</v>
      </c>
      <c r="F2644">
        <v>63.81</v>
      </c>
      <c r="G2644">
        <v>73.2</v>
      </c>
      <c r="H2644">
        <v>66.400000000000006</v>
      </c>
      <c r="I2644">
        <v>68.489999999999995</v>
      </c>
      <c r="J2644">
        <v>73.12</v>
      </c>
      <c r="K2644" s="5">
        <v>345.02</v>
      </c>
      <c r="L2644" t="s">
        <v>24</v>
      </c>
      <c r="M2644" t="s">
        <v>24</v>
      </c>
      <c r="N2644" t="s">
        <v>25</v>
      </c>
      <c r="O2644">
        <v>6551</v>
      </c>
      <c r="P2644">
        <v>90</v>
      </c>
      <c r="Q2644" cm="1">
        <f t="array" ref="Q2644">SUM(--(Taureaux[[#This Row],[indice 1]:[Somme des indices]]&gt;=résultats!$E$4:$J$4))</f>
        <v>5</v>
      </c>
    </row>
    <row r="2645" spans="1:17" x14ac:dyDescent="0.25">
      <c r="A2645">
        <v>37234921</v>
      </c>
      <c r="B2645" t="s">
        <v>2690</v>
      </c>
      <c r="C2645" t="s">
        <v>22</v>
      </c>
      <c r="D2645" t="s">
        <v>36</v>
      </c>
      <c r="E2645">
        <v>1170.17</v>
      </c>
      <c r="F2645">
        <v>72.13</v>
      </c>
      <c r="G2645">
        <v>69.13</v>
      </c>
      <c r="H2645">
        <v>75.55</v>
      </c>
      <c r="I2645">
        <v>67.180000000000007</v>
      </c>
      <c r="J2645">
        <v>57.16</v>
      </c>
      <c r="K2645" s="5">
        <v>341.15</v>
      </c>
      <c r="L2645" t="s">
        <v>24</v>
      </c>
      <c r="M2645" t="s">
        <v>24</v>
      </c>
      <c r="N2645" t="s">
        <v>25</v>
      </c>
      <c r="O2645">
        <v>6564</v>
      </c>
      <c r="P2645">
        <v>90</v>
      </c>
      <c r="Q2645" cm="1">
        <f t="array" ref="Q2645">SUM(--(Taureaux[[#This Row],[indice 1]:[Somme des indices]]&gt;=résultats!$E$4:$J$4))</f>
        <v>4</v>
      </c>
    </row>
    <row r="2646" spans="1:17" x14ac:dyDescent="0.25">
      <c r="A2646">
        <v>37234921</v>
      </c>
      <c r="B2646" t="s">
        <v>2690</v>
      </c>
      <c r="C2646" t="s">
        <v>22</v>
      </c>
      <c r="D2646" t="s">
        <v>36</v>
      </c>
      <c r="E2646">
        <v>1170.17</v>
      </c>
      <c r="F2646">
        <v>72.13</v>
      </c>
      <c r="G2646">
        <v>69.13</v>
      </c>
      <c r="H2646">
        <v>75.55</v>
      </c>
      <c r="I2646">
        <v>67.180000000000007</v>
      </c>
      <c r="J2646">
        <v>57.16</v>
      </c>
      <c r="K2646" s="5">
        <v>341.15</v>
      </c>
      <c r="L2646" t="s">
        <v>41</v>
      </c>
      <c r="M2646" t="s">
        <v>146</v>
      </c>
      <c r="N2646" t="s">
        <v>147</v>
      </c>
      <c r="O2646">
        <v>10</v>
      </c>
      <c r="P2646">
        <v>147.97</v>
      </c>
      <c r="Q2646" cm="1">
        <f t="array" ref="Q2646">SUM(--(Taureaux[[#This Row],[indice 1]:[Somme des indices]]&gt;=résultats!$E$4:$J$4))</f>
        <v>4</v>
      </c>
    </row>
    <row r="2647" spans="1:17" x14ac:dyDescent="0.25">
      <c r="A2647">
        <v>81278620</v>
      </c>
      <c r="B2647" t="s">
        <v>2691</v>
      </c>
      <c r="C2647" t="s">
        <v>113</v>
      </c>
      <c r="D2647" t="s">
        <v>170</v>
      </c>
      <c r="E2647">
        <v>1349.23</v>
      </c>
      <c r="F2647">
        <v>63.39</v>
      </c>
      <c r="G2647">
        <v>46.2</v>
      </c>
      <c r="H2647">
        <v>57.71</v>
      </c>
      <c r="I2647">
        <v>44.59</v>
      </c>
      <c r="J2647">
        <v>43.6</v>
      </c>
      <c r="K2647" s="5">
        <v>255.49</v>
      </c>
      <c r="L2647" t="s">
        <v>171</v>
      </c>
      <c r="M2647" t="s">
        <v>171</v>
      </c>
      <c r="N2647" t="s">
        <v>172</v>
      </c>
      <c r="O2647">
        <v>18564</v>
      </c>
      <c r="P2647">
        <v>30</v>
      </c>
      <c r="Q2647" cm="1">
        <f t="array" ref="Q2647">SUM(--(Taureaux[[#This Row],[indice 1]:[Somme des indices]]&gt;=résultats!$E$4:$J$4))</f>
        <v>1</v>
      </c>
    </row>
    <row r="2648" spans="1:17" x14ac:dyDescent="0.25">
      <c r="A2648">
        <v>77644458</v>
      </c>
      <c r="B2648" t="s">
        <v>2692</v>
      </c>
      <c r="C2648" t="s">
        <v>491</v>
      </c>
      <c r="D2648" t="s">
        <v>282</v>
      </c>
      <c r="E2648">
        <v>522.65</v>
      </c>
      <c r="F2648">
        <v>35</v>
      </c>
      <c r="G2648">
        <v>32.64</v>
      </c>
      <c r="H2648">
        <v>33.32</v>
      </c>
      <c r="I2648">
        <v>35.53</v>
      </c>
      <c r="J2648">
        <v>35.76</v>
      </c>
      <c r="K2648" s="5">
        <v>172.25</v>
      </c>
      <c r="L2648" t="s">
        <v>93</v>
      </c>
      <c r="M2648" t="s">
        <v>93</v>
      </c>
      <c r="N2648" t="s">
        <v>30</v>
      </c>
      <c r="O2648">
        <v>4015</v>
      </c>
      <c r="P2648">
        <v>30</v>
      </c>
      <c r="Q2648" cm="1">
        <f t="array" ref="Q2648">SUM(--(Taureaux[[#This Row],[indice 1]:[Somme des indices]]&gt;=résultats!$E$4:$J$4))</f>
        <v>0</v>
      </c>
    </row>
    <row r="2649" spans="1:17" x14ac:dyDescent="0.25">
      <c r="A2649">
        <v>79008829</v>
      </c>
      <c r="B2649" t="s">
        <v>2693</v>
      </c>
      <c r="C2649" t="s">
        <v>106</v>
      </c>
      <c r="D2649" t="s">
        <v>269</v>
      </c>
      <c r="E2649">
        <v>1303.52</v>
      </c>
      <c r="F2649">
        <v>69.72</v>
      </c>
      <c r="G2649">
        <v>69.239999999999995</v>
      </c>
      <c r="H2649">
        <v>55.98</v>
      </c>
      <c r="I2649">
        <v>75.459999999999994</v>
      </c>
      <c r="J2649">
        <v>70</v>
      </c>
      <c r="K2649" s="5">
        <v>340.4</v>
      </c>
      <c r="L2649" t="s">
        <v>183</v>
      </c>
      <c r="M2649" t="s">
        <v>183</v>
      </c>
      <c r="N2649" t="s">
        <v>48</v>
      </c>
      <c r="O2649">
        <v>1775</v>
      </c>
      <c r="P2649">
        <v>30</v>
      </c>
      <c r="Q2649" cm="1">
        <f t="array" ref="Q2649">SUM(--(Taureaux[[#This Row],[indice 1]:[Somme des indices]]&gt;=résultats!$E$4:$J$4))</f>
        <v>5</v>
      </c>
    </row>
    <row r="2650" spans="1:17" x14ac:dyDescent="0.25">
      <c r="A2650">
        <v>58386391</v>
      </c>
      <c r="B2650" t="s">
        <v>2694</v>
      </c>
      <c r="C2650" t="s">
        <v>35</v>
      </c>
      <c r="D2650" t="s">
        <v>46</v>
      </c>
      <c r="E2650">
        <v>1084.58</v>
      </c>
      <c r="F2650">
        <v>66.95</v>
      </c>
      <c r="G2650">
        <v>61.3</v>
      </c>
      <c r="H2650">
        <v>61.71</v>
      </c>
      <c r="I2650">
        <v>66.98</v>
      </c>
      <c r="J2650">
        <v>57.49</v>
      </c>
      <c r="K2650" s="5">
        <v>314.43</v>
      </c>
      <c r="L2650" t="s">
        <v>41</v>
      </c>
      <c r="M2650" t="s">
        <v>161</v>
      </c>
      <c r="N2650" t="s">
        <v>162</v>
      </c>
      <c r="O2650">
        <v>6</v>
      </c>
      <c r="P2650">
        <v>150</v>
      </c>
      <c r="Q2650" cm="1">
        <f t="array" ref="Q2650">SUM(--(Taureaux[[#This Row],[indice 1]:[Somme des indices]]&gt;=résultats!$E$4:$J$4))</f>
        <v>4</v>
      </c>
    </row>
    <row r="2651" spans="1:17" x14ac:dyDescent="0.25">
      <c r="A2651">
        <v>76960752</v>
      </c>
      <c r="B2651" t="s">
        <v>2695</v>
      </c>
      <c r="C2651" t="s">
        <v>95</v>
      </c>
      <c r="D2651" t="s">
        <v>182</v>
      </c>
      <c r="E2651">
        <v>941.23</v>
      </c>
      <c r="F2651">
        <v>36.61</v>
      </c>
      <c r="G2651">
        <v>35.479999999999997</v>
      </c>
      <c r="H2651">
        <v>35.06</v>
      </c>
      <c r="I2651">
        <v>35.299999999999997</v>
      </c>
      <c r="J2651">
        <v>34.71</v>
      </c>
      <c r="K2651" s="5">
        <v>177.16</v>
      </c>
      <c r="L2651" t="s">
        <v>276</v>
      </c>
      <c r="M2651" t="s">
        <v>276</v>
      </c>
      <c r="N2651" t="s">
        <v>277</v>
      </c>
      <c r="O2651">
        <v>2390</v>
      </c>
      <c r="P2651">
        <v>90</v>
      </c>
      <c r="Q2651" cm="1">
        <f t="array" ref="Q2651">SUM(--(Taureaux[[#This Row],[indice 1]:[Somme des indices]]&gt;=résultats!$E$4:$J$4))</f>
        <v>0</v>
      </c>
    </row>
    <row r="2652" spans="1:17" x14ac:dyDescent="0.25">
      <c r="A2652">
        <v>76960752</v>
      </c>
      <c r="B2652" t="s">
        <v>2695</v>
      </c>
      <c r="C2652" t="s">
        <v>95</v>
      </c>
      <c r="D2652" t="s">
        <v>182</v>
      </c>
      <c r="E2652">
        <v>941.23</v>
      </c>
      <c r="F2652">
        <v>36.61</v>
      </c>
      <c r="G2652">
        <v>35.479999999999997</v>
      </c>
      <c r="H2652">
        <v>35.06</v>
      </c>
      <c r="I2652">
        <v>35.299999999999997</v>
      </c>
      <c r="J2652">
        <v>34.71</v>
      </c>
      <c r="K2652" s="5">
        <v>177.16</v>
      </c>
      <c r="L2652" t="s">
        <v>41</v>
      </c>
      <c r="M2652" t="s">
        <v>146</v>
      </c>
      <c r="N2652" t="s">
        <v>147</v>
      </c>
      <c r="O2652">
        <v>2</v>
      </c>
      <c r="P2652">
        <v>138.13</v>
      </c>
      <c r="Q2652" cm="1">
        <f t="array" ref="Q2652">SUM(--(Taureaux[[#This Row],[indice 1]:[Somme des indices]]&gt;=résultats!$E$4:$J$4))</f>
        <v>0</v>
      </c>
    </row>
    <row r="2653" spans="1:17" x14ac:dyDescent="0.25">
      <c r="A2653">
        <v>82573760</v>
      </c>
      <c r="B2653" t="s">
        <v>2696</v>
      </c>
      <c r="C2653" t="s">
        <v>115</v>
      </c>
      <c r="D2653" t="s">
        <v>130</v>
      </c>
      <c r="E2653">
        <v>982.81</v>
      </c>
      <c r="F2653">
        <v>64.63</v>
      </c>
      <c r="G2653">
        <v>67.53</v>
      </c>
      <c r="H2653">
        <v>66.38</v>
      </c>
      <c r="I2653">
        <v>69.41</v>
      </c>
      <c r="J2653">
        <v>65.34</v>
      </c>
      <c r="K2653" s="5">
        <v>333.28999999999996</v>
      </c>
      <c r="L2653" t="s">
        <v>117</v>
      </c>
      <c r="M2653" t="s">
        <v>117</v>
      </c>
      <c r="N2653" t="s">
        <v>118</v>
      </c>
      <c r="O2653">
        <v>5166</v>
      </c>
      <c r="P2653">
        <v>30</v>
      </c>
      <c r="Q2653" cm="1">
        <f t="array" ref="Q2653">SUM(--(Taureaux[[#This Row],[indice 1]:[Somme des indices]]&gt;=résultats!$E$4:$J$4))</f>
        <v>5</v>
      </c>
    </row>
    <row r="2654" spans="1:17" x14ac:dyDescent="0.25">
      <c r="A2654">
        <v>48665921</v>
      </c>
      <c r="B2654" t="s">
        <v>2697</v>
      </c>
      <c r="C2654" t="s">
        <v>64</v>
      </c>
      <c r="D2654" t="s">
        <v>68</v>
      </c>
      <c r="E2654">
        <v>1049.03</v>
      </c>
      <c r="F2654">
        <v>68.819999999999993</v>
      </c>
      <c r="G2654">
        <v>62.27</v>
      </c>
      <c r="H2654">
        <v>71.58</v>
      </c>
      <c r="I2654">
        <v>61.31</v>
      </c>
      <c r="J2654">
        <v>69.180000000000007</v>
      </c>
      <c r="K2654" s="5">
        <v>333.16</v>
      </c>
      <c r="L2654" t="s">
        <v>93</v>
      </c>
      <c r="M2654" t="s">
        <v>93</v>
      </c>
      <c r="N2654" t="s">
        <v>30</v>
      </c>
      <c r="O2654">
        <v>28985</v>
      </c>
      <c r="P2654">
        <v>30</v>
      </c>
      <c r="Q2654" cm="1">
        <f t="array" ref="Q2654">SUM(--(Taureaux[[#This Row],[indice 1]:[Somme des indices]]&gt;=résultats!$E$4:$J$4))</f>
        <v>5</v>
      </c>
    </row>
    <row r="2655" spans="1:17" x14ac:dyDescent="0.25">
      <c r="A2655">
        <v>81439716</v>
      </c>
      <c r="B2655" t="s">
        <v>2698</v>
      </c>
      <c r="C2655" t="s">
        <v>52</v>
      </c>
      <c r="D2655" t="s">
        <v>469</v>
      </c>
      <c r="E2655">
        <v>1086.8499999999999</v>
      </c>
      <c r="F2655">
        <v>62.47</v>
      </c>
      <c r="G2655">
        <v>75.16</v>
      </c>
      <c r="H2655">
        <v>76.7</v>
      </c>
      <c r="I2655">
        <v>62.68</v>
      </c>
      <c r="J2655">
        <v>79.06</v>
      </c>
      <c r="K2655" s="5">
        <v>356.07</v>
      </c>
      <c r="L2655" t="s">
        <v>983</v>
      </c>
      <c r="M2655" t="s">
        <v>983</v>
      </c>
      <c r="N2655" t="s">
        <v>984</v>
      </c>
      <c r="O2655">
        <v>633</v>
      </c>
      <c r="P2655">
        <v>30</v>
      </c>
      <c r="Q2655" cm="1">
        <f t="array" ref="Q2655">SUM(--(Taureaux[[#This Row],[indice 1]:[Somme des indices]]&gt;=résultats!$E$4:$J$4))</f>
        <v>5</v>
      </c>
    </row>
    <row r="2656" spans="1:17" x14ac:dyDescent="0.25">
      <c r="A2656">
        <v>81439716</v>
      </c>
      <c r="B2656" t="s">
        <v>2698</v>
      </c>
      <c r="C2656" t="s">
        <v>52</v>
      </c>
      <c r="D2656" t="s">
        <v>469</v>
      </c>
      <c r="E2656">
        <v>1086.8499999999999</v>
      </c>
      <c r="F2656">
        <v>62.47</v>
      </c>
      <c r="G2656">
        <v>75.16</v>
      </c>
      <c r="H2656">
        <v>76.7</v>
      </c>
      <c r="I2656">
        <v>62.68</v>
      </c>
      <c r="J2656">
        <v>79.06</v>
      </c>
      <c r="K2656" s="5">
        <v>356.07</v>
      </c>
      <c r="L2656" t="s">
        <v>146</v>
      </c>
      <c r="M2656" t="s">
        <v>146</v>
      </c>
      <c r="N2656" t="s">
        <v>147</v>
      </c>
      <c r="O2656">
        <v>1701</v>
      </c>
      <c r="P2656">
        <v>90</v>
      </c>
      <c r="Q2656" cm="1">
        <f t="array" ref="Q2656">SUM(--(Taureaux[[#This Row],[indice 1]:[Somme des indices]]&gt;=résultats!$E$4:$J$4))</f>
        <v>5</v>
      </c>
    </row>
    <row r="2657" spans="1:17" x14ac:dyDescent="0.25">
      <c r="A2657">
        <v>80020960</v>
      </c>
      <c r="B2657" t="s">
        <v>2699</v>
      </c>
      <c r="C2657" t="s">
        <v>106</v>
      </c>
      <c r="D2657" t="s">
        <v>396</v>
      </c>
      <c r="E2657">
        <v>1366.46</v>
      </c>
      <c r="F2657">
        <v>72.3</v>
      </c>
      <c r="G2657">
        <v>77.650000000000006</v>
      </c>
      <c r="H2657">
        <v>49.07</v>
      </c>
      <c r="I2657">
        <v>69.819999999999993</v>
      </c>
      <c r="J2657">
        <v>61.43</v>
      </c>
      <c r="K2657" s="5">
        <v>330.27</v>
      </c>
      <c r="L2657" t="s">
        <v>108</v>
      </c>
      <c r="M2657" t="s">
        <v>108</v>
      </c>
      <c r="N2657" t="s">
        <v>109</v>
      </c>
      <c r="O2657">
        <v>728</v>
      </c>
      <c r="P2657">
        <v>30</v>
      </c>
      <c r="Q2657" cm="1">
        <f t="array" ref="Q2657">SUM(--(Taureaux[[#This Row],[indice 1]:[Somme des indices]]&gt;=résultats!$E$4:$J$4))</f>
        <v>5</v>
      </c>
    </row>
    <row r="2658" spans="1:17" x14ac:dyDescent="0.25">
      <c r="A2658">
        <v>79672529</v>
      </c>
      <c r="B2658" t="s">
        <v>2700</v>
      </c>
      <c r="C2658" t="s">
        <v>22</v>
      </c>
      <c r="D2658" t="s">
        <v>50</v>
      </c>
      <c r="E2658">
        <v>1023.76</v>
      </c>
      <c r="F2658">
        <v>72.78</v>
      </c>
      <c r="G2658">
        <v>68.67</v>
      </c>
      <c r="H2658">
        <v>75.3</v>
      </c>
      <c r="I2658">
        <v>67.39</v>
      </c>
      <c r="J2658">
        <v>61.83</v>
      </c>
      <c r="K2658" s="5">
        <v>345.96999999999997</v>
      </c>
      <c r="L2658" t="s">
        <v>93</v>
      </c>
      <c r="M2658" t="s">
        <v>93</v>
      </c>
      <c r="N2658" t="s">
        <v>30</v>
      </c>
      <c r="O2658">
        <v>16305</v>
      </c>
      <c r="P2658">
        <v>30</v>
      </c>
      <c r="Q2658" cm="1">
        <f t="array" ref="Q2658">SUM(--(Taureaux[[#This Row],[indice 1]:[Somme des indices]]&gt;=résultats!$E$4:$J$4))</f>
        <v>5</v>
      </c>
    </row>
    <row r="2659" spans="1:17" x14ac:dyDescent="0.25">
      <c r="A2659">
        <v>77764599</v>
      </c>
      <c r="B2659" t="s">
        <v>2701</v>
      </c>
      <c r="C2659" t="s">
        <v>22</v>
      </c>
      <c r="D2659" t="s">
        <v>300</v>
      </c>
      <c r="E2659">
        <v>1154.6500000000001</v>
      </c>
      <c r="F2659">
        <v>77.47</v>
      </c>
      <c r="G2659">
        <v>76.739999999999995</v>
      </c>
      <c r="H2659">
        <v>79.989999999999995</v>
      </c>
      <c r="I2659">
        <v>67.959999999999994</v>
      </c>
      <c r="J2659">
        <v>61</v>
      </c>
      <c r="K2659" s="5">
        <v>363.15999999999997</v>
      </c>
      <c r="L2659" t="s">
        <v>24</v>
      </c>
      <c r="M2659" t="s">
        <v>24</v>
      </c>
      <c r="N2659" t="s">
        <v>25</v>
      </c>
      <c r="O2659">
        <v>6846</v>
      </c>
      <c r="P2659">
        <v>90</v>
      </c>
      <c r="Q2659" cm="1">
        <f t="array" ref="Q2659">SUM(--(Taureaux[[#This Row],[indice 1]:[Somme des indices]]&gt;=résultats!$E$4:$J$4))</f>
        <v>6</v>
      </c>
    </row>
    <row r="2660" spans="1:17" x14ac:dyDescent="0.25">
      <c r="A2660">
        <v>80967622</v>
      </c>
      <c r="B2660" t="s">
        <v>2702</v>
      </c>
      <c r="C2660" t="s">
        <v>190</v>
      </c>
      <c r="D2660" t="s">
        <v>132</v>
      </c>
      <c r="E2660">
        <v>1097.55</v>
      </c>
      <c r="F2660">
        <v>60.51</v>
      </c>
      <c r="G2660">
        <v>61.56</v>
      </c>
      <c r="H2660">
        <v>58.19</v>
      </c>
      <c r="I2660">
        <v>61.19</v>
      </c>
      <c r="J2660">
        <v>40.4</v>
      </c>
      <c r="K2660" s="5">
        <v>281.84999999999997</v>
      </c>
      <c r="L2660" t="s">
        <v>171</v>
      </c>
      <c r="M2660" t="s">
        <v>171</v>
      </c>
      <c r="N2660" t="s">
        <v>172</v>
      </c>
      <c r="O2660">
        <v>13480</v>
      </c>
      <c r="P2660">
        <v>30</v>
      </c>
      <c r="Q2660" cm="1">
        <f t="array" ref="Q2660">SUM(--(Taureaux[[#This Row],[indice 1]:[Somme des indices]]&gt;=résultats!$E$4:$J$4))</f>
        <v>3</v>
      </c>
    </row>
    <row r="2661" spans="1:17" x14ac:dyDescent="0.25">
      <c r="A2661">
        <v>48639711</v>
      </c>
      <c r="B2661" t="s">
        <v>2703</v>
      </c>
      <c r="C2661" t="s">
        <v>22</v>
      </c>
      <c r="D2661" t="s">
        <v>68</v>
      </c>
      <c r="E2661">
        <v>1029.26</v>
      </c>
      <c r="F2661">
        <v>71.17</v>
      </c>
      <c r="G2661">
        <v>64.5</v>
      </c>
      <c r="H2661">
        <v>71.010000000000005</v>
      </c>
      <c r="I2661">
        <v>64.97</v>
      </c>
      <c r="J2661">
        <v>62.84</v>
      </c>
      <c r="K2661" s="5">
        <v>334.49</v>
      </c>
      <c r="L2661" t="s">
        <v>93</v>
      </c>
      <c r="M2661" t="s">
        <v>93</v>
      </c>
      <c r="N2661" t="s">
        <v>30</v>
      </c>
      <c r="O2661">
        <v>28582</v>
      </c>
      <c r="P2661">
        <v>30</v>
      </c>
      <c r="Q2661" cm="1">
        <f t="array" ref="Q2661">SUM(--(Taureaux[[#This Row],[indice 1]:[Somme des indices]]&gt;=résultats!$E$4:$J$4))</f>
        <v>5</v>
      </c>
    </row>
    <row r="2662" spans="1:17" x14ac:dyDescent="0.25">
      <c r="A2662">
        <v>48661621</v>
      </c>
      <c r="B2662" t="s">
        <v>2704</v>
      </c>
      <c r="C2662" t="s">
        <v>52</v>
      </c>
      <c r="D2662" t="s">
        <v>182</v>
      </c>
      <c r="E2662">
        <v>915.46</v>
      </c>
      <c r="F2662">
        <v>53.77</v>
      </c>
      <c r="G2662">
        <v>68.94</v>
      </c>
      <c r="H2662">
        <v>74.36</v>
      </c>
      <c r="I2662">
        <v>63.33</v>
      </c>
      <c r="J2662">
        <v>68.67</v>
      </c>
      <c r="K2662" s="5">
        <v>329.07</v>
      </c>
      <c r="L2662" t="s">
        <v>93</v>
      </c>
      <c r="M2662" t="s">
        <v>93</v>
      </c>
      <c r="N2662" t="s">
        <v>30</v>
      </c>
      <c r="O2662">
        <v>29171</v>
      </c>
      <c r="P2662">
        <v>30</v>
      </c>
      <c r="Q2662" cm="1">
        <f t="array" ref="Q2662">SUM(--(Taureaux[[#This Row],[indice 1]:[Somme des indices]]&gt;=résultats!$E$4:$J$4))</f>
        <v>4</v>
      </c>
    </row>
    <row r="2663" spans="1:17" x14ac:dyDescent="0.25">
      <c r="A2663">
        <v>76542393</v>
      </c>
      <c r="B2663" t="s">
        <v>2705</v>
      </c>
      <c r="C2663" t="s">
        <v>22</v>
      </c>
      <c r="D2663" t="s">
        <v>88</v>
      </c>
      <c r="E2663">
        <v>1168.9100000000001</v>
      </c>
      <c r="F2663">
        <v>80</v>
      </c>
      <c r="G2663">
        <v>72.69</v>
      </c>
      <c r="H2663">
        <v>85.19</v>
      </c>
      <c r="I2663">
        <v>59.46</v>
      </c>
      <c r="J2663">
        <v>62.66</v>
      </c>
      <c r="K2663" s="5">
        <v>360</v>
      </c>
      <c r="L2663" t="s">
        <v>24</v>
      </c>
      <c r="M2663" t="s">
        <v>24</v>
      </c>
      <c r="N2663" t="s">
        <v>25</v>
      </c>
      <c r="O2663">
        <v>6924</v>
      </c>
      <c r="P2663">
        <v>90</v>
      </c>
      <c r="Q2663" cm="1">
        <f t="array" ref="Q2663">SUM(--(Taureaux[[#This Row],[indice 1]:[Somme des indices]]&gt;=résultats!$E$4:$J$4))</f>
        <v>6</v>
      </c>
    </row>
    <row r="2664" spans="1:17" x14ac:dyDescent="0.25">
      <c r="A2664">
        <v>80845678</v>
      </c>
      <c r="B2664" t="s">
        <v>2706</v>
      </c>
      <c r="C2664" t="s">
        <v>67</v>
      </c>
      <c r="D2664" t="s">
        <v>375</v>
      </c>
      <c r="E2664">
        <v>917.51</v>
      </c>
      <c r="F2664">
        <v>51.74</v>
      </c>
      <c r="G2664">
        <v>65.790000000000006</v>
      </c>
      <c r="H2664">
        <v>51.72</v>
      </c>
      <c r="I2664">
        <v>46.24</v>
      </c>
      <c r="J2664">
        <v>82.92</v>
      </c>
      <c r="K2664" s="5">
        <v>298.41000000000003</v>
      </c>
      <c r="L2664" t="s">
        <v>97</v>
      </c>
      <c r="M2664" t="s">
        <v>97</v>
      </c>
      <c r="N2664" t="s">
        <v>98</v>
      </c>
      <c r="O2664">
        <v>317</v>
      </c>
      <c r="P2664">
        <v>90</v>
      </c>
      <c r="Q2664" cm="1">
        <f t="array" ref="Q2664">SUM(--(Taureaux[[#This Row],[indice 1]:[Somme des indices]]&gt;=résultats!$E$4:$J$4))</f>
        <v>2</v>
      </c>
    </row>
    <row r="2665" spans="1:17" x14ac:dyDescent="0.25">
      <c r="A2665">
        <v>82628438</v>
      </c>
      <c r="B2665" t="s">
        <v>2707</v>
      </c>
      <c r="C2665" t="s">
        <v>22</v>
      </c>
      <c r="D2665" t="s">
        <v>314</v>
      </c>
      <c r="E2665">
        <v>1038.01</v>
      </c>
      <c r="F2665">
        <v>68.040000000000006</v>
      </c>
      <c r="G2665">
        <v>62.51</v>
      </c>
      <c r="H2665">
        <v>83.36</v>
      </c>
      <c r="I2665">
        <v>65.92</v>
      </c>
      <c r="J2665">
        <v>57.79</v>
      </c>
      <c r="K2665" s="5">
        <v>337.62000000000006</v>
      </c>
      <c r="L2665" t="s">
        <v>93</v>
      </c>
      <c r="M2665" t="s">
        <v>93</v>
      </c>
      <c r="N2665" t="s">
        <v>30</v>
      </c>
      <c r="O2665">
        <v>5094</v>
      </c>
      <c r="P2665">
        <v>30</v>
      </c>
      <c r="Q2665" cm="1">
        <f t="array" ref="Q2665">SUM(--(Taureaux[[#This Row],[indice 1]:[Somme des indices]]&gt;=résultats!$E$4:$J$4))</f>
        <v>5</v>
      </c>
    </row>
    <row r="2666" spans="1:17" x14ac:dyDescent="0.25">
      <c r="A2666">
        <v>78286962</v>
      </c>
      <c r="B2666" t="s">
        <v>2708</v>
      </c>
      <c r="C2666" t="s">
        <v>22</v>
      </c>
      <c r="D2666" t="s">
        <v>111</v>
      </c>
      <c r="E2666">
        <v>1127.07</v>
      </c>
      <c r="F2666">
        <v>69.959999999999994</v>
      </c>
      <c r="G2666">
        <v>62.18</v>
      </c>
      <c r="H2666">
        <v>79.790000000000006</v>
      </c>
      <c r="I2666">
        <v>59.81</v>
      </c>
      <c r="J2666">
        <v>56.76</v>
      </c>
      <c r="K2666" s="5">
        <v>328.5</v>
      </c>
      <c r="L2666" t="s">
        <v>93</v>
      </c>
      <c r="M2666" t="s">
        <v>93</v>
      </c>
      <c r="N2666" t="s">
        <v>30</v>
      </c>
      <c r="O2666">
        <v>29655</v>
      </c>
      <c r="P2666">
        <v>30</v>
      </c>
      <c r="Q2666" cm="1">
        <f t="array" ref="Q2666">SUM(--(Taureaux[[#This Row],[indice 1]:[Somme des indices]]&gt;=résultats!$E$4:$J$4))</f>
        <v>5</v>
      </c>
    </row>
    <row r="2667" spans="1:17" x14ac:dyDescent="0.25">
      <c r="A2667">
        <v>81959491</v>
      </c>
      <c r="B2667" t="s">
        <v>2709</v>
      </c>
      <c r="C2667" t="s">
        <v>52</v>
      </c>
      <c r="D2667" t="s">
        <v>260</v>
      </c>
      <c r="E2667">
        <v>1024.08</v>
      </c>
      <c r="F2667">
        <v>64.209999999999994</v>
      </c>
      <c r="G2667">
        <v>77.33</v>
      </c>
      <c r="H2667">
        <v>84.57</v>
      </c>
      <c r="I2667">
        <v>59.24</v>
      </c>
      <c r="J2667">
        <v>78.22</v>
      </c>
      <c r="K2667" s="5">
        <v>363.56999999999994</v>
      </c>
      <c r="L2667" t="s">
        <v>271</v>
      </c>
      <c r="M2667" t="s">
        <v>271</v>
      </c>
      <c r="N2667" t="s">
        <v>109</v>
      </c>
      <c r="O2667">
        <v>1396</v>
      </c>
      <c r="P2667">
        <v>30</v>
      </c>
      <c r="Q2667" cm="1">
        <f t="array" ref="Q2667">SUM(--(Taureaux[[#This Row],[indice 1]:[Somme des indices]]&gt;=résultats!$E$4:$J$4))</f>
        <v>6</v>
      </c>
    </row>
    <row r="2668" spans="1:17" x14ac:dyDescent="0.25">
      <c r="A2668">
        <v>33561681</v>
      </c>
      <c r="B2668" t="s">
        <v>2710</v>
      </c>
      <c r="C2668" t="s">
        <v>195</v>
      </c>
      <c r="D2668" t="s">
        <v>111</v>
      </c>
      <c r="E2668">
        <v>809.63</v>
      </c>
      <c r="F2668">
        <v>63.54</v>
      </c>
      <c r="G2668">
        <v>65.55</v>
      </c>
      <c r="H2668">
        <v>39.299999999999997</v>
      </c>
      <c r="I2668">
        <v>50.21</v>
      </c>
      <c r="J2668">
        <v>59.13</v>
      </c>
      <c r="K2668" s="5">
        <v>277.73</v>
      </c>
      <c r="L2668" t="s">
        <v>1485</v>
      </c>
      <c r="M2668" t="s">
        <v>58</v>
      </c>
      <c r="N2668" t="s">
        <v>59</v>
      </c>
      <c r="O2668">
        <v>28140</v>
      </c>
      <c r="P2668">
        <v>70</v>
      </c>
      <c r="Q2668" cm="1">
        <f t="array" ref="Q2668">SUM(--(Taureaux[[#This Row],[indice 1]:[Somme des indices]]&gt;=résultats!$E$4:$J$4))</f>
        <v>3</v>
      </c>
    </row>
    <row r="2669" spans="1:17" x14ac:dyDescent="0.25">
      <c r="A2669">
        <v>79878033</v>
      </c>
      <c r="B2669" t="s">
        <v>2711</v>
      </c>
      <c r="C2669" t="s">
        <v>115</v>
      </c>
      <c r="D2669" t="s">
        <v>388</v>
      </c>
      <c r="E2669">
        <v>1046.27</v>
      </c>
      <c r="F2669">
        <v>68.39</v>
      </c>
      <c r="G2669">
        <v>65.63</v>
      </c>
      <c r="H2669">
        <v>62.32</v>
      </c>
      <c r="I2669">
        <v>66.81</v>
      </c>
      <c r="J2669">
        <v>69.06</v>
      </c>
      <c r="K2669" s="5">
        <v>332.21</v>
      </c>
      <c r="L2669" t="s">
        <v>117</v>
      </c>
      <c r="M2669" t="s">
        <v>117</v>
      </c>
      <c r="N2669" t="s">
        <v>118</v>
      </c>
      <c r="O2669">
        <v>6243</v>
      </c>
      <c r="P2669">
        <v>30</v>
      </c>
      <c r="Q2669" cm="1">
        <f t="array" ref="Q2669">SUM(--(Taureaux[[#This Row],[indice 1]:[Somme des indices]]&gt;=résultats!$E$4:$J$4))</f>
        <v>5</v>
      </c>
    </row>
    <row r="2670" spans="1:17" x14ac:dyDescent="0.25">
      <c r="A2670">
        <v>77706226</v>
      </c>
      <c r="B2670" t="s">
        <v>2712</v>
      </c>
      <c r="C2670" t="s">
        <v>87</v>
      </c>
      <c r="D2670" t="s">
        <v>533</v>
      </c>
      <c r="E2670">
        <v>957.42</v>
      </c>
      <c r="F2670">
        <v>64.05</v>
      </c>
      <c r="G2670">
        <v>53.58</v>
      </c>
      <c r="H2670">
        <v>68.91</v>
      </c>
      <c r="I2670">
        <v>57.34</v>
      </c>
      <c r="J2670">
        <v>61.45</v>
      </c>
      <c r="K2670" s="5">
        <v>305.33</v>
      </c>
      <c r="L2670" t="s">
        <v>811</v>
      </c>
      <c r="M2670" t="s">
        <v>811</v>
      </c>
      <c r="N2670" t="s">
        <v>59</v>
      </c>
      <c r="O2670">
        <v>3840</v>
      </c>
      <c r="P2670">
        <v>30</v>
      </c>
      <c r="Q2670" cm="1">
        <f t="array" ref="Q2670">SUM(--(Taureaux[[#This Row],[indice 1]:[Somme des indices]]&gt;=résultats!$E$4:$J$4))</f>
        <v>5</v>
      </c>
    </row>
    <row r="2671" spans="1:17" x14ac:dyDescent="0.25">
      <c r="A2671">
        <v>72523081</v>
      </c>
      <c r="B2671" t="s">
        <v>2713</v>
      </c>
      <c r="C2671" t="s">
        <v>22</v>
      </c>
      <c r="D2671" t="s">
        <v>82</v>
      </c>
      <c r="E2671">
        <v>1176.97</v>
      </c>
      <c r="F2671">
        <v>79.239999999999995</v>
      </c>
      <c r="G2671">
        <v>72.39</v>
      </c>
      <c r="H2671">
        <v>78.709999999999994</v>
      </c>
      <c r="I2671">
        <v>63.6</v>
      </c>
      <c r="J2671">
        <v>61.49</v>
      </c>
      <c r="K2671" s="5">
        <v>355.43</v>
      </c>
      <c r="L2671" t="s">
        <v>24</v>
      </c>
      <c r="M2671" t="s">
        <v>24</v>
      </c>
      <c r="N2671" t="s">
        <v>25</v>
      </c>
      <c r="O2671">
        <v>6305</v>
      </c>
      <c r="P2671">
        <v>90</v>
      </c>
      <c r="Q2671" cm="1">
        <f t="array" ref="Q2671">SUM(--(Taureaux[[#This Row],[indice 1]:[Somme des indices]]&gt;=résultats!$E$4:$J$4))</f>
        <v>6</v>
      </c>
    </row>
    <row r="2672" spans="1:17" x14ac:dyDescent="0.25">
      <c r="A2672">
        <v>62227321</v>
      </c>
      <c r="B2672" t="s">
        <v>2714</v>
      </c>
      <c r="C2672" t="s">
        <v>64</v>
      </c>
      <c r="D2672" t="s">
        <v>36</v>
      </c>
      <c r="E2672">
        <v>1167.97</v>
      </c>
      <c r="F2672">
        <v>73.34</v>
      </c>
      <c r="G2672">
        <v>70.31</v>
      </c>
      <c r="H2672">
        <v>67.91</v>
      </c>
      <c r="I2672">
        <v>62.22</v>
      </c>
      <c r="J2672">
        <v>65.89</v>
      </c>
      <c r="K2672" s="5">
        <v>339.66999999999996</v>
      </c>
      <c r="L2672" t="s">
        <v>328</v>
      </c>
      <c r="M2672" t="s">
        <v>58</v>
      </c>
      <c r="N2672" t="s">
        <v>59</v>
      </c>
      <c r="O2672">
        <v>35900</v>
      </c>
      <c r="P2672">
        <v>30</v>
      </c>
      <c r="Q2672" cm="1">
        <f t="array" ref="Q2672">SUM(--(Taureaux[[#This Row],[indice 1]:[Somme des indices]]&gt;=résultats!$E$4:$J$4))</f>
        <v>5</v>
      </c>
    </row>
    <row r="2673" spans="1:17" x14ac:dyDescent="0.25">
      <c r="A2673">
        <v>62227321</v>
      </c>
      <c r="B2673" t="s">
        <v>2714</v>
      </c>
      <c r="C2673" t="s">
        <v>64</v>
      </c>
      <c r="D2673" t="s">
        <v>36</v>
      </c>
      <c r="E2673">
        <v>1167.97</v>
      </c>
      <c r="F2673">
        <v>73.34</v>
      </c>
      <c r="G2673">
        <v>70.31</v>
      </c>
      <c r="H2673">
        <v>67.91</v>
      </c>
      <c r="I2673">
        <v>62.22</v>
      </c>
      <c r="J2673">
        <v>65.89</v>
      </c>
      <c r="K2673" s="5">
        <v>339.66999999999996</v>
      </c>
      <c r="L2673" t="s">
        <v>328</v>
      </c>
      <c r="M2673" t="s">
        <v>58</v>
      </c>
      <c r="N2673" t="s">
        <v>59</v>
      </c>
      <c r="O2673">
        <v>37066</v>
      </c>
      <c r="P2673">
        <v>30</v>
      </c>
      <c r="Q2673" cm="1">
        <f t="array" ref="Q2673">SUM(--(Taureaux[[#This Row],[indice 1]:[Somme des indices]]&gt;=résultats!$E$4:$J$4))</f>
        <v>5</v>
      </c>
    </row>
    <row r="2674" spans="1:17" x14ac:dyDescent="0.25">
      <c r="A2674">
        <v>45597381</v>
      </c>
      <c r="B2674" t="s">
        <v>2715</v>
      </c>
      <c r="C2674" t="s">
        <v>22</v>
      </c>
      <c r="D2674" t="s">
        <v>300</v>
      </c>
      <c r="E2674">
        <v>1162.04</v>
      </c>
      <c r="F2674">
        <v>68.790000000000006</v>
      </c>
      <c r="G2674">
        <v>70.36</v>
      </c>
      <c r="H2674">
        <v>72.650000000000006</v>
      </c>
      <c r="I2674">
        <v>69.180000000000007</v>
      </c>
      <c r="J2674">
        <v>61.67</v>
      </c>
      <c r="K2674" s="5">
        <v>342.65000000000003</v>
      </c>
      <c r="L2674" t="s">
        <v>24</v>
      </c>
      <c r="M2674" t="s">
        <v>24</v>
      </c>
      <c r="N2674" t="s">
        <v>25</v>
      </c>
      <c r="O2674">
        <v>6443</v>
      </c>
      <c r="P2674">
        <v>90</v>
      </c>
      <c r="Q2674" cm="1">
        <f t="array" ref="Q2674">SUM(--(Taureaux[[#This Row],[indice 1]:[Somme des indices]]&gt;=résultats!$E$4:$J$4))</f>
        <v>5</v>
      </c>
    </row>
    <row r="2675" spans="1:17" x14ac:dyDescent="0.25">
      <c r="A2675">
        <v>52797851</v>
      </c>
      <c r="B2675" t="s">
        <v>2716</v>
      </c>
      <c r="C2675" t="s">
        <v>22</v>
      </c>
      <c r="D2675" t="s">
        <v>530</v>
      </c>
      <c r="E2675">
        <v>1165.98</v>
      </c>
      <c r="F2675">
        <v>74.77</v>
      </c>
      <c r="G2675">
        <v>65.62</v>
      </c>
      <c r="H2675">
        <v>75.69</v>
      </c>
      <c r="I2675">
        <v>67.19</v>
      </c>
      <c r="J2675">
        <v>61.59</v>
      </c>
      <c r="K2675" s="5">
        <v>344.86</v>
      </c>
      <c r="L2675" t="s">
        <v>276</v>
      </c>
      <c r="M2675" t="s">
        <v>276</v>
      </c>
      <c r="N2675" t="s">
        <v>277</v>
      </c>
      <c r="O2675">
        <v>4117</v>
      </c>
      <c r="P2675">
        <v>90</v>
      </c>
      <c r="Q2675" cm="1">
        <f t="array" ref="Q2675">SUM(--(Taureaux[[#This Row],[indice 1]:[Somme des indices]]&gt;=résultats!$E$4:$J$4))</f>
        <v>5</v>
      </c>
    </row>
    <row r="2676" spans="1:17" x14ac:dyDescent="0.25">
      <c r="A2676">
        <v>25271121</v>
      </c>
      <c r="B2676" t="s">
        <v>2717</v>
      </c>
      <c r="C2676" t="s">
        <v>115</v>
      </c>
      <c r="D2676" t="s">
        <v>591</v>
      </c>
      <c r="E2676">
        <v>1008.82</v>
      </c>
      <c r="F2676">
        <v>55.07</v>
      </c>
      <c r="G2676">
        <v>66.680000000000007</v>
      </c>
      <c r="H2676">
        <v>57.53</v>
      </c>
      <c r="I2676">
        <v>63.9</v>
      </c>
      <c r="J2676">
        <v>64.25</v>
      </c>
      <c r="K2676" s="5">
        <v>307.43</v>
      </c>
      <c r="L2676" t="s">
        <v>41</v>
      </c>
      <c r="M2676" t="s">
        <v>47</v>
      </c>
      <c r="N2676" t="s">
        <v>48</v>
      </c>
      <c r="O2676">
        <v>10</v>
      </c>
      <c r="P2676">
        <v>130</v>
      </c>
      <c r="Q2676" cm="1">
        <f t="array" ref="Q2676">SUM(--(Taureaux[[#This Row],[indice 1]:[Somme des indices]]&gt;=résultats!$E$4:$J$4))</f>
        <v>4</v>
      </c>
    </row>
    <row r="2677" spans="1:17" x14ac:dyDescent="0.25">
      <c r="A2677">
        <v>80244281</v>
      </c>
      <c r="B2677" t="s">
        <v>2718</v>
      </c>
      <c r="C2677" t="s">
        <v>113</v>
      </c>
      <c r="D2677" t="s">
        <v>269</v>
      </c>
      <c r="E2677">
        <v>1371.39</v>
      </c>
      <c r="F2677">
        <v>58.38</v>
      </c>
      <c r="G2677">
        <v>81.069999999999993</v>
      </c>
      <c r="H2677">
        <v>65.260000000000005</v>
      </c>
      <c r="I2677">
        <v>65.39</v>
      </c>
      <c r="J2677">
        <v>55.96</v>
      </c>
      <c r="K2677" s="5">
        <v>326.05999999999995</v>
      </c>
      <c r="L2677" t="s">
        <v>389</v>
      </c>
      <c r="M2677" t="s">
        <v>389</v>
      </c>
      <c r="N2677" t="s">
        <v>118</v>
      </c>
      <c r="O2677">
        <v>23099</v>
      </c>
      <c r="P2677">
        <v>90</v>
      </c>
      <c r="Q2677" cm="1">
        <f t="array" ref="Q2677">SUM(--(Taureaux[[#This Row],[indice 1]:[Somme des indices]]&gt;=résultats!$E$4:$J$4))</f>
        <v>4</v>
      </c>
    </row>
    <row r="2678" spans="1:17" x14ac:dyDescent="0.25">
      <c r="A2678">
        <v>77525541</v>
      </c>
      <c r="B2678" t="s">
        <v>2719</v>
      </c>
      <c r="C2678" t="s">
        <v>52</v>
      </c>
      <c r="D2678" t="s">
        <v>111</v>
      </c>
      <c r="E2678">
        <v>1074.46</v>
      </c>
      <c r="F2678">
        <v>60.05</v>
      </c>
      <c r="G2678">
        <v>65.819999999999993</v>
      </c>
      <c r="H2678">
        <v>77.08</v>
      </c>
      <c r="I2678">
        <v>55.26</v>
      </c>
      <c r="J2678">
        <v>72.02</v>
      </c>
      <c r="K2678" s="5">
        <v>330.22999999999996</v>
      </c>
      <c r="L2678" t="s">
        <v>93</v>
      </c>
      <c r="M2678" t="s">
        <v>93</v>
      </c>
      <c r="N2678" t="s">
        <v>30</v>
      </c>
      <c r="O2678">
        <v>28862</v>
      </c>
      <c r="P2678">
        <v>30</v>
      </c>
      <c r="Q2678" cm="1">
        <f t="array" ref="Q2678">SUM(--(Taureaux[[#This Row],[indice 1]:[Somme des indices]]&gt;=résultats!$E$4:$J$4))</f>
        <v>4</v>
      </c>
    </row>
    <row r="2679" spans="1:17" x14ac:dyDescent="0.25">
      <c r="A2679">
        <v>77548079</v>
      </c>
      <c r="B2679" t="s">
        <v>2720</v>
      </c>
      <c r="C2679" t="s">
        <v>95</v>
      </c>
      <c r="D2679" t="s">
        <v>375</v>
      </c>
      <c r="E2679">
        <v>959.72</v>
      </c>
      <c r="F2679">
        <v>33.57</v>
      </c>
      <c r="G2679">
        <v>35.71</v>
      </c>
      <c r="H2679">
        <v>34.79</v>
      </c>
      <c r="I2679">
        <v>35.19</v>
      </c>
      <c r="J2679">
        <v>32.68</v>
      </c>
      <c r="K2679" s="5">
        <v>171.94</v>
      </c>
      <c r="L2679" t="s">
        <v>93</v>
      </c>
      <c r="M2679" t="s">
        <v>93</v>
      </c>
      <c r="N2679" t="s">
        <v>30</v>
      </c>
      <c r="O2679">
        <v>10088</v>
      </c>
      <c r="P2679">
        <v>30</v>
      </c>
      <c r="Q2679" cm="1">
        <f t="array" ref="Q2679">SUM(--(Taureaux[[#This Row],[indice 1]:[Somme des indices]]&gt;=résultats!$E$4:$J$4))</f>
        <v>0</v>
      </c>
    </row>
    <row r="2680" spans="1:17" x14ac:dyDescent="0.25">
      <c r="A2680">
        <v>79117196</v>
      </c>
      <c r="B2680" t="s">
        <v>2721</v>
      </c>
      <c r="C2680" t="s">
        <v>22</v>
      </c>
      <c r="D2680" t="s">
        <v>111</v>
      </c>
      <c r="E2680">
        <v>1092.53</v>
      </c>
      <c r="F2680">
        <v>77.040000000000006</v>
      </c>
      <c r="G2680">
        <v>67.66</v>
      </c>
      <c r="H2680">
        <v>75.53</v>
      </c>
      <c r="I2680">
        <v>67.52</v>
      </c>
      <c r="J2680">
        <v>57.66</v>
      </c>
      <c r="K2680" s="5">
        <v>345.40999999999997</v>
      </c>
      <c r="L2680" t="s">
        <v>93</v>
      </c>
      <c r="M2680" t="s">
        <v>93</v>
      </c>
      <c r="N2680" t="s">
        <v>30</v>
      </c>
      <c r="O2680">
        <v>26704</v>
      </c>
      <c r="P2680">
        <v>30</v>
      </c>
      <c r="Q2680" cm="1">
        <f t="array" ref="Q2680">SUM(--(Taureaux[[#This Row],[indice 1]:[Somme des indices]]&gt;=résultats!$E$4:$J$4))</f>
        <v>4</v>
      </c>
    </row>
    <row r="2681" spans="1:17" x14ac:dyDescent="0.25">
      <c r="A2681">
        <v>76853835</v>
      </c>
      <c r="B2681" t="s">
        <v>2722</v>
      </c>
      <c r="C2681" t="s">
        <v>35</v>
      </c>
      <c r="D2681" t="s">
        <v>332</v>
      </c>
      <c r="E2681">
        <v>1089.27</v>
      </c>
      <c r="F2681">
        <v>61.76</v>
      </c>
      <c r="G2681">
        <v>58.08</v>
      </c>
      <c r="H2681">
        <v>69.239999999999995</v>
      </c>
      <c r="I2681">
        <v>60.66</v>
      </c>
      <c r="J2681">
        <v>59.32</v>
      </c>
      <c r="K2681" s="5">
        <v>309.06</v>
      </c>
      <c r="L2681" t="s">
        <v>58</v>
      </c>
      <c r="M2681" t="s">
        <v>58</v>
      </c>
      <c r="N2681" t="s">
        <v>59</v>
      </c>
      <c r="O2681">
        <v>311</v>
      </c>
      <c r="P2681">
        <v>50</v>
      </c>
      <c r="Q2681" cm="1">
        <f t="array" ref="Q2681">SUM(--(Taureaux[[#This Row],[indice 1]:[Somme des indices]]&gt;=résultats!$E$4:$J$4))</f>
        <v>5</v>
      </c>
    </row>
    <row r="2682" spans="1:17" x14ac:dyDescent="0.25">
      <c r="A2682">
        <v>82286588</v>
      </c>
      <c r="B2682" t="s">
        <v>2723</v>
      </c>
      <c r="C2682" t="s">
        <v>52</v>
      </c>
      <c r="D2682" t="s">
        <v>221</v>
      </c>
      <c r="E2682">
        <v>1094.8399999999999</v>
      </c>
      <c r="F2682">
        <v>64.28</v>
      </c>
      <c r="G2682">
        <v>81</v>
      </c>
      <c r="H2682">
        <v>77</v>
      </c>
      <c r="I2682">
        <v>59.68</v>
      </c>
      <c r="J2682">
        <v>75.98</v>
      </c>
      <c r="K2682" s="5">
        <v>357.94</v>
      </c>
      <c r="L2682" t="s">
        <v>93</v>
      </c>
      <c r="M2682" t="s">
        <v>93</v>
      </c>
      <c r="N2682" t="s">
        <v>30</v>
      </c>
      <c r="O2682">
        <v>9212</v>
      </c>
      <c r="P2682">
        <v>30</v>
      </c>
      <c r="Q2682" cm="1">
        <f t="array" ref="Q2682">SUM(--(Taureaux[[#This Row],[indice 1]:[Somme des indices]]&gt;=résultats!$E$4:$J$4))</f>
        <v>5</v>
      </c>
    </row>
    <row r="2683" spans="1:17" x14ac:dyDescent="0.25">
      <c r="A2683">
        <v>81583469</v>
      </c>
      <c r="B2683" t="s">
        <v>2724</v>
      </c>
      <c r="C2683" t="s">
        <v>52</v>
      </c>
      <c r="D2683" t="s">
        <v>662</v>
      </c>
      <c r="E2683">
        <v>1072.67</v>
      </c>
      <c r="F2683">
        <v>56.12</v>
      </c>
      <c r="G2683">
        <v>64.959999999999994</v>
      </c>
      <c r="H2683">
        <v>75.41</v>
      </c>
      <c r="I2683">
        <v>50.83</v>
      </c>
      <c r="J2683">
        <v>68.06</v>
      </c>
      <c r="K2683" s="5">
        <v>315.38</v>
      </c>
      <c r="L2683" t="s">
        <v>93</v>
      </c>
      <c r="M2683" t="s">
        <v>93</v>
      </c>
      <c r="N2683" t="s">
        <v>30</v>
      </c>
      <c r="O2683">
        <v>18090</v>
      </c>
      <c r="P2683">
        <v>30</v>
      </c>
      <c r="Q2683" cm="1">
        <f t="array" ref="Q2683">SUM(--(Taureaux[[#This Row],[indice 1]:[Somme des indices]]&gt;=résultats!$E$4:$J$4))</f>
        <v>3</v>
      </c>
    </row>
    <row r="2684" spans="1:17" x14ac:dyDescent="0.25">
      <c r="A2684">
        <v>80942674</v>
      </c>
      <c r="B2684" t="s">
        <v>2725</v>
      </c>
      <c r="C2684" t="s">
        <v>106</v>
      </c>
      <c r="D2684" t="s">
        <v>104</v>
      </c>
      <c r="E2684">
        <v>1366.11</v>
      </c>
      <c r="F2684">
        <v>76.08</v>
      </c>
      <c r="G2684">
        <v>76.489999999999995</v>
      </c>
      <c r="H2684">
        <v>49.37</v>
      </c>
      <c r="I2684">
        <v>76.239999999999995</v>
      </c>
      <c r="J2684">
        <v>68.400000000000006</v>
      </c>
      <c r="K2684" s="5">
        <v>346.58000000000004</v>
      </c>
      <c r="L2684" t="s">
        <v>108</v>
      </c>
      <c r="M2684" t="s">
        <v>108</v>
      </c>
      <c r="N2684" t="s">
        <v>109</v>
      </c>
      <c r="O2684">
        <v>692</v>
      </c>
      <c r="P2684">
        <v>60</v>
      </c>
      <c r="Q2684" cm="1">
        <f t="array" ref="Q2684">SUM(--(Taureaux[[#This Row],[indice 1]:[Somme des indices]]&gt;=résultats!$E$4:$J$4))</f>
        <v>5</v>
      </c>
    </row>
    <row r="2685" spans="1:17" x14ac:dyDescent="0.25">
      <c r="A2685">
        <v>80586684</v>
      </c>
      <c r="B2685" t="s">
        <v>2726</v>
      </c>
      <c r="C2685" t="s">
        <v>64</v>
      </c>
      <c r="D2685" t="s">
        <v>111</v>
      </c>
      <c r="E2685">
        <v>1183.3</v>
      </c>
      <c r="F2685">
        <v>76.36</v>
      </c>
      <c r="G2685">
        <v>62.95</v>
      </c>
      <c r="H2685">
        <v>72.06</v>
      </c>
      <c r="I2685">
        <v>59.42</v>
      </c>
      <c r="J2685">
        <v>70.98</v>
      </c>
      <c r="K2685" s="5">
        <v>341.77000000000004</v>
      </c>
      <c r="L2685" t="s">
        <v>229</v>
      </c>
      <c r="M2685" t="s">
        <v>229</v>
      </c>
      <c r="N2685" t="s">
        <v>230</v>
      </c>
      <c r="O2685">
        <v>5510</v>
      </c>
      <c r="P2685">
        <v>30</v>
      </c>
      <c r="Q2685" cm="1">
        <f t="array" ref="Q2685">SUM(--(Taureaux[[#This Row],[indice 1]:[Somme des indices]]&gt;=résultats!$E$4:$J$4))</f>
        <v>5</v>
      </c>
    </row>
    <row r="2686" spans="1:17" x14ac:dyDescent="0.25">
      <c r="A2686">
        <v>79733973</v>
      </c>
      <c r="B2686" t="s">
        <v>2727</v>
      </c>
      <c r="C2686" t="s">
        <v>115</v>
      </c>
      <c r="D2686" t="s">
        <v>192</v>
      </c>
      <c r="E2686">
        <v>1033.04</v>
      </c>
      <c r="F2686">
        <v>76.5</v>
      </c>
      <c r="G2686">
        <v>53.1</v>
      </c>
      <c r="H2686">
        <v>75.22</v>
      </c>
      <c r="I2686">
        <v>61.53</v>
      </c>
      <c r="J2686">
        <v>71.8</v>
      </c>
      <c r="K2686" s="5">
        <v>338.15000000000003</v>
      </c>
      <c r="L2686" t="s">
        <v>276</v>
      </c>
      <c r="M2686" t="s">
        <v>276</v>
      </c>
      <c r="N2686" t="s">
        <v>277</v>
      </c>
      <c r="O2686">
        <v>1970</v>
      </c>
      <c r="P2686">
        <v>90</v>
      </c>
      <c r="Q2686" cm="1">
        <f t="array" ref="Q2686">SUM(--(Taureaux[[#This Row],[indice 1]:[Somme des indices]]&gt;=résultats!$E$4:$J$4))</f>
        <v>5</v>
      </c>
    </row>
    <row r="2687" spans="1:17" x14ac:dyDescent="0.25">
      <c r="A2687">
        <v>81568360</v>
      </c>
      <c r="B2687" t="s">
        <v>2728</v>
      </c>
      <c r="C2687" t="s">
        <v>22</v>
      </c>
      <c r="D2687" t="s">
        <v>213</v>
      </c>
      <c r="E2687">
        <v>1170.48</v>
      </c>
      <c r="F2687">
        <v>76.69</v>
      </c>
      <c r="G2687">
        <v>73.39</v>
      </c>
      <c r="H2687">
        <v>84.11</v>
      </c>
      <c r="I2687">
        <v>76.86</v>
      </c>
      <c r="J2687">
        <v>61.51</v>
      </c>
      <c r="K2687" s="5">
        <v>372.56</v>
      </c>
      <c r="L2687" t="s">
        <v>146</v>
      </c>
      <c r="M2687" t="s">
        <v>146</v>
      </c>
      <c r="N2687" t="s">
        <v>147</v>
      </c>
      <c r="O2687">
        <v>1667</v>
      </c>
      <c r="P2687">
        <v>90</v>
      </c>
      <c r="Q2687" cm="1">
        <f t="array" ref="Q2687">SUM(--(Taureaux[[#This Row],[indice 1]:[Somme des indices]]&gt;=résultats!$E$4:$J$4))</f>
        <v>6</v>
      </c>
    </row>
    <row r="2688" spans="1:17" x14ac:dyDescent="0.25">
      <c r="A2688">
        <v>81495618</v>
      </c>
      <c r="B2688" t="s">
        <v>2729</v>
      </c>
      <c r="C2688" t="s">
        <v>35</v>
      </c>
      <c r="D2688" t="s">
        <v>258</v>
      </c>
      <c r="E2688">
        <v>1083.9000000000001</v>
      </c>
      <c r="F2688">
        <v>60.4</v>
      </c>
      <c r="G2688">
        <v>68.400000000000006</v>
      </c>
      <c r="H2688">
        <v>65.099999999999994</v>
      </c>
      <c r="I2688">
        <v>57.02</v>
      </c>
      <c r="J2688">
        <v>62.97</v>
      </c>
      <c r="K2688" s="5">
        <v>313.89</v>
      </c>
      <c r="L2688" t="s">
        <v>108</v>
      </c>
      <c r="M2688" t="s">
        <v>108</v>
      </c>
      <c r="N2688" t="s">
        <v>109</v>
      </c>
      <c r="O2688">
        <v>746</v>
      </c>
      <c r="P2688">
        <v>60</v>
      </c>
      <c r="Q2688" cm="1">
        <f t="array" ref="Q2688">SUM(--(Taureaux[[#This Row],[indice 1]:[Somme des indices]]&gt;=résultats!$E$4:$J$4))</f>
        <v>4</v>
      </c>
    </row>
    <row r="2689" spans="1:17" x14ac:dyDescent="0.25">
      <c r="A2689">
        <v>22754691</v>
      </c>
      <c r="B2689" t="s">
        <v>2730</v>
      </c>
      <c r="C2689" t="s">
        <v>115</v>
      </c>
      <c r="D2689" t="s">
        <v>314</v>
      </c>
      <c r="E2689">
        <v>1041.1500000000001</v>
      </c>
      <c r="F2689">
        <v>67.27</v>
      </c>
      <c r="G2689">
        <v>42.26</v>
      </c>
      <c r="H2689">
        <v>62.1</v>
      </c>
      <c r="I2689">
        <v>65.66</v>
      </c>
      <c r="J2689">
        <v>63.14</v>
      </c>
      <c r="K2689" s="5">
        <v>300.43</v>
      </c>
      <c r="L2689" t="s">
        <v>41</v>
      </c>
      <c r="M2689" t="s">
        <v>47</v>
      </c>
      <c r="N2689" t="s">
        <v>48</v>
      </c>
      <c r="O2689">
        <v>10</v>
      </c>
      <c r="P2689">
        <v>130</v>
      </c>
      <c r="Q2689" cm="1">
        <f t="array" ref="Q2689">SUM(--(Taureaux[[#This Row],[indice 1]:[Somme des indices]]&gt;=résultats!$E$4:$J$4))</f>
        <v>3</v>
      </c>
    </row>
    <row r="2690" spans="1:17" x14ac:dyDescent="0.25">
      <c r="A2690">
        <v>82571112</v>
      </c>
      <c r="B2690" t="s">
        <v>2731</v>
      </c>
      <c r="C2690" t="s">
        <v>77</v>
      </c>
      <c r="D2690" t="s">
        <v>130</v>
      </c>
      <c r="E2690">
        <v>1075.29</v>
      </c>
      <c r="F2690">
        <v>59.4</v>
      </c>
      <c r="G2690">
        <v>67.11</v>
      </c>
      <c r="H2690">
        <v>66.69</v>
      </c>
      <c r="I2690">
        <v>76.36</v>
      </c>
      <c r="J2690">
        <v>59.87</v>
      </c>
      <c r="K2690" s="5">
        <v>329.43</v>
      </c>
      <c r="L2690" t="s">
        <v>93</v>
      </c>
      <c r="M2690" t="s">
        <v>93</v>
      </c>
      <c r="N2690" t="s">
        <v>30</v>
      </c>
      <c r="O2690">
        <v>5670</v>
      </c>
      <c r="P2690">
        <v>30</v>
      </c>
      <c r="Q2690" cm="1">
        <f t="array" ref="Q2690">SUM(--(Taureaux[[#This Row],[indice 1]:[Somme des indices]]&gt;=résultats!$E$4:$J$4))</f>
        <v>5</v>
      </c>
    </row>
    <row r="2691" spans="1:17" x14ac:dyDescent="0.25">
      <c r="A2691">
        <v>80177003</v>
      </c>
      <c r="B2691" t="s">
        <v>2732</v>
      </c>
      <c r="C2691" t="s">
        <v>35</v>
      </c>
      <c r="D2691" t="s">
        <v>111</v>
      </c>
      <c r="E2691">
        <v>1136.44</v>
      </c>
      <c r="F2691">
        <v>67.489999999999995</v>
      </c>
      <c r="G2691">
        <v>61.31</v>
      </c>
      <c r="H2691">
        <v>67.75</v>
      </c>
      <c r="I2691">
        <v>66.09</v>
      </c>
      <c r="J2691">
        <v>69.61</v>
      </c>
      <c r="K2691" s="5">
        <v>332.25</v>
      </c>
      <c r="L2691" t="s">
        <v>364</v>
      </c>
      <c r="M2691" t="s">
        <v>364</v>
      </c>
      <c r="N2691" t="s">
        <v>365</v>
      </c>
      <c r="O2691">
        <v>281</v>
      </c>
      <c r="P2691">
        <v>90</v>
      </c>
      <c r="Q2691" cm="1">
        <f t="array" ref="Q2691">SUM(--(Taureaux[[#This Row],[indice 1]:[Somme des indices]]&gt;=résultats!$E$4:$J$4))</f>
        <v>5</v>
      </c>
    </row>
    <row r="2692" spans="1:17" x14ac:dyDescent="0.25">
      <c r="A2692">
        <v>77988356</v>
      </c>
      <c r="B2692" t="s">
        <v>2733</v>
      </c>
      <c r="C2692" t="s">
        <v>95</v>
      </c>
      <c r="D2692" t="s">
        <v>293</v>
      </c>
      <c r="E2692">
        <v>977.41</v>
      </c>
      <c r="F2692">
        <v>32.97</v>
      </c>
      <c r="G2692">
        <v>34</v>
      </c>
      <c r="H2692">
        <v>33.99</v>
      </c>
      <c r="I2692">
        <v>34.75</v>
      </c>
      <c r="J2692">
        <v>36.799999999999997</v>
      </c>
      <c r="K2692" s="5">
        <v>172.51</v>
      </c>
      <c r="L2692" t="s">
        <v>93</v>
      </c>
      <c r="M2692" t="s">
        <v>93</v>
      </c>
      <c r="N2692" t="s">
        <v>30</v>
      </c>
      <c r="O2692">
        <v>16216</v>
      </c>
      <c r="P2692">
        <v>30</v>
      </c>
      <c r="Q2692" cm="1">
        <f t="array" ref="Q2692">SUM(--(Taureaux[[#This Row],[indice 1]:[Somme des indices]]&gt;=résultats!$E$4:$J$4))</f>
        <v>0</v>
      </c>
    </row>
    <row r="2693" spans="1:17" x14ac:dyDescent="0.25">
      <c r="A2693">
        <v>32453651</v>
      </c>
      <c r="B2693" t="s">
        <v>2734</v>
      </c>
      <c r="C2693" t="s">
        <v>22</v>
      </c>
      <c r="D2693" t="s">
        <v>416</v>
      </c>
      <c r="E2693">
        <v>1149.6300000000001</v>
      </c>
      <c r="F2693">
        <v>67.8</v>
      </c>
      <c r="G2693">
        <v>65.86</v>
      </c>
      <c r="H2693">
        <v>78.08</v>
      </c>
      <c r="I2693">
        <v>65.13</v>
      </c>
      <c r="J2693">
        <v>59.09</v>
      </c>
      <c r="K2693" s="5">
        <v>335.96000000000004</v>
      </c>
      <c r="L2693" t="s">
        <v>24</v>
      </c>
      <c r="M2693" t="s">
        <v>24</v>
      </c>
      <c r="N2693" t="s">
        <v>25</v>
      </c>
      <c r="O2693">
        <v>6044</v>
      </c>
      <c r="P2693">
        <v>90</v>
      </c>
      <c r="Q2693" cm="1">
        <f t="array" ref="Q2693">SUM(--(Taureaux[[#This Row],[indice 1]:[Somme des indices]]&gt;=résultats!$E$4:$J$4))</f>
        <v>5</v>
      </c>
    </row>
    <row r="2694" spans="1:17" x14ac:dyDescent="0.25">
      <c r="A2694">
        <v>80765740</v>
      </c>
      <c r="B2694" t="s">
        <v>2735</v>
      </c>
      <c r="C2694" t="s">
        <v>22</v>
      </c>
      <c r="D2694" t="s">
        <v>264</v>
      </c>
      <c r="E2694">
        <v>1125.9100000000001</v>
      </c>
      <c r="F2694">
        <v>62.09</v>
      </c>
      <c r="G2694">
        <v>70.72</v>
      </c>
      <c r="H2694">
        <v>78.28</v>
      </c>
      <c r="I2694">
        <v>69.12</v>
      </c>
      <c r="J2694">
        <v>47.17</v>
      </c>
      <c r="K2694" s="5">
        <v>327.38000000000005</v>
      </c>
      <c r="L2694" t="s">
        <v>93</v>
      </c>
      <c r="M2694" t="s">
        <v>93</v>
      </c>
      <c r="N2694" t="s">
        <v>30</v>
      </c>
      <c r="O2694">
        <v>27349</v>
      </c>
      <c r="P2694">
        <v>30</v>
      </c>
      <c r="Q2694" cm="1">
        <f t="array" ref="Q2694">SUM(--(Taureaux[[#This Row],[indice 1]:[Somme des indices]]&gt;=résultats!$E$4:$J$4))</f>
        <v>5</v>
      </c>
    </row>
    <row r="2695" spans="1:17" x14ac:dyDescent="0.25">
      <c r="A2695">
        <v>77524540</v>
      </c>
      <c r="B2695" t="s">
        <v>2736</v>
      </c>
      <c r="C2695" t="s">
        <v>120</v>
      </c>
      <c r="D2695" t="s">
        <v>111</v>
      </c>
      <c r="E2695">
        <v>1049.68</v>
      </c>
      <c r="F2695">
        <v>76.040000000000006</v>
      </c>
      <c r="G2695">
        <v>66.12</v>
      </c>
      <c r="H2695">
        <v>64.680000000000007</v>
      </c>
      <c r="I2695">
        <v>56.31</v>
      </c>
      <c r="J2695">
        <v>64.069999999999993</v>
      </c>
      <c r="K2695" s="5">
        <v>327.22000000000003</v>
      </c>
      <c r="L2695" t="s">
        <v>93</v>
      </c>
      <c r="M2695" t="s">
        <v>93</v>
      </c>
      <c r="N2695" t="s">
        <v>30</v>
      </c>
      <c r="O2695">
        <v>28884</v>
      </c>
      <c r="P2695">
        <v>30</v>
      </c>
      <c r="Q2695" cm="1">
        <f t="array" ref="Q2695">SUM(--(Taureaux[[#This Row],[indice 1]:[Somme des indices]]&gt;=résultats!$E$4:$J$4))</f>
        <v>4</v>
      </c>
    </row>
    <row r="2696" spans="1:17" x14ac:dyDescent="0.25">
      <c r="A2696">
        <v>80454007</v>
      </c>
      <c r="B2696" t="s">
        <v>2737</v>
      </c>
      <c r="C2696" t="s">
        <v>64</v>
      </c>
      <c r="D2696" t="s">
        <v>50</v>
      </c>
      <c r="E2696">
        <v>1125.26</v>
      </c>
      <c r="F2696">
        <v>73.78</v>
      </c>
      <c r="G2696">
        <v>64.83</v>
      </c>
      <c r="H2696">
        <v>70.02</v>
      </c>
      <c r="I2696">
        <v>61.1</v>
      </c>
      <c r="J2696">
        <v>64.53</v>
      </c>
      <c r="K2696" s="5">
        <v>334.26</v>
      </c>
      <c r="L2696" t="s">
        <v>93</v>
      </c>
      <c r="M2696" t="s">
        <v>93</v>
      </c>
      <c r="N2696" t="s">
        <v>30</v>
      </c>
      <c r="O2696">
        <v>29617</v>
      </c>
      <c r="P2696">
        <v>30</v>
      </c>
      <c r="Q2696" cm="1">
        <f t="array" ref="Q2696">SUM(--(Taureaux[[#This Row],[indice 1]:[Somme des indices]]&gt;=résultats!$E$4:$J$4))</f>
        <v>5</v>
      </c>
    </row>
    <row r="2697" spans="1:17" x14ac:dyDescent="0.25">
      <c r="A2697">
        <v>80147773</v>
      </c>
      <c r="B2697" t="s">
        <v>2738</v>
      </c>
      <c r="C2697" t="s">
        <v>22</v>
      </c>
      <c r="D2697" t="s">
        <v>111</v>
      </c>
      <c r="E2697">
        <v>1089.67</v>
      </c>
      <c r="F2697">
        <v>58.46</v>
      </c>
      <c r="G2697">
        <v>61.96</v>
      </c>
      <c r="H2697">
        <v>76.95</v>
      </c>
      <c r="I2697">
        <v>71.55</v>
      </c>
      <c r="J2697">
        <v>58.8</v>
      </c>
      <c r="K2697" s="5">
        <v>327.72</v>
      </c>
      <c r="L2697" t="s">
        <v>93</v>
      </c>
      <c r="M2697" t="s">
        <v>93</v>
      </c>
      <c r="N2697" t="s">
        <v>30</v>
      </c>
      <c r="O2697">
        <v>30066</v>
      </c>
      <c r="P2697">
        <v>30</v>
      </c>
      <c r="Q2697" cm="1">
        <f t="array" ref="Q2697">SUM(--(Taureaux[[#This Row],[indice 1]:[Somme des indices]]&gt;=résultats!$E$4:$J$4))</f>
        <v>5</v>
      </c>
    </row>
    <row r="2698" spans="1:17" x14ac:dyDescent="0.25">
      <c r="A2698">
        <v>82520986</v>
      </c>
      <c r="B2698" t="s">
        <v>2739</v>
      </c>
      <c r="C2698" t="s">
        <v>32</v>
      </c>
      <c r="D2698" t="s">
        <v>370</v>
      </c>
      <c r="E2698">
        <v>1118.67</v>
      </c>
      <c r="F2698">
        <v>37.64</v>
      </c>
      <c r="G2698">
        <v>36.799999999999997</v>
      </c>
      <c r="H2698">
        <v>35.47</v>
      </c>
      <c r="I2698">
        <v>36.81</v>
      </c>
      <c r="J2698">
        <v>36.78</v>
      </c>
      <c r="K2698" s="5">
        <v>183.5</v>
      </c>
      <c r="L2698" t="s">
        <v>972</v>
      </c>
      <c r="M2698" t="s">
        <v>972</v>
      </c>
      <c r="N2698" t="s">
        <v>573</v>
      </c>
      <c r="O2698">
        <v>813</v>
      </c>
      <c r="P2698">
        <v>90</v>
      </c>
      <c r="Q2698" cm="1">
        <f t="array" ref="Q2698">SUM(--(Taureaux[[#This Row],[indice 1]:[Somme des indices]]&gt;=résultats!$E$4:$J$4))</f>
        <v>0</v>
      </c>
    </row>
    <row r="2699" spans="1:17" x14ac:dyDescent="0.25">
      <c r="A2699">
        <v>77104738</v>
      </c>
      <c r="B2699" t="s">
        <v>2740</v>
      </c>
      <c r="C2699" t="s">
        <v>22</v>
      </c>
      <c r="D2699" t="s">
        <v>287</v>
      </c>
      <c r="E2699">
        <v>1082.05</v>
      </c>
      <c r="F2699">
        <v>63.37</v>
      </c>
      <c r="G2699">
        <v>72.930000000000007</v>
      </c>
      <c r="H2699">
        <v>74.89</v>
      </c>
      <c r="I2699">
        <v>62.09</v>
      </c>
      <c r="J2699">
        <v>56.85</v>
      </c>
      <c r="K2699" s="5">
        <v>330.13</v>
      </c>
      <c r="L2699" t="s">
        <v>58</v>
      </c>
      <c r="M2699" t="s">
        <v>58</v>
      </c>
      <c r="N2699" t="s">
        <v>59</v>
      </c>
      <c r="O2699">
        <v>318</v>
      </c>
      <c r="P2699">
        <v>50</v>
      </c>
      <c r="Q2699" cm="1">
        <f t="array" ref="Q2699">SUM(--(Taureaux[[#This Row],[indice 1]:[Somme des indices]]&gt;=résultats!$E$4:$J$4))</f>
        <v>4</v>
      </c>
    </row>
    <row r="2700" spans="1:17" x14ac:dyDescent="0.25">
      <c r="A2700">
        <v>82433853</v>
      </c>
      <c r="B2700" t="s">
        <v>2741</v>
      </c>
      <c r="C2700" t="s">
        <v>27</v>
      </c>
      <c r="D2700" t="s">
        <v>121</v>
      </c>
      <c r="E2700">
        <v>1354.8</v>
      </c>
      <c r="F2700">
        <v>70.88</v>
      </c>
      <c r="G2700">
        <v>77.77</v>
      </c>
      <c r="H2700">
        <v>71.06</v>
      </c>
      <c r="I2700">
        <v>70.73</v>
      </c>
      <c r="J2700">
        <v>63.23</v>
      </c>
      <c r="K2700" s="5">
        <v>353.67</v>
      </c>
      <c r="L2700" t="s">
        <v>514</v>
      </c>
      <c r="M2700" t="s">
        <v>514</v>
      </c>
      <c r="N2700" t="s">
        <v>147</v>
      </c>
      <c r="O2700">
        <v>307</v>
      </c>
      <c r="P2700">
        <v>50</v>
      </c>
      <c r="Q2700" cm="1">
        <f t="array" ref="Q2700">SUM(--(Taureaux[[#This Row],[indice 1]:[Somme des indices]]&gt;=résultats!$E$4:$J$4))</f>
        <v>5</v>
      </c>
    </row>
    <row r="2701" spans="1:17" x14ac:dyDescent="0.25">
      <c r="A2701">
        <v>77381953</v>
      </c>
      <c r="B2701" t="s">
        <v>2742</v>
      </c>
      <c r="C2701" t="s">
        <v>67</v>
      </c>
      <c r="D2701" t="s">
        <v>530</v>
      </c>
      <c r="E2701">
        <v>900.59</v>
      </c>
      <c r="F2701">
        <v>72.87</v>
      </c>
      <c r="G2701">
        <v>65.14</v>
      </c>
      <c r="H2701">
        <v>61.83</v>
      </c>
      <c r="I2701">
        <v>64.510000000000005</v>
      </c>
      <c r="J2701">
        <v>72.66</v>
      </c>
      <c r="K2701" s="5">
        <v>337.01</v>
      </c>
      <c r="L2701" t="s">
        <v>133</v>
      </c>
      <c r="M2701" t="s">
        <v>133</v>
      </c>
      <c r="N2701" t="s">
        <v>134</v>
      </c>
      <c r="O2701">
        <v>684</v>
      </c>
      <c r="P2701">
        <v>90</v>
      </c>
      <c r="Q2701" cm="1">
        <f t="array" ref="Q2701">SUM(--(Taureaux[[#This Row],[indice 1]:[Somme des indices]]&gt;=résultats!$E$4:$J$4))</f>
        <v>5</v>
      </c>
    </row>
    <row r="2702" spans="1:17" x14ac:dyDescent="0.25">
      <c r="A2702">
        <v>79801122</v>
      </c>
      <c r="B2702" t="s">
        <v>2743</v>
      </c>
      <c r="C2702" t="s">
        <v>22</v>
      </c>
      <c r="D2702" t="s">
        <v>36</v>
      </c>
      <c r="E2702">
        <v>1166.8</v>
      </c>
      <c r="F2702">
        <v>82.27</v>
      </c>
      <c r="G2702">
        <v>72.97</v>
      </c>
      <c r="H2702">
        <v>85.95</v>
      </c>
      <c r="I2702">
        <v>70</v>
      </c>
      <c r="J2702">
        <v>62.39</v>
      </c>
      <c r="K2702" s="5">
        <v>373.58</v>
      </c>
      <c r="L2702" t="s">
        <v>24</v>
      </c>
      <c r="M2702" t="s">
        <v>24</v>
      </c>
      <c r="N2702" t="s">
        <v>25</v>
      </c>
      <c r="O2702">
        <v>6488</v>
      </c>
      <c r="P2702">
        <v>90</v>
      </c>
      <c r="Q2702" cm="1">
        <f t="array" ref="Q2702">SUM(--(Taureaux[[#This Row],[indice 1]:[Somme des indices]]&gt;=résultats!$E$4:$J$4))</f>
        <v>6</v>
      </c>
    </row>
    <row r="2703" spans="1:17" x14ac:dyDescent="0.25">
      <c r="A2703">
        <v>78694942</v>
      </c>
      <c r="B2703" t="s">
        <v>2744</v>
      </c>
      <c r="C2703" t="s">
        <v>67</v>
      </c>
      <c r="D2703" t="s">
        <v>111</v>
      </c>
      <c r="E2703">
        <v>1001.51</v>
      </c>
      <c r="F2703">
        <v>68.349999999999994</v>
      </c>
      <c r="G2703">
        <v>65.44</v>
      </c>
      <c r="H2703">
        <v>67.66</v>
      </c>
      <c r="I2703">
        <v>57.65</v>
      </c>
      <c r="J2703">
        <v>56.03</v>
      </c>
      <c r="K2703" s="5">
        <v>315.13</v>
      </c>
      <c r="L2703" t="s">
        <v>93</v>
      </c>
      <c r="M2703" t="s">
        <v>93</v>
      </c>
      <c r="N2703" t="s">
        <v>30</v>
      </c>
      <c r="O2703">
        <v>29083</v>
      </c>
      <c r="P2703">
        <v>30</v>
      </c>
      <c r="Q2703" cm="1">
        <f t="array" ref="Q2703">SUM(--(Taureaux[[#This Row],[indice 1]:[Somme des indices]]&gt;=résultats!$E$4:$J$4))</f>
        <v>4</v>
      </c>
    </row>
    <row r="2704" spans="1:17" x14ac:dyDescent="0.25">
      <c r="A2704">
        <v>80922817</v>
      </c>
      <c r="B2704" t="s">
        <v>2745</v>
      </c>
      <c r="C2704" t="s">
        <v>22</v>
      </c>
      <c r="D2704" t="s">
        <v>269</v>
      </c>
      <c r="E2704">
        <v>1105.21</v>
      </c>
      <c r="F2704">
        <v>70.989999999999995</v>
      </c>
      <c r="G2704">
        <v>75.83</v>
      </c>
      <c r="H2704">
        <v>80.19</v>
      </c>
      <c r="I2704">
        <v>72.42</v>
      </c>
      <c r="J2704">
        <v>67.19</v>
      </c>
      <c r="K2704" s="5">
        <v>366.62</v>
      </c>
      <c r="L2704" t="s">
        <v>983</v>
      </c>
      <c r="M2704" t="s">
        <v>983</v>
      </c>
      <c r="N2704" t="s">
        <v>984</v>
      </c>
      <c r="O2704">
        <v>308</v>
      </c>
      <c r="P2704">
        <v>30</v>
      </c>
      <c r="Q2704" cm="1">
        <f t="array" ref="Q2704">SUM(--(Taureaux[[#This Row],[indice 1]:[Somme des indices]]&gt;=résultats!$E$4:$J$4))</f>
        <v>6</v>
      </c>
    </row>
    <row r="2705" spans="1:17" x14ac:dyDescent="0.25">
      <c r="A2705">
        <v>78689715</v>
      </c>
      <c r="B2705" t="s">
        <v>2746</v>
      </c>
      <c r="C2705" t="s">
        <v>22</v>
      </c>
      <c r="D2705" t="s">
        <v>111</v>
      </c>
      <c r="E2705">
        <v>1142.58</v>
      </c>
      <c r="F2705">
        <v>70.28</v>
      </c>
      <c r="G2705">
        <v>68.62</v>
      </c>
      <c r="H2705">
        <v>79.239999999999995</v>
      </c>
      <c r="I2705">
        <v>58.67</v>
      </c>
      <c r="J2705">
        <v>56.06</v>
      </c>
      <c r="K2705" s="5">
        <v>332.87</v>
      </c>
      <c r="L2705" t="s">
        <v>93</v>
      </c>
      <c r="M2705" t="s">
        <v>93</v>
      </c>
      <c r="N2705" t="s">
        <v>30</v>
      </c>
      <c r="O2705">
        <v>29723</v>
      </c>
      <c r="P2705">
        <v>30</v>
      </c>
      <c r="Q2705" cm="1">
        <f t="array" ref="Q2705">SUM(--(Taureaux[[#This Row],[indice 1]:[Somme des indices]]&gt;=résultats!$E$4:$J$4))</f>
        <v>5</v>
      </c>
    </row>
    <row r="2706" spans="1:17" x14ac:dyDescent="0.25">
      <c r="A2706">
        <v>78336535</v>
      </c>
      <c r="B2706" t="s">
        <v>2747</v>
      </c>
      <c r="C2706" t="s">
        <v>22</v>
      </c>
      <c r="D2706" t="s">
        <v>425</v>
      </c>
      <c r="E2706">
        <v>973.17</v>
      </c>
      <c r="F2706">
        <v>56.71</v>
      </c>
      <c r="G2706">
        <v>59.31</v>
      </c>
      <c r="H2706">
        <v>80.67</v>
      </c>
      <c r="I2706">
        <v>58.6</v>
      </c>
      <c r="J2706">
        <v>54.27</v>
      </c>
      <c r="K2706" s="5">
        <v>309.56</v>
      </c>
      <c r="L2706" t="s">
        <v>689</v>
      </c>
      <c r="M2706" t="s">
        <v>689</v>
      </c>
      <c r="N2706" t="s">
        <v>573</v>
      </c>
      <c r="O2706">
        <v>5756</v>
      </c>
      <c r="P2706">
        <v>30</v>
      </c>
      <c r="Q2706" cm="1">
        <f t="array" ref="Q2706">SUM(--(Taureaux[[#This Row],[indice 1]:[Somme des indices]]&gt;=résultats!$E$4:$J$4))</f>
        <v>5</v>
      </c>
    </row>
    <row r="2707" spans="1:17" x14ac:dyDescent="0.25">
      <c r="A2707">
        <v>51389911</v>
      </c>
      <c r="B2707" t="s">
        <v>2748</v>
      </c>
      <c r="C2707" t="s">
        <v>491</v>
      </c>
      <c r="D2707" t="s">
        <v>224</v>
      </c>
      <c r="E2707">
        <v>550</v>
      </c>
      <c r="F2707">
        <v>33.83</v>
      </c>
      <c r="G2707">
        <v>32.43</v>
      </c>
      <c r="H2707">
        <v>35.07</v>
      </c>
      <c r="I2707">
        <v>35.15</v>
      </c>
      <c r="J2707">
        <v>33.96</v>
      </c>
      <c r="K2707" s="5">
        <v>170.44</v>
      </c>
      <c r="L2707" t="s">
        <v>238</v>
      </c>
      <c r="M2707" t="s">
        <v>238</v>
      </c>
      <c r="N2707" t="s">
        <v>230</v>
      </c>
      <c r="O2707">
        <v>19429</v>
      </c>
      <c r="P2707">
        <v>30</v>
      </c>
      <c r="Q2707" cm="1">
        <f t="array" ref="Q2707">SUM(--(Taureaux[[#This Row],[indice 1]:[Somme des indices]]&gt;=résultats!$E$4:$J$4))</f>
        <v>0</v>
      </c>
    </row>
    <row r="2708" spans="1:17" x14ac:dyDescent="0.25">
      <c r="A2708">
        <v>78345425</v>
      </c>
      <c r="B2708" t="s">
        <v>2749</v>
      </c>
      <c r="C2708" t="s">
        <v>169</v>
      </c>
      <c r="D2708" t="s">
        <v>530</v>
      </c>
      <c r="E2708">
        <v>977.63</v>
      </c>
      <c r="F2708">
        <v>71.849999999999994</v>
      </c>
      <c r="G2708">
        <v>66.239999999999995</v>
      </c>
      <c r="H2708">
        <v>62.43</v>
      </c>
      <c r="I2708">
        <v>56.68</v>
      </c>
      <c r="J2708">
        <v>57.97</v>
      </c>
      <c r="K2708" s="5">
        <v>315.16999999999996</v>
      </c>
      <c r="L2708" t="s">
        <v>133</v>
      </c>
      <c r="M2708" t="s">
        <v>133</v>
      </c>
      <c r="N2708" t="s">
        <v>134</v>
      </c>
      <c r="O2708">
        <v>732</v>
      </c>
      <c r="P2708">
        <v>90</v>
      </c>
      <c r="Q2708" cm="1">
        <f t="array" ref="Q2708">SUM(--(Taureaux[[#This Row],[indice 1]:[Somme des indices]]&gt;=résultats!$E$4:$J$4))</f>
        <v>3</v>
      </c>
    </row>
    <row r="2709" spans="1:17" x14ac:dyDescent="0.25">
      <c r="A2709">
        <v>45373331</v>
      </c>
      <c r="B2709" t="s">
        <v>2750</v>
      </c>
      <c r="C2709" t="s">
        <v>169</v>
      </c>
      <c r="D2709" t="s">
        <v>46</v>
      </c>
      <c r="E2709">
        <v>979.31</v>
      </c>
      <c r="F2709">
        <v>50.7</v>
      </c>
      <c r="G2709">
        <v>53.93</v>
      </c>
      <c r="H2709">
        <v>63.09</v>
      </c>
      <c r="I2709">
        <v>53.26</v>
      </c>
      <c r="J2709">
        <v>55.75</v>
      </c>
      <c r="K2709" s="5">
        <v>276.73</v>
      </c>
      <c r="L2709" t="s">
        <v>24</v>
      </c>
      <c r="M2709" t="s">
        <v>24</v>
      </c>
      <c r="N2709" t="s">
        <v>25</v>
      </c>
      <c r="O2709">
        <v>6682</v>
      </c>
      <c r="P2709">
        <v>60</v>
      </c>
      <c r="Q2709" cm="1">
        <f t="array" ref="Q2709">SUM(--(Taureaux[[#This Row],[indice 1]:[Somme des indices]]&gt;=résultats!$E$4:$J$4))</f>
        <v>1</v>
      </c>
    </row>
    <row r="2710" spans="1:17" x14ac:dyDescent="0.25">
      <c r="A2710">
        <v>64196741</v>
      </c>
      <c r="B2710" t="s">
        <v>2751</v>
      </c>
      <c r="C2710" t="s">
        <v>22</v>
      </c>
      <c r="D2710" t="s">
        <v>36</v>
      </c>
      <c r="E2710">
        <v>1110.3</v>
      </c>
      <c r="F2710">
        <v>71.47</v>
      </c>
      <c r="G2710">
        <v>70.78</v>
      </c>
      <c r="H2710">
        <v>69.94</v>
      </c>
      <c r="I2710">
        <v>67.010000000000005</v>
      </c>
      <c r="J2710">
        <v>62.45</v>
      </c>
      <c r="K2710" s="5">
        <v>341.65</v>
      </c>
      <c r="L2710" t="s">
        <v>689</v>
      </c>
      <c r="M2710" t="s">
        <v>689</v>
      </c>
      <c r="N2710" t="s">
        <v>573</v>
      </c>
      <c r="O2710">
        <v>3364</v>
      </c>
      <c r="P2710">
        <v>30</v>
      </c>
      <c r="Q2710" cm="1">
        <f t="array" ref="Q2710">SUM(--(Taureaux[[#This Row],[indice 1]:[Somme des indices]]&gt;=résultats!$E$4:$J$4))</f>
        <v>5</v>
      </c>
    </row>
    <row r="2711" spans="1:17" x14ac:dyDescent="0.25">
      <c r="A2711">
        <v>77056086</v>
      </c>
      <c r="B2711" t="s">
        <v>2752</v>
      </c>
      <c r="C2711" t="s">
        <v>195</v>
      </c>
      <c r="D2711" t="s">
        <v>111</v>
      </c>
      <c r="E2711">
        <v>756.07</v>
      </c>
      <c r="F2711">
        <v>68.010000000000005</v>
      </c>
      <c r="G2711">
        <v>65.61</v>
      </c>
      <c r="H2711">
        <v>42.76</v>
      </c>
      <c r="I2711">
        <v>51.19</v>
      </c>
      <c r="J2711">
        <v>56.6</v>
      </c>
      <c r="K2711" s="5">
        <v>284.17</v>
      </c>
      <c r="L2711" t="s">
        <v>37</v>
      </c>
      <c r="M2711" t="s">
        <v>37</v>
      </c>
      <c r="N2711" t="s">
        <v>38</v>
      </c>
      <c r="O2711">
        <v>654</v>
      </c>
      <c r="P2711">
        <v>90</v>
      </c>
      <c r="Q2711" cm="1">
        <f t="array" ref="Q2711">SUM(--(Taureaux[[#This Row],[indice 1]:[Somme des indices]]&gt;=résultats!$E$4:$J$4))</f>
        <v>2</v>
      </c>
    </row>
    <row r="2712" spans="1:17" x14ac:dyDescent="0.25">
      <c r="A2712">
        <v>79038925</v>
      </c>
      <c r="B2712" t="s">
        <v>2753</v>
      </c>
      <c r="C2712" t="s">
        <v>87</v>
      </c>
      <c r="D2712" t="s">
        <v>36</v>
      </c>
      <c r="E2712">
        <v>957.62</v>
      </c>
      <c r="F2712">
        <v>69.17</v>
      </c>
      <c r="G2712">
        <v>55.46</v>
      </c>
      <c r="H2712">
        <v>76.61</v>
      </c>
      <c r="I2712">
        <v>67.48</v>
      </c>
      <c r="J2712">
        <v>71.86</v>
      </c>
      <c r="K2712" s="5">
        <v>340.58000000000004</v>
      </c>
      <c r="L2712" t="s">
        <v>133</v>
      </c>
      <c r="M2712" t="s">
        <v>133</v>
      </c>
      <c r="N2712" t="s">
        <v>134</v>
      </c>
      <c r="O2712">
        <v>841</v>
      </c>
      <c r="P2712">
        <v>90</v>
      </c>
      <c r="Q2712" cm="1">
        <f t="array" ref="Q2712">SUM(--(Taureaux[[#This Row],[indice 1]:[Somme des indices]]&gt;=résultats!$E$4:$J$4))</f>
        <v>5</v>
      </c>
    </row>
    <row r="2713" spans="1:17" x14ac:dyDescent="0.25">
      <c r="A2713">
        <v>81569946</v>
      </c>
      <c r="B2713" t="s">
        <v>2754</v>
      </c>
      <c r="C2713" t="s">
        <v>491</v>
      </c>
      <c r="D2713" t="s">
        <v>96</v>
      </c>
      <c r="E2713">
        <v>538.25</v>
      </c>
      <c r="F2713">
        <v>38.17</v>
      </c>
      <c r="G2713">
        <v>34.090000000000003</v>
      </c>
      <c r="H2713">
        <v>33.19</v>
      </c>
      <c r="I2713">
        <v>36</v>
      </c>
      <c r="J2713">
        <v>35.799999999999997</v>
      </c>
      <c r="K2713" s="5">
        <v>177.25</v>
      </c>
      <c r="L2713" t="s">
        <v>183</v>
      </c>
      <c r="M2713" t="s">
        <v>183</v>
      </c>
      <c r="N2713" t="s">
        <v>48</v>
      </c>
      <c r="O2713">
        <v>1714</v>
      </c>
      <c r="P2713">
        <v>30</v>
      </c>
      <c r="Q2713" cm="1">
        <f t="array" ref="Q2713">SUM(--(Taureaux[[#This Row],[indice 1]:[Somme des indices]]&gt;=résultats!$E$4:$J$4))</f>
        <v>0</v>
      </c>
    </row>
    <row r="2714" spans="1:17" x14ac:dyDescent="0.25">
      <c r="A2714">
        <v>78302117</v>
      </c>
      <c r="B2714" t="s">
        <v>2755</v>
      </c>
      <c r="C2714" t="s">
        <v>27</v>
      </c>
      <c r="D2714" t="s">
        <v>104</v>
      </c>
      <c r="E2714">
        <v>1312.05</v>
      </c>
      <c r="F2714">
        <v>63</v>
      </c>
      <c r="G2714">
        <v>76.3</v>
      </c>
      <c r="H2714">
        <v>66.790000000000006</v>
      </c>
      <c r="I2714">
        <v>71.95</v>
      </c>
      <c r="J2714">
        <v>66.11</v>
      </c>
      <c r="K2714" s="5">
        <v>344.15000000000003</v>
      </c>
      <c r="L2714" t="s">
        <v>389</v>
      </c>
      <c r="M2714" t="s">
        <v>389</v>
      </c>
      <c r="N2714" t="s">
        <v>118</v>
      </c>
      <c r="O2714">
        <v>17273</v>
      </c>
      <c r="P2714">
        <v>90</v>
      </c>
      <c r="Q2714" cm="1">
        <f t="array" ref="Q2714">SUM(--(Taureaux[[#This Row],[indice 1]:[Somme des indices]]&gt;=résultats!$E$4:$J$4))</f>
        <v>5</v>
      </c>
    </row>
    <row r="2715" spans="1:17" x14ac:dyDescent="0.25">
      <c r="A2715">
        <v>78419572</v>
      </c>
      <c r="B2715" t="s">
        <v>2756</v>
      </c>
      <c r="C2715" t="s">
        <v>64</v>
      </c>
      <c r="D2715" t="s">
        <v>50</v>
      </c>
      <c r="E2715">
        <v>1098.6500000000001</v>
      </c>
      <c r="F2715">
        <v>67.41</v>
      </c>
      <c r="G2715">
        <v>54</v>
      </c>
      <c r="H2715">
        <v>77.64</v>
      </c>
      <c r="I2715">
        <v>50.79</v>
      </c>
      <c r="J2715">
        <v>68.849999999999994</v>
      </c>
      <c r="K2715" s="5">
        <v>318.69</v>
      </c>
      <c r="L2715" t="s">
        <v>171</v>
      </c>
      <c r="M2715" t="s">
        <v>171</v>
      </c>
      <c r="N2715" t="s">
        <v>172</v>
      </c>
      <c r="O2715">
        <v>27538</v>
      </c>
      <c r="P2715">
        <v>30</v>
      </c>
      <c r="Q2715" cm="1">
        <f t="array" ref="Q2715">SUM(--(Taureaux[[#This Row],[indice 1]:[Somme des indices]]&gt;=résultats!$E$4:$J$4))</f>
        <v>4</v>
      </c>
    </row>
    <row r="2716" spans="1:17" x14ac:dyDescent="0.25">
      <c r="A2716">
        <v>80232220</v>
      </c>
      <c r="B2716" t="s">
        <v>2757</v>
      </c>
      <c r="C2716" t="s">
        <v>95</v>
      </c>
      <c r="D2716" t="s">
        <v>50</v>
      </c>
      <c r="E2716">
        <v>971.72</v>
      </c>
      <c r="F2716">
        <v>34.549999999999997</v>
      </c>
      <c r="G2716">
        <v>35.51</v>
      </c>
      <c r="H2716">
        <v>35.409999999999997</v>
      </c>
      <c r="I2716">
        <v>36.090000000000003</v>
      </c>
      <c r="J2716">
        <v>32.07</v>
      </c>
      <c r="K2716" s="5">
        <v>173.63</v>
      </c>
      <c r="L2716" t="s">
        <v>93</v>
      </c>
      <c r="M2716" t="s">
        <v>93</v>
      </c>
      <c r="N2716" t="s">
        <v>30</v>
      </c>
      <c r="O2716">
        <v>30324</v>
      </c>
      <c r="P2716">
        <v>30</v>
      </c>
      <c r="Q2716" cm="1">
        <f t="array" ref="Q2716">SUM(--(Taureaux[[#This Row],[indice 1]:[Somme des indices]]&gt;=résultats!$E$4:$J$4))</f>
        <v>0</v>
      </c>
    </row>
    <row r="2717" spans="1:17" x14ac:dyDescent="0.25">
      <c r="A2717">
        <v>78020208</v>
      </c>
      <c r="B2717" t="s">
        <v>2758</v>
      </c>
      <c r="C2717" t="s">
        <v>115</v>
      </c>
      <c r="D2717" t="s">
        <v>247</v>
      </c>
      <c r="E2717">
        <v>1038.06</v>
      </c>
      <c r="F2717">
        <v>73.34</v>
      </c>
      <c r="G2717">
        <v>54.03</v>
      </c>
      <c r="H2717">
        <v>76.34</v>
      </c>
      <c r="I2717">
        <v>61.45</v>
      </c>
      <c r="J2717">
        <v>69.760000000000005</v>
      </c>
      <c r="K2717" s="5">
        <v>334.92</v>
      </c>
      <c r="L2717" t="s">
        <v>276</v>
      </c>
      <c r="M2717" t="s">
        <v>276</v>
      </c>
      <c r="N2717" t="s">
        <v>277</v>
      </c>
      <c r="O2717">
        <v>3561</v>
      </c>
      <c r="P2717">
        <v>90</v>
      </c>
      <c r="Q2717" cm="1">
        <f t="array" ref="Q2717">SUM(--(Taureaux[[#This Row],[indice 1]:[Somme des indices]]&gt;=résultats!$E$4:$J$4))</f>
        <v>5</v>
      </c>
    </row>
    <row r="2718" spans="1:17" x14ac:dyDescent="0.25">
      <c r="A2718">
        <v>82479779</v>
      </c>
      <c r="B2718" t="s">
        <v>2759</v>
      </c>
      <c r="C2718" t="s">
        <v>22</v>
      </c>
      <c r="D2718" t="s">
        <v>575</v>
      </c>
      <c r="E2718">
        <v>887.69</v>
      </c>
      <c r="F2718">
        <v>71.72</v>
      </c>
      <c r="G2718">
        <v>72.11</v>
      </c>
      <c r="H2718">
        <v>87.06</v>
      </c>
      <c r="I2718">
        <v>71.16</v>
      </c>
      <c r="J2718">
        <v>69.72</v>
      </c>
      <c r="K2718" s="5">
        <v>371.77</v>
      </c>
      <c r="L2718" t="s">
        <v>1120</v>
      </c>
      <c r="M2718" t="s">
        <v>1120</v>
      </c>
      <c r="N2718" t="s">
        <v>25</v>
      </c>
      <c r="O2718">
        <v>301</v>
      </c>
      <c r="P2718">
        <v>90</v>
      </c>
      <c r="Q2718" cm="1">
        <f t="array" ref="Q2718">SUM(--(Taureaux[[#This Row],[indice 1]:[Somme des indices]]&gt;=résultats!$E$4:$J$4))</f>
        <v>6</v>
      </c>
    </row>
    <row r="2719" spans="1:17" x14ac:dyDescent="0.25">
      <c r="A2719">
        <v>81583146</v>
      </c>
      <c r="B2719" t="s">
        <v>2760</v>
      </c>
      <c r="C2719" t="s">
        <v>195</v>
      </c>
      <c r="D2719" t="s">
        <v>422</v>
      </c>
      <c r="E2719">
        <v>827.71</v>
      </c>
      <c r="F2719">
        <v>62.53</v>
      </c>
      <c r="G2719">
        <v>62.77</v>
      </c>
      <c r="H2719">
        <v>71.16</v>
      </c>
      <c r="I2719">
        <v>70.260000000000005</v>
      </c>
      <c r="J2719">
        <v>60.38</v>
      </c>
      <c r="K2719" s="5">
        <v>327.10000000000002</v>
      </c>
      <c r="L2719" t="s">
        <v>117</v>
      </c>
      <c r="M2719" t="s">
        <v>117</v>
      </c>
      <c r="N2719" t="s">
        <v>118</v>
      </c>
      <c r="O2719">
        <v>4699</v>
      </c>
      <c r="P2719">
        <v>30</v>
      </c>
      <c r="Q2719" cm="1">
        <f t="array" ref="Q2719">SUM(--(Taureaux[[#This Row],[indice 1]:[Somme des indices]]&gt;=résultats!$E$4:$J$4))</f>
        <v>5</v>
      </c>
    </row>
    <row r="2720" spans="1:17" x14ac:dyDescent="0.25">
      <c r="A2720">
        <v>77054925</v>
      </c>
      <c r="B2720" t="s">
        <v>2761</v>
      </c>
      <c r="C2720" t="s">
        <v>64</v>
      </c>
      <c r="D2720" t="s">
        <v>258</v>
      </c>
      <c r="E2720">
        <v>1007.45</v>
      </c>
      <c r="F2720">
        <v>46.68</v>
      </c>
      <c r="G2720">
        <v>63.08</v>
      </c>
      <c r="H2720">
        <v>47.78</v>
      </c>
      <c r="I2720">
        <v>46.8</v>
      </c>
      <c r="J2720">
        <v>59.21</v>
      </c>
      <c r="K2720" s="5">
        <v>263.54999999999995</v>
      </c>
      <c r="L2720" t="s">
        <v>37</v>
      </c>
      <c r="M2720" t="s">
        <v>37</v>
      </c>
      <c r="N2720" t="s">
        <v>38</v>
      </c>
      <c r="O2720">
        <v>779</v>
      </c>
      <c r="P2720">
        <v>90</v>
      </c>
      <c r="Q2720" cm="1">
        <f t="array" ref="Q2720">SUM(--(Taureaux[[#This Row],[indice 1]:[Somme des indices]]&gt;=résultats!$E$4:$J$4))</f>
        <v>2</v>
      </c>
    </row>
    <row r="2721" spans="1:17" x14ac:dyDescent="0.25">
      <c r="A2721">
        <v>52327011</v>
      </c>
      <c r="B2721" t="s">
        <v>2762</v>
      </c>
      <c r="C2721" t="s">
        <v>491</v>
      </c>
      <c r="D2721" t="s">
        <v>170</v>
      </c>
      <c r="E2721">
        <v>534.59</v>
      </c>
      <c r="F2721">
        <v>35.020000000000003</v>
      </c>
      <c r="G2721">
        <v>32.81</v>
      </c>
      <c r="H2721">
        <v>33.25</v>
      </c>
      <c r="I2721">
        <v>34.590000000000003</v>
      </c>
      <c r="J2721">
        <v>34.86</v>
      </c>
      <c r="K2721" s="5">
        <v>170.53000000000003</v>
      </c>
      <c r="L2721" t="s">
        <v>238</v>
      </c>
      <c r="M2721" t="s">
        <v>238</v>
      </c>
      <c r="N2721" t="s">
        <v>230</v>
      </c>
      <c r="O2721">
        <v>21132</v>
      </c>
      <c r="P2721">
        <v>30</v>
      </c>
      <c r="Q2721" cm="1">
        <f t="array" ref="Q2721">SUM(--(Taureaux[[#This Row],[indice 1]:[Somme des indices]]&gt;=résultats!$E$4:$J$4))</f>
        <v>0</v>
      </c>
    </row>
    <row r="2722" spans="1:17" x14ac:dyDescent="0.25">
      <c r="A2722">
        <v>36475531</v>
      </c>
      <c r="B2722" t="s">
        <v>2763</v>
      </c>
      <c r="C2722" t="s">
        <v>35</v>
      </c>
      <c r="D2722" t="s">
        <v>36</v>
      </c>
      <c r="E2722">
        <v>1105.31</v>
      </c>
      <c r="F2722">
        <v>56.02</v>
      </c>
      <c r="G2722">
        <v>66.3</v>
      </c>
      <c r="H2722">
        <v>67.58</v>
      </c>
      <c r="I2722">
        <v>60.67</v>
      </c>
      <c r="J2722">
        <v>72.31</v>
      </c>
      <c r="K2722" s="5">
        <v>322.88</v>
      </c>
      <c r="L2722" t="s">
        <v>24</v>
      </c>
      <c r="M2722" t="s">
        <v>24</v>
      </c>
      <c r="N2722" t="s">
        <v>25</v>
      </c>
      <c r="O2722">
        <v>6583</v>
      </c>
      <c r="P2722">
        <v>90</v>
      </c>
      <c r="Q2722" cm="1">
        <f t="array" ref="Q2722">SUM(--(Taureaux[[#This Row],[indice 1]:[Somme des indices]]&gt;=résultats!$E$4:$J$4))</f>
        <v>4</v>
      </c>
    </row>
    <row r="2723" spans="1:17" x14ac:dyDescent="0.25">
      <c r="A2723">
        <v>39483651</v>
      </c>
      <c r="B2723" t="s">
        <v>2764</v>
      </c>
      <c r="C2723" t="s">
        <v>64</v>
      </c>
      <c r="D2723" t="s">
        <v>160</v>
      </c>
      <c r="E2723">
        <v>1145.3699999999999</v>
      </c>
      <c r="F2723">
        <v>74.510000000000005</v>
      </c>
      <c r="G2723">
        <v>64.2</v>
      </c>
      <c r="H2723">
        <v>68.3</v>
      </c>
      <c r="I2723">
        <v>58.3</v>
      </c>
      <c r="J2723">
        <v>74.510000000000005</v>
      </c>
      <c r="K2723" s="5">
        <v>339.82</v>
      </c>
      <c r="L2723" t="s">
        <v>41</v>
      </c>
      <c r="M2723" t="s">
        <v>124</v>
      </c>
      <c r="N2723" t="s">
        <v>38</v>
      </c>
      <c r="O2723">
        <v>1</v>
      </c>
      <c r="P2723">
        <v>265.77999999999997</v>
      </c>
      <c r="Q2723" cm="1">
        <f t="array" ref="Q2723">SUM(--(Taureaux[[#This Row],[indice 1]:[Somme des indices]]&gt;=résultats!$E$4:$J$4))</f>
        <v>5</v>
      </c>
    </row>
    <row r="2724" spans="1:17" x14ac:dyDescent="0.25">
      <c r="A2724">
        <v>82381730</v>
      </c>
      <c r="B2724" t="s">
        <v>2765</v>
      </c>
      <c r="C2724" t="s">
        <v>52</v>
      </c>
      <c r="D2724" t="s">
        <v>388</v>
      </c>
      <c r="E2724">
        <v>1085.67</v>
      </c>
      <c r="F2724">
        <v>61.6</v>
      </c>
      <c r="G2724">
        <v>74.489999999999995</v>
      </c>
      <c r="H2724">
        <v>80.489999999999995</v>
      </c>
      <c r="I2724">
        <v>69.180000000000007</v>
      </c>
      <c r="J2724">
        <v>73.3</v>
      </c>
      <c r="K2724" s="5">
        <v>359.06</v>
      </c>
      <c r="L2724" t="s">
        <v>93</v>
      </c>
      <c r="M2724" t="s">
        <v>93</v>
      </c>
      <c r="N2724" t="s">
        <v>30</v>
      </c>
      <c r="O2724">
        <v>704</v>
      </c>
      <c r="P2724">
        <v>30</v>
      </c>
      <c r="Q2724" cm="1">
        <f t="array" ref="Q2724">SUM(--(Taureaux[[#This Row],[indice 1]:[Somme des indices]]&gt;=résultats!$E$4:$J$4))</f>
        <v>6</v>
      </c>
    </row>
    <row r="2725" spans="1:17" x14ac:dyDescent="0.25">
      <c r="A2725">
        <v>80232663</v>
      </c>
      <c r="B2725" t="s">
        <v>2766</v>
      </c>
      <c r="C2725" t="s">
        <v>52</v>
      </c>
      <c r="D2725" t="s">
        <v>182</v>
      </c>
      <c r="E2725">
        <v>1071</v>
      </c>
      <c r="F2725">
        <v>59.23</v>
      </c>
      <c r="G2725">
        <v>67.36</v>
      </c>
      <c r="H2725">
        <v>73.290000000000006</v>
      </c>
      <c r="I2725">
        <v>59.83</v>
      </c>
      <c r="J2725">
        <v>64.59</v>
      </c>
      <c r="K2725" s="5">
        <v>324.29999999999995</v>
      </c>
      <c r="L2725" t="s">
        <v>93</v>
      </c>
      <c r="M2725" t="s">
        <v>93</v>
      </c>
      <c r="N2725" t="s">
        <v>30</v>
      </c>
      <c r="O2725">
        <v>31127</v>
      </c>
      <c r="P2725">
        <v>30</v>
      </c>
      <c r="Q2725" cm="1">
        <f t="array" ref="Q2725">SUM(--(Taureaux[[#This Row],[indice 1]:[Somme des indices]]&gt;=résultats!$E$4:$J$4))</f>
        <v>5</v>
      </c>
    </row>
    <row r="2726" spans="1:17" x14ac:dyDescent="0.25">
      <c r="A2726">
        <v>78041165</v>
      </c>
      <c r="B2726" t="s">
        <v>2767</v>
      </c>
      <c r="C2726" t="s">
        <v>95</v>
      </c>
      <c r="D2726" t="s">
        <v>370</v>
      </c>
      <c r="E2726">
        <v>969.35</v>
      </c>
      <c r="F2726">
        <v>34.049999999999997</v>
      </c>
      <c r="G2726">
        <v>34.200000000000003</v>
      </c>
      <c r="H2726">
        <v>33.81</v>
      </c>
      <c r="I2726">
        <v>34.299999999999997</v>
      </c>
      <c r="J2726">
        <v>34.97</v>
      </c>
      <c r="K2726" s="5">
        <v>171.33</v>
      </c>
      <c r="L2726" t="s">
        <v>93</v>
      </c>
      <c r="M2726" t="s">
        <v>93</v>
      </c>
      <c r="N2726" t="s">
        <v>30</v>
      </c>
      <c r="O2726">
        <v>5844</v>
      </c>
      <c r="P2726">
        <v>30</v>
      </c>
      <c r="Q2726" cm="1">
        <f t="array" ref="Q2726">SUM(--(Taureaux[[#This Row],[indice 1]:[Somme des indices]]&gt;=résultats!$E$4:$J$4))</f>
        <v>0</v>
      </c>
    </row>
    <row r="2727" spans="1:17" x14ac:dyDescent="0.25">
      <c r="A2727">
        <v>81383181</v>
      </c>
      <c r="B2727" t="s">
        <v>2768</v>
      </c>
      <c r="C2727" t="s">
        <v>120</v>
      </c>
      <c r="D2727" t="s">
        <v>121</v>
      </c>
      <c r="E2727">
        <v>1045.3900000000001</v>
      </c>
      <c r="F2727">
        <v>79.41</v>
      </c>
      <c r="G2727">
        <v>64.069999999999993</v>
      </c>
      <c r="H2727">
        <v>66.67</v>
      </c>
      <c r="I2727">
        <v>61.36</v>
      </c>
      <c r="J2727">
        <v>68.45</v>
      </c>
      <c r="K2727" s="5">
        <v>339.96</v>
      </c>
      <c r="L2727" t="s">
        <v>117</v>
      </c>
      <c r="M2727" t="s">
        <v>117</v>
      </c>
      <c r="N2727" t="s">
        <v>118</v>
      </c>
      <c r="O2727">
        <v>6779</v>
      </c>
      <c r="P2727">
        <v>30</v>
      </c>
      <c r="Q2727" cm="1">
        <f t="array" ref="Q2727">SUM(--(Taureaux[[#This Row],[indice 1]:[Somme des indices]]&gt;=résultats!$E$4:$J$4))</f>
        <v>5</v>
      </c>
    </row>
    <row r="2728" spans="1:17" x14ac:dyDescent="0.25">
      <c r="A2728">
        <v>82120414</v>
      </c>
      <c r="B2728" t="s">
        <v>2769</v>
      </c>
      <c r="C2728" t="s">
        <v>64</v>
      </c>
      <c r="D2728" t="s">
        <v>180</v>
      </c>
      <c r="E2728">
        <v>1045.02</v>
      </c>
      <c r="F2728">
        <v>25.77</v>
      </c>
      <c r="G2728">
        <v>55.3</v>
      </c>
      <c r="H2728">
        <v>89.09</v>
      </c>
      <c r="I2728">
        <v>49.41</v>
      </c>
      <c r="J2728">
        <v>47.56</v>
      </c>
      <c r="K2728" s="5">
        <v>267.13</v>
      </c>
      <c r="L2728" t="s">
        <v>312</v>
      </c>
      <c r="M2728" t="s">
        <v>312</v>
      </c>
      <c r="N2728" t="s">
        <v>118</v>
      </c>
      <c r="O2728">
        <v>3729</v>
      </c>
      <c r="P2728">
        <v>30</v>
      </c>
      <c r="Q2728" cm="1">
        <f t="array" ref="Q2728">SUM(--(Taureaux[[#This Row],[indice 1]:[Somme des indices]]&gt;=résultats!$E$4:$J$4))</f>
        <v>2</v>
      </c>
    </row>
    <row r="2729" spans="1:17" x14ac:dyDescent="0.25">
      <c r="A2729">
        <v>79697259</v>
      </c>
      <c r="B2729" t="s">
        <v>2770</v>
      </c>
      <c r="C2729" t="s">
        <v>27</v>
      </c>
      <c r="D2729" t="s">
        <v>264</v>
      </c>
      <c r="E2729">
        <v>1306.47</v>
      </c>
      <c r="F2729">
        <v>63.85</v>
      </c>
      <c r="G2729">
        <v>78.17</v>
      </c>
      <c r="H2729">
        <v>67.040000000000006</v>
      </c>
      <c r="I2729">
        <v>73.7</v>
      </c>
      <c r="J2729">
        <v>66.39</v>
      </c>
      <c r="K2729" s="5">
        <v>349.15</v>
      </c>
      <c r="L2729" t="s">
        <v>1268</v>
      </c>
      <c r="M2729" t="s">
        <v>1241</v>
      </c>
      <c r="N2729" t="s">
        <v>147</v>
      </c>
      <c r="O2729">
        <v>1457</v>
      </c>
      <c r="P2729">
        <v>30</v>
      </c>
      <c r="Q2729" cm="1">
        <f t="array" ref="Q2729">SUM(--(Taureaux[[#This Row],[indice 1]:[Somme des indices]]&gt;=résultats!$E$4:$J$4))</f>
        <v>5</v>
      </c>
    </row>
    <row r="2730" spans="1:17" x14ac:dyDescent="0.25">
      <c r="A2730">
        <v>80429974</v>
      </c>
      <c r="B2730" t="s">
        <v>2771</v>
      </c>
      <c r="C2730" t="s">
        <v>67</v>
      </c>
      <c r="D2730" t="s">
        <v>247</v>
      </c>
      <c r="E2730">
        <v>974.66</v>
      </c>
      <c r="F2730">
        <v>59.12</v>
      </c>
      <c r="G2730">
        <v>71.63</v>
      </c>
      <c r="H2730">
        <v>73.430000000000007</v>
      </c>
      <c r="I2730">
        <v>60.91</v>
      </c>
      <c r="J2730">
        <v>62.87</v>
      </c>
      <c r="K2730" s="5">
        <v>327.96000000000004</v>
      </c>
      <c r="L2730" t="s">
        <v>93</v>
      </c>
      <c r="M2730" t="s">
        <v>93</v>
      </c>
      <c r="N2730" t="s">
        <v>30</v>
      </c>
      <c r="O2730">
        <v>25473</v>
      </c>
      <c r="P2730">
        <v>30</v>
      </c>
      <c r="Q2730" cm="1">
        <f t="array" ref="Q2730">SUM(--(Taureaux[[#This Row],[indice 1]:[Somme des indices]]&gt;=résultats!$E$4:$J$4))</f>
        <v>5</v>
      </c>
    </row>
    <row r="2731" spans="1:17" x14ac:dyDescent="0.25">
      <c r="A2731">
        <v>53306821</v>
      </c>
      <c r="B2731" t="s">
        <v>2772</v>
      </c>
      <c r="C2731" t="s">
        <v>22</v>
      </c>
      <c r="D2731" t="s">
        <v>662</v>
      </c>
      <c r="E2731">
        <v>1122.6600000000001</v>
      </c>
      <c r="F2731">
        <v>59.73</v>
      </c>
      <c r="G2731">
        <v>55.33</v>
      </c>
      <c r="H2731">
        <v>51.28</v>
      </c>
      <c r="I2731">
        <v>90.07</v>
      </c>
      <c r="J2731">
        <v>37.200000000000003</v>
      </c>
      <c r="K2731" s="5">
        <v>293.60999999999996</v>
      </c>
      <c r="L2731" t="s">
        <v>24</v>
      </c>
      <c r="M2731" t="s">
        <v>24</v>
      </c>
      <c r="N2731" t="s">
        <v>25</v>
      </c>
      <c r="O2731">
        <v>6053</v>
      </c>
      <c r="P2731">
        <v>73.61</v>
      </c>
      <c r="Q2731" cm="1">
        <f t="array" ref="Q2731">SUM(--(Taureaux[[#This Row],[indice 1]:[Somme des indices]]&gt;=résultats!$E$4:$J$4))</f>
        <v>3</v>
      </c>
    </row>
    <row r="2732" spans="1:17" x14ac:dyDescent="0.25">
      <c r="A2732">
        <v>20977041</v>
      </c>
      <c r="B2732" t="s">
        <v>2773</v>
      </c>
      <c r="C2732" t="s">
        <v>22</v>
      </c>
      <c r="D2732" t="s">
        <v>260</v>
      </c>
      <c r="E2732">
        <v>1140.31</v>
      </c>
      <c r="F2732">
        <v>61.16</v>
      </c>
      <c r="G2732">
        <v>58.19</v>
      </c>
      <c r="H2732">
        <v>56.05</v>
      </c>
      <c r="I2732">
        <v>80.48</v>
      </c>
      <c r="J2732">
        <v>34.53</v>
      </c>
      <c r="K2732" s="5">
        <v>290.40999999999997</v>
      </c>
      <c r="L2732" t="s">
        <v>24</v>
      </c>
      <c r="M2732" t="s">
        <v>24</v>
      </c>
      <c r="N2732" t="s">
        <v>25</v>
      </c>
      <c r="O2732">
        <v>6200</v>
      </c>
      <c r="P2732">
        <v>70.41</v>
      </c>
      <c r="Q2732" cm="1">
        <f t="array" ref="Q2732">SUM(--(Taureaux[[#This Row],[indice 1]:[Somme des indices]]&gt;=résultats!$E$4:$J$4))</f>
        <v>3</v>
      </c>
    </row>
    <row r="2733" spans="1:17" x14ac:dyDescent="0.25">
      <c r="A2733">
        <v>81960584</v>
      </c>
      <c r="B2733" t="s">
        <v>2774</v>
      </c>
      <c r="C2733" t="s">
        <v>27</v>
      </c>
      <c r="D2733" t="s">
        <v>260</v>
      </c>
      <c r="E2733">
        <v>1297.1600000000001</v>
      </c>
      <c r="F2733">
        <v>66.66</v>
      </c>
      <c r="G2733">
        <v>68.78</v>
      </c>
      <c r="H2733">
        <v>66.09</v>
      </c>
      <c r="I2733">
        <v>72.150000000000006</v>
      </c>
      <c r="J2733">
        <v>67.86</v>
      </c>
      <c r="K2733" s="5">
        <v>341.54</v>
      </c>
      <c r="L2733" t="s">
        <v>93</v>
      </c>
      <c r="M2733" t="s">
        <v>93</v>
      </c>
      <c r="N2733" t="s">
        <v>30</v>
      </c>
      <c r="O2733">
        <v>12906</v>
      </c>
      <c r="P2733">
        <v>30</v>
      </c>
      <c r="Q2733" cm="1">
        <f t="array" ref="Q2733">SUM(--(Taureaux[[#This Row],[indice 1]:[Somme des indices]]&gt;=résultats!$E$4:$J$4))</f>
        <v>5</v>
      </c>
    </row>
    <row r="2734" spans="1:17" x14ac:dyDescent="0.25">
      <c r="A2734">
        <v>82568205</v>
      </c>
      <c r="B2734" t="s">
        <v>2775</v>
      </c>
      <c r="C2734" t="s">
        <v>27</v>
      </c>
      <c r="D2734" t="s">
        <v>130</v>
      </c>
      <c r="E2734">
        <v>1314.31</v>
      </c>
      <c r="F2734">
        <v>73.260000000000005</v>
      </c>
      <c r="G2734">
        <v>71.23</v>
      </c>
      <c r="H2734">
        <v>70.38</v>
      </c>
      <c r="I2734">
        <v>60.84</v>
      </c>
      <c r="J2734">
        <v>59.85</v>
      </c>
      <c r="K2734" s="5">
        <v>335.56000000000006</v>
      </c>
      <c r="L2734" t="s">
        <v>93</v>
      </c>
      <c r="M2734" t="s">
        <v>93</v>
      </c>
      <c r="N2734" t="s">
        <v>30</v>
      </c>
      <c r="O2734">
        <v>5666</v>
      </c>
      <c r="P2734">
        <v>30</v>
      </c>
      <c r="Q2734" cm="1">
        <f t="array" ref="Q2734">SUM(--(Taureaux[[#This Row],[indice 1]:[Somme des indices]]&gt;=résultats!$E$4:$J$4))</f>
        <v>5</v>
      </c>
    </row>
    <row r="2735" spans="1:17" x14ac:dyDescent="0.25">
      <c r="A2735">
        <v>78454563</v>
      </c>
      <c r="B2735" t="s">
        <v>2776</v>
      </c>
      <c r="C2735" t="s">
        <v>64</v>
      </c>
      <c r="D2735" t="s">
        <v>154</v>
      </c>
      <c r="E2735">
        <v>1120.0899999999999</v>
      </c>
      <c r="F2735">
        <v>73.569999999999993</v>
      </c>
      <c r="G2735">
        <v>60.4</v>
      </c>
      <c r="H2735">
        <v>61.5</v>
      </c>
      <c r="I2735">
        <v>55.71</v>
      </c>
      <c r="J2735">
        <v>75.739999999999995</v>
      </c>
      <c r="K2735" s="5">
        <v>326.92</v>
      </c>
      <c r="L2735" t="s">
        <v>108</v>
      </c>
      <c r="M2735" t="s">
        <v>108</v>
      </c>
      <c r="N2735" t="s">
        <v>109</v>
      </c>
      <c r="O2735">
        <v>2479</v>
      </c>
      <c r="P2735">
        <v>60</v>
      </c>
      <c r="Q2735" cm="1">
        <f t="array" ref="Q2735">SUM(--(Taureaux[[#This Row],[indice 1]:[Somme des indices]]&gt;=résultats!$E$4:$J$4))</f>
        <v>4</v>
      </c>
    </row>
    <row r="2736" spans="1:17" x14ac:dyDescent="0.25">
      <c r="A2736">
        <v>78945256</v>
      </c>
      <c r="B2736" t="s">
        <v>2777</v>
      </c>
      <c r="C2736" t="s">
        <v>120</v>
      </c>
      <c r="D2736" t="s">
        <v>196</v>
      </c>
      <c r="E2736">
        <v>1041.81</v>
      </c>
      <c r="F2736">
        <v>72.239999999999995</v>
      </c>
      <c r="G2736">
        <v>64.16</v>
      </c>
      <c r="H2736">
        <v>62.18</v>
      </c>
      <c r="I2736">
        <v>58.58</v>
      </c>
      <c r="J2736">
        <v>63.84</v>
      </c>
      <c r="K2736" s="5">
        <v>321</v>
      </c>
      <c r="L2736" t="s">
        <v>93</v>
      </c>
      <c r="M2736" t="s">
        <v>93</v>
      </c>
      <c r="N2736" t="s">
        <v>30</v>
      </c>
      <c r="O2736">
        <v>4618</v>
      </c>
      <c r="P2736">
        <v>30</v>
      </c>
      <c r="Q2736" cm="1">
        <f t="array" ref="Q2736">SUM(--(Taureaux[[#This Row],[indice 1]:[Somme des indices]]&gt;=résultats!$E$4:$J$4))</f>
        <v>5</v>
      </c>
    </row>
    <row r="2737" spans="1:17" x14ac:dyDescent="0.25">
      <c r="A2737">
        <v>77744966</v>
      </c>
      <c r="B2737" t="s">
        <v>2778</v>
      </c>
      <c r="C2737" t="s">
        <v>77</v>
      </c>
      <c r="D2737" t="s">
        <v>393</v>
      </c>
      <c r="E2737">
        <v>1219.45</v>
      </c>
      <c r="F2737">
        <v>66.55</v>
      </c>
      <c r="G2737">
        <v>76.430000000000007</v>
      </c>
      <c r="H2737">
        <v>69.23</v>
      </c>
      <c r="I2737">
        <v>71.569999999999993</v>
      </c>
      <c r="J2737">
        <v>57.4</v>
      </c>
      <c r="K2737" s="5">
        <v>341.18</v>
      </c>
      <c r="L2737" t="s">
        <v>41</v>
      </c>
      <c r="M2737" t="s">
        <v>146</v>
      </c>
      <c r="N2737" t="s">
        <v>147</v>
      </c>
      <c r="O2737">
        <v>2</v>
      </c>
      <c r="P2737">
        <v>147.97</v>
      </c>
      <c r="Q2737" cm="1">
        <f t="array" ref="Q2737">SUM(--(Taureaux[[#This Row],[indice 1]:[Somme des indices]]&gt;=résultats!$E$4:$J$4))</f>
        <v>4</v>
      </c>
    </row>
    <row r="2738" spans="1:17" x14ac:dyDescent="0.25">
      <c r="A2738">
        <v>81969117</v>
      </c>
      <c r="B2738" t="s">
        <v>2779</v>
      </c>
      <c r="C2738" t="s">
        <v>22</v>
      </c>
      <c r="D2738" t="s">
        <v>375</v>
      </c>
      <c r="E2738">
        <v>1122.26</v>
      </c>
      <c r="F2738">
        <v>77.319999999999993</v>
      </c>
      <c r="G2738">
        <v>72.650000000000006</v>
      </c>
      <c r="H2738">
        <v>83.49</v>
      </c>
      <c r="I2738">
        <v>78.099999999999994</v>
      </c>
      <c r="J2738">
        <v>55.54</v>
      </c>
      <c r="K2738" s="5">
        <v>367.09999999999997</v>
      </c>
      <c r="L2738" t="s">
        <v>93</v>
      </c>
      <c r="M2738" t="s">
        <v>93</v>
      </c>
      <c r="N2738" t="s">
        <v>30</v>
      </c>
      <c r="O2738">
        <v>12922</v>
      </c>
      <c r="P2738">
        <v>30</v>
      </c>
      <c r="Q2738" cm="1">
        <f t="array" ref="Q2738">SUM(--(Taureaux[[#This Row],[indice 1]:[Somme des indices]]&gt;=résultats!$E$4:$J$4))</f>
        <v>5</v>
      </c>
    </row>
    <row r="2739" spans="1:17" x14ac:dyDescent="0.25">
      <c r="A2739">
        <v>77477835</v>
      </c>
      <c r="B2739" t="s">
        <v>2780</v>
      </c>
      <c r="C2739" t="s">
        <v>35</v>
      </c>
      <c r="D2739" t="s">
        <v>416</v>
      </c>
      <c r="E2739">
        <v>1047.6600000000001</v>
      </c>
      <c r="F2739">
        <v>56.52</v>
      </c>
      <c r="G2739">
        <v>65.75</v>
      </c>
      <c r="H2739">
        <v>66.97</v>
      </c>
      <c r="I2739">
        <v>54.63</v>
      </c>
      <c r="J2739">
        <v>54.1</v>
      </c>
      <c r="K2739" s="5">
        <v>297.97000000000003</v>
      </c>
      <c r="L2739" t="s">
        <v>58</v>
      </c>
      <c r="M2739" t="s">
        <v>58</v>
      </c>
      <c r="N2739" t="s">
        <v>59</v>
      </c>
      <c r="O2739">
        <v>20785</v>
      </c>
      <c r="P2739">
        <v>50</v>
      </c>
      <c r="Q2739" cm="1">
        <f t="array" ref="Q2739">SUM(--(Taureaux[[#This Row],[indice 1]:[Somme des indices]]&gt;=résultats!$E$4:$J$4))</f>
        <v>2</v>
      </c>
    </row>
    <row r="2740" spans="1:17" x14ac:dyDescent="0.25">
      <c r="A2740">
        <v>81379952</v>
      </c>
      <c r="B2740" t="s">
        <v>2781</v>
      </c>
      <c r="C2740" t="s">
        <v>32</v>
      </c>
      <c r="D2740" t="s">
        <v>132</v>
      </c>
      <c r="E2740">
        <v>1100.5899999999999</v>
      </c>
      <c r="F2740">
        <v>34.71</v>
      </c>
      <c r="G2740">
        <v>34.97</v>
      </c>
      <c r="H2740">
        <v>37.700000000000003</v>
      </c>
      <c r="I2740">
        <v>32.69</v>
      </c>
      <c r="J2740">
        <v>34.450000000000003</v>
      </c>
      <c r="K2740" s="5">
        <v>174.51999999999998</v>
      </c>
      <c r="L2740" t="s">
        <v>161</v>
      </c>
      <c r="M2740" t="s">
        <v>161</v>
      </c>
      <c r="N2740" t="s">
        <v>162</v>
      </c>
      <c r="O2740">
        <v>7795</v>
      </c>
      <c r="P2740">
        <v>30</v>
      </c>
      <c r="Q2740" cm="1">
        <f t="array" ref="Q2740">SUM(--(Taureaux[[#This Row],[indice 1]:[Somme des indices]]&gt;=résultats!$E$4:$J$4))</f>
        <v>0</v>
      </c>
    </row>
    <row r="2741" spans="1:17" x14ac:dyDescent="0.25">
      <c r="A2741">
        <v>81533373</v>
      </c>
      <c r="B2741" t="s">
        <v>2782</v>
      </c>
      <c r="C2741" t="s">
        <v>35</v>
      </c>
      <c r="D2741" t="s">
        <v>107</v>
      </c>
      <c r="E2741">
        <v>1053.1199999999999</v>
      </c>
      <c r="F2741">
        <v>33.29</v>
      </c>
      <c r="G2741">
        <v>23.5</v>
      </c>
      <c r="H2741">
        <v>91.35</v>
      </c>
      <c r="I2741">
        <v>47.26</v>
      </c>
      <c r="J2741">
        <v>26.56</v>
      </c>
      <c r="K2741" s="5">
        <v>221.95999999999998</v>
      </c>
      <c r="L2741" t="s">
        <v>312</v>
      </c>
      <c r="M2741" t="s">
        <v>312</v>
      </c>
      <c r="N2741" t="s">
        <v>118</v>
      </c>
      <c r="O2741">
        <v>2110</v>
      </c>
      <c r="P2741">
        <v>30</v>
      </c>
      <c r="Q2741" cm="1">
        <f t="array" ref="Q2741">SUM(--(Taureaux[[#This Row],[indice 1]:[Somme des indices]]&gt;=résultats!$E$4:$J$4))</f>
        <v>1</v>
      </c>
    </row>
    <row r="2742" spans="1:17" x14ac:dyDescent="0.25">
      <c r="A2742">
        <v>77491141</v>
      </c>
      <c r="B2742" t="s">
        <v>2783</v>
      </c>
      <c r="C2742" t="s">
        <v>35</v>
      </c>
      <c r="D2742" t="s">
        <v>216</v>
      </c>
      <c r="E2742">
        <v>1030.77</v>
      </c>
      <c r="F2742">
        <v>66.66</v>
      </c>
      <c r="G2742">
        <v>63.85</v>
      </c>
      <c r="H2742">
        <v>64.88</v>
      </c>
      <c r="I2742">
        <v>65.930000000000007</v>
      </c>
      <c r="J2742">
        <v>68.41</v>
      </c>
      <c r="K2742" s="5">
        <v>329.73</v>
      </c>
      <c r="L2742" t="s">
        <v>133</v>
      </c>
      <c r="M2742" t="s">
        <v>133</v>
      </c>
      <c r="N2742" t="s">
        <v>134</v>
      </c>
      <c r="O2742">
        <v>675</v>
      </c>
      <c r="P2742">
        <v>90</v>
      </c>
      <c r="Q2742" cm="1">
        <f t="array" ref="Q2742">SUM(--(Taureaux[[#This Row],[indice 1]:[Somme des indices]]&gt;=résultats!$E$4:$J$4))</f>
        <v>5</v>
      </c>
    </row>
    <row r="2743" spans="1:17" x14ac:dyDescent="0.25">
      <c r="A2743">
        <v>78897375</v>
      </c>
      <c r="B2743" t="s">
        <v>2784</v>
      </c>
      <c r="C2743" t="s">
        <v>67</v>
      </c>
      <c r="D2743" t="s">
        <v>345</v>
      </c>
      <c r="E2743">
        <v>932.27</v>
      </c>
      <c r="F2743">
        <v>69.14</v>
      </c>
      <c r="G2743">
        <v>69.430000000000007</v>
      </c>
      <c r="H2743">
        <v>62.63</v>
      </c>
      <c r="I2743">
        <v>66.78</v>
      </c>
      <c r="J2743">
        <v>72.88</v>
      </c>
      <c r="K2743" s="5">
        <v>340.86</v>
      </c>
      <c r="L2743" t="s">
        <v>133</v>
      </c>
      <c r="M2743" t="s">
        <v>133</v>
      </c>
      <c r="N2743" t="s">
        <v>134</v>
      </c>
      <c r="O2743">
        <v>676</v>
      </c>
      <c r="P2743">
        <v>90</v>
      </c>
      <c r="Q2743" cm="1">
        <f t="array" ref="Q2743">SUM(--(Taureaux[[#This Row],[indice 1]:[Somme des indices]]&gt;=résultats!$E$4:$J$4))</f>
        <v>5</v>
      </c>
    </row>
    <row r="2744" spans="1:17" x14ac:dyDescent="0.25">
      <c r="A2744">
        <v>78111610</v>
      </c>
      <c r="B2744" t="s">
        <v>2785</v>
      </c>
      <c r="C2744" t="s">
        <v>35</v>
      </c>
      <c r="D2744" t="s">
        <v>247</v>
      </c>
      <c r="E2744">
        <v>1093.3599999999999</v>
      </c>
      <c r="F2744">
        <v>63.36</v>
      </c>
      <c r="G2744">
        <v>72.08</v>
      </c>
      <c r="H2744">
        <v>70.569999999999993</v>
      </c>
      <c r="I2744">
        <v>53.51</v>
      </c>
      <c r="J2744">
        <v>71.34</v>
      </c>
      <c r="K2744" s="5">
        <v>330.86</v>
      </c>
      <c r="L2744" t="s">
        <v>62</v>
      </c>
      <c r="M2744" t="s">
        <v>62</v>
      </c>
      <c r="N2744" t="s">
        <v>25</v>
      </c>
      <c r="O2744">
        <v>25133</v>
      </c>
      <c r="P2744">
        <v>90</v>
      </c>
      <c r="Q2744" cm="1">
        <f t="array" ref="Q2744">SUM(--(Taureaux[[#This Row],[indice 1]:[Somme des indices]]&gt;=résultats!$E$4:$J$4))</f>
        <v>4</v>
      </c>
    </row>
    <row r="2745" spans="1:17" x14ac:dyDescent="0.25">
      <c r="A2745">
        <v>80615858</v>
      </c>
      <c r="B2745" t="s">
        <v>2786</v>
      </c>
      <c r="C2745" t="s">
        <v>22</v>
      </c>
      <c r="D2745" t="s">
        <v>300</v>
      </c>
      <c r="E2745">
        <v>1154.9000000000001</v>
      </c>
      <c r="F2745">
        <v>73.349999999999994</v>
      </c>
      <c r="G2745">
        <v>68.16</v>
      </c>
      <c r="H2745">
        <v>84.26</v>
      </c>
      <c r="I2745">
        <v>72.23</v>
      </c>
      <c r="J2745">
        <v>60.54</v>
      </c>
      <c r="K2745" s="5">
        <v>358.54</v>
      </c>
      <c r="L2745" t="s">
        <v>37</v>
      </c>
      <c r="M2745" t="s">
        <v>37</v>
      </c>
      <c r="N2745" t="s">
        <v>38</v>
      </c>
      <c r="O2745">
        <v>8823</v>
      </c>
      <c r="P2745">
        <v>90</v>
      </c>
      <c r="Q2745" cm="1">
        <f t="array" ref="Q2745">SUM(--(Taureaux[[#This Row],[indice 1]:[Somme des indices]]&gt;=résultats!$E$4:$J$4))</f>
        <v>6</v>
      </c>
    </row>
    <row r="2746" spans="1:17" x14ac:dyDescent="0.25">
      <c r="A2746">
        <v>81500525</v>
      </c>
      <c r="B2746" t="s">
        <v>2787</v>
      </c>
      <c r="C2746" t="s">
        <v>120</v>
      </c>
      <c r="D2746" t="s">
        <v>258</v>
      </c>
      <c r="E2746">
        <v>1073.6600000000001</v>
      </c>
      <c r="F2746">
        <v>84.2</v>
      </c>
      <c r="G2746">
        <v>68.7</v>
      </c>
      <c r="H2746">
        <v>63.87</v>
      </c>
      <c r="I2746">
        <v>62.74</v>
      </c>
      <c r="J2746">
        <v>68.099999999999994</v>
      </c>
      <c r="K2746" s="5">
        <v>347.61</v>
      </c>
      <c r="L2746" t="s">
        <v>117</v>
      </c>
      <c r="M2746" t="s">
        <v>117</v>
      </c>
      <c r="N2746" t="s">
        <v>118</v>
      </c>
      <c r="O2746">
        <v>10709</v>
      </c>
      <c r="P2746">
        <v>30</v>
      </c>
      <c r="Q2746" cm="1">
        <f t="array" ref="Q2746">SUM(--(Taureaux[[#This Row],[indice 1]:[Somme des indices]]&gt;=résultats!$E$4:$J$4))</f>
        <v>5</v>
      </c>
    </row>
    <row r="2747" spans="1:17" x14ac:dyDescent="0.25">
      <c r="A2747">
        <v>81509483</v>
      </c>
      <c r="B2747" t="s">
        <v>2788</v>
      </c>
      <c r="C2747" t="s">
        <v>106</v>
      </c>
      <c r="D2747" t="s">
        <v>258</v>
      </c>
      <c r="E2747">
        <v>1387.51</v>
      </c>
      <c r="F2747">
        <v>71.94</v>
      </c>
      <c r="G2747">
        <v>67.7</v>
      </c>
      <c r="H2747">
        <v>67.02</v>
      </c>
      <c r="I2747">
        <v>72.650000000000006</v>
      </c>
      <c r="J2747">
        <v>69.53</v>
      </c>
      <c r="K2747" s="5">
        <v>348.83999999999992</v>
      </c>
      <c r="L2747" t="s">
        <v>117</v>
      </c>
      <c r="M2747" t="s">
        <v>117</v>
      </c>
      <c r="N2747" t="s">
        <v>118</v>
      </c>
      <c r="O2747">
        <v>9942</v>
      </c>
      <c r="P2747">
        <v>30</v>
      </c>
      <c r="Q2747" cm="1">
        <f t="array" ref="Q2747">SUM(--(Taureaux[[#This Row],[indice 1]:[Somme des indices]]&gt;=résultats!$E$4:$J$4))</f>
        <v>5</v>
      </c>
    </row>
    <row r="2748" spans="1:17" x14ac:dyDescent="0.25">
      <c r="A2748">
        <v>80997296</v>
      </c>
      <c r="B2748" t="s">
        <v>2789</v>
      </c>
      <c r="C2748" t="s">
        <v>115</v>
      </c>
      <c r="D2748" t="s">
        <v>357</v>
      </c>
      <c r="E2748">
        <v>1050.05</v>
      </c>
      <c r="F2748">
        <v>72.48</v>
      </c>
      <c r="G2748">
        <v>63.44</v>
      </c>
      <c r="H2748">
        <v>65.08</v>
      </c>
      <c r="I2748">
        <v>63.68</v>
      </c>
      <c r="J2748">
        <v>68.62</v>
      </c>
      <c r="K2748" s="5">
        <v>333.3</v>
      </c>
      <c r="L2748" t="s">
        <v>117</v>
      </c>
      <c r="M2748" t="s">
        <v>117</v>
      </c>
      <c r="N2748" t="s">
        <v>118</v>
      </c>
      <c r="O2748">
        <v>2982</v>
      </c>
      <c r="P2748">
        <v>30</v>
      </c>
      <c r="Q2748" cm="1">
        <f t="array" ref="Q2748">SUM(--(Taureaux[[#This Row],[indice 1]:[Somme des indices]]&gt;=résultats!$E$4:$J$4))</f>
        <v>5</v>
      </c>
    </row>
    <row r="2749" spans="1:17" x14ac:dyDescent="0.25">
      <c r="A2749">
        <v>77525344</v>
      </c>
      <c r="B2749" t="s">
        <v>2790</v>
      </c>
      <c r="C2749" t="s">
        <v>491</v>
      </c>
      <c r="D2749" t="s">
        <v>180</v>
      </c>
      <c r="E2749">
        <v>529.54999999999995</v>
      </c>
      <c r="F2749">
        <v>33.909999999999997</v>
      </c>
      <c r="G2749">
        <v>34.25</v>
      </c>
      <c r="H2749">
        <v>34.700000000000003</v>
      </c>
      <c r="I2749">
        <v>33.159999999999997</v>
      </c>
      <c r="J2749">
        <v>35.86</v>
      </c>
      <c r="K2749" s="5">
        <v>171.88</v>
      </c>
      <c r="L2749" t="s">
        <v>93</v>
      </c>
      <c r="M2749" t="s">
        <v>93</v>
      </c>
      <c r="N2749" t="s">
        <v>30</v>
      </c>
      <c r="O2749">
        <v>4029</v>
      </c>
      <c r="P2749">
        <v>30</v>
      </c>
      <c r="Q2749" cm="1">
        <f t="array" ref="Q2749">SUM(--(Taureaux[[#This Row],[indice 1]:[Somme des indices]]&gt;=résultats!$E$4:$J$4))</f>
        <v>0</v>
      </c>
    </row>
    <row r="2750" spans="1:17" x14ac:dyDescent="0.25">
      <c r="A2750">
        <v>79526942</v>
      </c>
      <c r="B2750" t="s">
        <v>2791</v>
      </c>
      <c r="C2750" t="s">
        <v>120</v>
      </c>
      <c r="D2750" t="s">
        <v>68</v>
      </c>
      <c r="E2750">
        <v>1035.8699999999999</v>
      </c>
      <c r="F2750">
        <v>69.14</v>
      </c>
      <c r="G2750">
        <v>64.86</v>
      </c>
      <c r="H2750">
        <v>67.209999999999994</v>
      </c>
      <c r="I2750">
        <v>55.76</v>
      </c>
      <c r="J2750">
        <v>64.97</v>
      </c>
      <c r="K2750" s="5">
        <v>321.93999999999994</v>
      </c>
      <c r="L2750" t="s">
        <v>93</v>
      </c>
      <c r="M2750" t="s">
        <v>93</v>
      </c>
      <c r="N2750" t="s">
        <v>30</v>
      </c>
      <c r="O2750">
        <v>30859</v>
      </c>
      <c r="P2750">
        <v>30</v>
      </c>
      <c r="Q2750" cm="1">
        <f t="array" ref="Q2750">SUM(--(Taureaux[[#This Row],[indice 1]:[Somme des indices]]&gt;=résultats!$E$4:$J$4))</f>
        <v>4</v>
      </c>
    </row>
    <row r="2751" spans="1:17" x14ac:dyDescent="0.25">
      <c r="A2751">
        <v>78296203</v>
      </c>
      <c r="B2751" t="s">
        <v>2792</v>
      </c>
      <c r="C2751" t="s">
        <v>106</v>
      </c>
      <c r="D2751" t="s">
        <v>170</v>
      </c>
      <c r="E2751">
        <v>1356.76</v>
      </c>
      <c r="F2751">
        <v>70.59</v>
      </c>
      <c r="G2751">
        <v>69.849999999999994</v>
      </c>
      <c r="H2751">
        <v>58.35</v>
      </c>
      <c r="I2751">
        <v>69.010000000000005</v>
      </c>
      <c r="J2751">
        <v>60.24</v>
      </c>
      <c r="K2751" s="5">
        <v>328.04</v>
      </c>
      <c r="L2751" t="s">
        <v>108</v>
      </c>
      <c r="M2751" t="s">
        <v>108</v>
      </c>
      <c r="N2751" t="s">
        <v>109</v>
      </c>
      <c r="O2751">
        <v>3180</v>
      </c>
      <c r="P2751">
        <v>30</v>
      </c>
      <c r="Q2751" cm="1">
        <f t="array" ref="Q2751">SUM(--(Taureaux[[#This Row],[indice 1]:[Somme des indices]]&gt;=résultats!$E$4:$J$4))</f>
        <v>5</v>
      </c>
    </row>
    <row r="2752" spans="1:17" x14ac:dyDescent="0.25">
      <c r="A2752">
        <v>80494155</v>
      </c>
      <c r="B2752" t="s">
        <v>2793</v>
      </c>
      <c r="C2752" t="s">
        <v>22</v>
      </c>
      <c r="D2752" t="s">
        <v>111</v>
      </c>
      <c r="E2752">
        <v>1088.19</v>
      </c>
      <c r="F2752">
        <v>62.48</v>
      </c>
      <c r="G2752">
        <v>67.31</v>
      </c>
      <c r="H2752">
        <v>74.25</v>
      </c>
      <c r="I2752">
        <v>67.739999999999995</v>
      </c>
      <c r="J2752">
        <v>56.42</v>
      </c>
      <c r="K2752" s="5">
        <v>328.2</v>
      </c>
      <c r="L2752" t="s">
        <v>93</v>
      </c>
      <c r="M2752" t="s">
        <v>93</v>
      </c>
      <c r="N2752" t="s">
        <v>30</v>
      </c>
      <c r="O2752">
        <v>28947</v>
      </c>
      <c r="P2752">
        <v>30</v>
      </c>
      <c r="Q2752" cm="1">
        <f t="array" ref="Q2752">SUM(--(Taureaux[[#This Row],[indice 1]:[Somme des indices]]&gt;=résultats!$E$4:$J$4))</f>
        <v>4</v>
      </c>
    </row>
    <row r="2753" spans="1:17" x14ac:dyDescent="0.25">
      <c r="A2753">
        <v>81297973</v>
      </c>
      <c r="B2753" t="s">
        <v>2794</v>
      </c>
      <c r="C2753" t="s">
        <v>113</v>
      </c>
      <c r="D2753" t="s">
        <v>107</v>
      </c>
      <c r="E2753">
        <v>1369.9</v>
      </c>
      <c r="F2753">
        <v>59.63</v>
      </c>
      <c r="G2753">
        <v>72.84</v>
      </c>
      <c r="H2753">
        <v>76.22</v>
      </c>
      <c r="I2753">
        <v>69.34</v>
      </c>
      <c r="J2753">
        <v>54.33</v>
      </c>
      <c r="K2753" s="5">
        <v>332.35999999999996</v>
      </c>
      <c r="L2753" t="s">
        <v>514</v>
      </c>
      <c r="M2753" t="s">
        <v>514</v>
      </c>
      <c r="N2753" t="s">
        <v>147</v>
      </c>
      <c r="O2753">
        <v>480</v>
      </c>
      <c r="P2753">
        <v>60</v>
      </c>
      <c r="Q2753" cm="1">
        <f t="array" ref="Q2753">SUM(--(Taureaux[[#This Row],[indice 1]:[Somme des indices]]&gt;=résultats!$E$4:$J$4))</f>
        <v>4</v>
      </c>
    </row>
    <row r="2754" spans="1:17" x14ac:dyDescent="0.25">
      <c r="A2754">
        <v>78598586</v>
      </c>
      <c r="B2754" t="s">
        <v>2795</v>
      </c>
      <c r="C2754" t="s">
        <v>190</v>
      </c>
      <c r="D2754" t="s">
        <v>44</v>
      </c>
      <c r="E2754">
        <v>1123.06</v>
      </c>
      <c r="F2754">
        <v>64.52</v>
      </c>
      <c r="G2754">
        <v>60.49</v>
      </c>
      <c r="H2754">
        <v>59.49</v>
      </c>
      <c r="I2754">
        <v>65.69</v>
      </c>
      <c r="J2754">
        <v>56.09</v>
      </c>
      <c r="K2754" s="5">
        <v>306.27999999999997</v>
      </c>
      <c r="L2754" t="s">
        <v>229</v>
      </c>
      <c r="M2754" t="s">
        <v>229</v>
      </c>
      <c r="N2754" t="s">
        <v>230</v>
      </c>
      <c r="O2754">
        <v>1347</v>
      </c>
      <c r="P2754">
        <v>30</v>
      </c>
      <c r="Q2754" cm="1">
        <f t="array" ref="Q2754">SUM(--(Taureaux[[#This Row],[indice 1]:[Somme des indices]]&gt;=résultats!$E$4:$J$4))</f>
        <v>4</v>
      </c>
    </row>
    <row r="2755" spans="1:17" x14ac:dyDescent="0.25">
      <c r="A2755">
        <v>82923187</v>
      </c>
      <c r="B2755" t="s">
        <v>2796</v>
      </c>
      <c r="C2755" t="s">
        <v>115</v>
      </c>
      <c r="D2755" t="s">
        <v>158</v>
      </c>
      <c r="E2755">
        <v>1057.05</v>
      </c>
      <c r="F2755">
        <v>72.239999999999995</v>
      </c>
      <c r="G2755">
        <v>55.75</v>
      </c>
      <c r="H2755">
        <v>71.89</v>
      </c>
      <c r="I2755">
        <v>60.8</v>
      </c>
      <c r="J2755">
        <v>74.28</v>
      </c>
      <c r="K2755" s="5">
        <v>334.96000000000004</v>
      </c>
      <c r="L2755" t="s">
        <v>117</v>
      </c>
      <c r="M2755" t="s">
        <v>117</v>
      </c>
      <c r="N2755" t="s">
        <v>118</v>
      </c>
      <c r="O2755">
        <v>310</v>
      </c>
      <c r="P2755">
        <v>30</v>
      </c>
      <c r="Q2755" cm="1">
        <f t="array" ref="Q2755">SUM(--(Taureaux[[#This Row],[indice 1]:[Somme des indices]]&gt;=résultats!$E$4:$J$4))</f>
        <v>5</v>
      </c>
    </row>
    <row r="2756" spans="1:17" x14ac:dyDescent="0.25">
      <c r="A2756">
        <v>82772957</v>
      </c>
      <c r="B2756" t="s">
        <v>2797</v>
      </c>
      <c r="C2756" t="s">
        <v>95</v>
      </c>
      <c r="D2756" t="s">
        <v>463</v>
      </c>
      <c r="E2756">
        <v>972.8</v>
      </c>
      <c r="F2756">
        <v>30.91</v>
      </c>
      <c r="G2756">
        <v>34.270000000000003</v>
      </c>
      <c r="H2756">
        <v>38.450000000000003</v>
      </c>
      <c r="I2756">
        <v>38</v>
      </c>
      <c r="J2756">
        <v>31.16</v>
      </c>
      <c r="K2756" s="5">
        <v>172.79</v>
      </c>
      <c r="L2756" t="s">
        <v>214</v>
      </c>
      <c r="M2756" t="s">
        <v>214</v>
      </c>
      <c r="N2756" t="s">
        <v>162</v>
      </c>
      <c r="O2756">
        <v>2970</v>
      </c>
      <c r="P2756">
        <v>30</v>
      </c>
      <c r="Q2756" cm="1">
        <f t="array" ref="Q2756">SUM(--(Taureaux[[#This Row],[indice 1]:[Somme des indices]]&gt;=résultats!$E$4:$J$4))</f>
        <v>0</v>
      </c>
    </row>
    <row r="2757" spans="1:17" x14ac:dyDescent="0.25">
      <c r="A2757">
        <v>82941611</v>
      </c>
      <c r="B2757" t="s">
        <v>2798</v>
      </c>
      <c r="C2757" t="s">
        <v>22</v>
      </c>
      <c r="D2757" t="s">
        <v>295</v>
      </c>
      <c r="E2757">
        <v>1041.17</v>
      </c>
      <c r="F2757">
        <v>68.63</v>
      </c>
      <c r="G2757">
        <v>60.97</v>
      </c>
      <c r="H2757">
        <v>74.91</v>
      </c>
      <c r="I2757">
        <v>63.04</v>
      </c>
      <c r="J2757">
        <v>59.96</v>
      </c>
      <c r="K2757" s="5">
        <v>327.51</v>
      </c>
      <c r="L2757" t="s">
        <v>93</v>
      </c>
      <c r="M2757" t="s">
        <v>93</v>
      </c>
      <c r="N2757" t="s">
        <v>30</v>
      </c>
      <c r="O2757">
        <v>324</v>
      </c>
      <c r="P2757">
        <v>30</v>
      </c>
      <c r="Q2757" cm="1">
        <f t="array" ref="Q2757">SUM(--(Taureaux[[#This Row],[indice 1]:[Somme des indices]]&gt;=résultats!$E$4:$J$4))</f>
        <v>5</v>
      </c>
    </row>
    <row r="2758" spans="1:17" x14ac:dyDescent="0.25">
      <c r="A2758">
        <v>76508080</v>
      </c>
      <c r="B2758" t="s">
        <v>2799</v>
      </c>
      <c r="C2758" t="s">
        <v>190</v>
      </c>
      <c r="D2758" t="s">
        <v>36</v>
      </c>
      <c r="E2758">
        <v>1108.43</v>
      </c>
      <c r="F2758">
        <v>57.11</v>
      </c>
      <c r="G2758">
        <v>51.65</v>
      </c>
      <c r="H2758">
        <v>61.06</v>
      </c>
      <c r="I2758">
        <v>57.88</v>
      </c>
      <c r="J2758">
        <v>41.64</v>
      </c>
      <c r="K2758" s="5">
        <v>269.33999999999997</v>
      </c>
      <c r="L2758" t="s">
        <v>171</v>
      </c>
      <c r="M2758" t="s">
        <v>171</v>
      </c>
      <c r="N2758" t="s">
        <v>172</v>
      </c>
      <c r="O2758">
        <v>13515</v>
      </c>
      <c r="P2758">
        <v>30</v>
      </c>
      <c r="Q2758" cm="1">
        <f t="array" ref="Q2758">SUM(--(Taureaux[[#This Row],[indice 1]:[Somme des indices]]&gt;=résultats!$E$4:$J$4))</f>
        <v>2</v>
      </c>
    </row>
    <row r="2759" spans="1:17" x14ac:dyDescent="0.25">
      <c r="A2759">
        <v>79499943</v>
      </c>
      <c r="B2759" t="s">
        <v>2800</v>
      </c>
      <c r="C2759" t="s">
        <v>67</v>
      </c>
      <c r="D2759" t="s">
        <v>182</v>
      </c>
      <c r="E2759">
        <v>1017.03</v>
      </c>
      <c r="F2759">
        <v>70.7</v>
      </c>
      <c r="G2759">
        <v>67.66</v>
      </c>
      <c r="H2759">
        <v>68.06</v>
      </c>
      <c r="I2759">
        <v>60.12</v>
      </c>
      <c r="J2759">
        <v>46.73</v>
      </c>
      <c r="K2759" s="5">
        <v>313.27000000000004</v>
      </c>
      <c r="L2759" t="s">
        <v>93</v>
      </c>
      <c r="M2759" t="s">
        <v>93</v>
      </c>
      <c r="N2759" t="s">
        <v>30</v>
      </c>
      <c r="O2759">
        <v>31203</v>
      </c>
      <c r="P2759">
        <v>30</v>
      </c>
      <c r="Q2759" cm="1">
        <f t="array" ref="Q2759">SUM(--(Taureaux[[#This Row],[indice 1]:[Somme des indices]]&gt;=résultats!$E$4:$J$4))</f>
        <v>4</v>
      </c>
    </row>
    <row r="2760" spans="1:17" x14ac:dyDescent="0.25">
      <c r="A2760">
        <v>63367471</v>
      </c>
      <c r="B2760" t="s">
        <v>2801</v>
      </c>
      <c r="C2760" t="s">
        <v>22</v>
      </c>
      <c r="D2760" t="s">
        <v>88</v>
      </c>
      <c r="E2760">
        <v>1173.18</v>
      </c>
      <c r="F2760">
        <v>70.25</v>
      </c>
      <c r="G2760">
        <v>70.680000000000007</v>
      </c>
      <c r="H2760">
        <v>80.3</v>
      </c>
      <c r="I2760">
        <v>65.94</v>
      </c>
      <c r="J2760">
        <v>64.349999999999994</v>
      </c>
      <c r="K2760" s="5">
        <v>351.52</v>
      </c>
      <c r="L2760" t="s">
        <v>24</v>
      </c>
      <c r="M2760" t="s">
        <v>24</v>
      </c>
      <c r="N2760" t="s">
        <v>25</v>
      </c>
      <c r="O2760">
        <v>6400</v>
      </c>
      <c r="P2760">
        <v>90</v>
      </c>
      <c r="Q2760" cm="1">
        <f t="array" ref="Q2760">SUM(--(Taureaux[[#This Row],[indice 1]:[Somme des indices]]&gt;=résultats!$E$4:$J$4))</f>
        <v>6</v>
      </c>
    </row>
    <row r="2761" spans="1:17" x14ac:dyDescent="0.25">
      <c r="A2761">
        <v>79039222</v>
      </c>
      <c r="B2761" t="s">
        <v>2802</v>
      </c>
      <c r="C2761" t="s">
        <v>195</v>
      </c>
      <c r="D2761" t="s">
        <v>40</v>
      </c>
      <c r="E2761">
        <v>791.07</v>
      </c>
      <c r="F2761">
        <v>68.489999999999995</v>
      </c>
      <c r="G2761">
        <v>63.99</v>
      </c>
      <c r="H2761">
        <v>73</v>
      </c>
      <c r="I2761">
        <v>67.819999999999993</v>
      </c>
      <c r="J2761">
        <v>56.34</v>
      </c>
      <c r="K2761" s="5">
        <v>329.64</v>
      </c>
      <c r="L2761" t="s">
        <v>133</v>
      </c>
      <c r="M2761" t="s">
        <v>133</v>
      </c>
      <c r="N2761" t="s">
        <v>134</v>
      </c>
      <c r="O2761">
        <v>730</v>
      </c>
      <c r="P2761">
        <v>90</v>
      </c>
      <c r="Q2761" cm="1">
        <f t="array" ref="Q2761">SUM(--(Taureaux[[#This Row],[indice 1]:[Somme des indices]]&gt;=résultats!$E$4:$J$4))</f>
        <v>4</v>
      </c>
    </row>
    <row r="2762" spans="1:17" x14ac:dyDescent="0.25">
      <c r="A2762">
        <v>78864514</v>
      </c>
      <c r="B2762" t="s">
        <v>2803</v>
      </c>
      <c r="C2762" t="s">
        <v>77</v>
      </c>
      <c r="D2762" t="s">
        <v>396</v>
      </c>
      <c r="E2762">
        <v>1137.8399999999999</v>
      </c>
      <c r="F2762">
        <v>64.7</v>
      </c>
      <c r="G2762">
        <v>61.51</v>
      </c>
      <c r="H2762">
        <v>65.099999999999994</v>
      </c>
      <c r="I2762">
        <v>72.67</v>
      </c>
      <c r="J2762">
        <v>59.12</v>
      </c>
      <c r="K2762" s="5">
        <v>323.10000000000002</v>
      </c>
      <c r="L2762" t="s">
        <v>93</v>
      </c>
      <c r="M2762" t="s">
        <v>93</v>
      </c>
      <c r="N2762" t="s">
        <v>30</v>
      </c>
      <c r="O2762">
        <v>5109</v>
      </c>
      <c r="P2762">
        <v>30</v>
      </c>
      <c r="Q2762" cm="1">
        <f t="array" ref="Q2762">SUM(--(Taureaux[[#This Row],[indice 1]:[Somme des indices]]&gt;=résultats!$E$4:$J$4))</f>
        <v>5</v>
      </c>
    </row>
    <row r="2763" spans="1:17" x14ac:dyDescent="0.25">
      <c r="A2763">
        <v>76665974</v>
      </c>
      <c r="B2763" t="s">
        <v>2804</v>
      </c>
      <c r="C2763" t="s">
        <v>190</v>
      </c>
      <c r="D2763" t="s">
        <v>111</v>
      </c>
      <c r="E2763">
        <v>1142.51</v>
      </c>
      <c r="F2763">
        <v>65.55</v>
      </c>
      <c r="G2763">
        <v>60.32</v>
      </c>
      <c r="H2763">
        <v>61.15</v>
      </c>
      <c r="I2763">
        <v>62.87</v>
      </c>
      <c r="J2763">
        <v>56.19</v>
      </c>
      <c r="K2763" s="5">
        <v>306.08000000000004</v>
      </c>
      <c r="L2763" t="s">
        <v>238</v>
      </c>
      <c r="M2763" t="s">
        <v>238</v>
      </c>
      <c r="N2763" t="s">
        <v>230</v>
      </c>
      <c r="O2763">
        <v>22744</v>
      </c>
      <c r="P2763">
        <v>30</v>
      </c>
      <c r="Q2763" cm="1">
        <f t="array" ref="Q2763">SUM(--(Taureaux[[#This Row],[indice 1]:[Somme des indices]]&gt;=résultats!$E$4:$J$4))</f>
        <v>4</v>
      </c>
    </row>
    <row r="2764" spans="1:17" x14ac:dyDescent="0.25">
      <c r="A2764">
        <v>78234148</v>
      </c>
      <c r="B2764" t="s">
        <v>2805</v>
      </c>
      <c r="C2764" t="s">
        <v>67</v>
      </c>
      <c r="D2764" t="s">
        <v>149</v>
      </c>
      <c r="E2764">
        <v>991.17</v>
      </c>
      <c r="F2764">
        <v>68.739999999999995</v>
      </c>
      <c r="G2764">
        <v>66.7</v>
      </c>
      <c r="H2764">
        <v>66.52</v>
      </c>
      <c r="I2764">
        <v>46.31</v>
      </c>
      <c r="J2764">
        <v>63.39</v>
      </c>
      <c r="K2764" s="5">
        <v>311.65999999999997</v>
      </c>
      <c r="L2764" t="s">
        <v>93</v>
      </c>
      <c r="M2764" t="s">
        <v>93</v>
      </c>
      <c r="N2764" t="s">
        <v>30</v>
      </c>
      <c r="O2764">
        <v>1409</v>
      </c>
      <c r="P2764">
        <v>30</v>
      </c>
      <c r="Q2764" cm="1">
        <f t="array" ref="Q2764">SUM(--(Taureaux[[#This Row],[indice 1]:[Somme des indices]]&gt;=résultats!$E$4:$J$4))</f>
        <v>4</v>
      </c>
    </row>
    <row r="2765" spans="1:17" x14ac:dyDescent="0.25">
      <c r="A2765">
        <v>80554514</v>
      </c>
      <c r="B2765" t="s">
        <v>2806</v>
      </c>
      <c r="C2765" t="s">
        <v>22</v>
      </c>
      <c r="D2765" t="s">
        <v>111</v>
      </c>
      <c r="E2765">
        <v>1113.56</v>
      </c>
      <c r="F2765">
        <v>64.14</v>
      </c>
      <c r="G2765">
        <v>60.76</v>
      </c>
      <c r="H2765">
        <v>73.14</v>
      </c>
      <c r="I2765">
        <v>68.989999999999995</v>
      </c>
      <c r="J2765">
        <v>60.85</v>
      </c>
      <c r="K2765" s="5">
        <v>327.88000000000005</v>
      </c>
      <c r="L2765" t="s">
        <v>93</v>
      </c>
      <c r="M2765" t="s">
        <v>93</v>
      </c>
      <c r="N2765" t="s">
        <v>30</v>
      </c>
      <c r="O2765">
        <v>29046</v>
      </c>
      <c r="P2765">
        <v>30</v>
      </c>
      <c r="Q2765" cm="1">
        <f t="array" ref="Q2765">SUM(--(Taureaux[[#This Row],[indice 1]:[Somme des indices]]&gt;=résultats!$E$4:$J$4))</f>
        <v>5</v>
      </c>
    </row>
    <row r="2766" spans="1:17" x14ac:dyDescent="0.25">
      <c r="A2766">
        <v>79772879</v>
      </c>
      <c r="B2766" t="s">
        <v>2807</v>
      </c>
      <c r="C2766" t="s">
        <v>35</v>
      </c>
      <c r="D2766" t="s">
        <v>50</v>
      </c>
      <c r="E2766">
        <v>1113.9000000000001</v>
      </c>
      <c r="F2766">
        <v>59.44</v>
      </c>
      <c r="G2766">
        <v>71.900000000000006</v>
      </c>
      <c r="H2766">
        <v>70.31</v>
      </c>
      <c r="I2766">
        <v>60.43</v>
      </c>
      <c r="J2766">
        <v>68</v>
      </c>
      <c r="K2766" s="5">
        <v>330.08</v>
      </c>
      <c r="L2766" t="s">
        <v>93</v>
      </c>
      <c r="M2766" t="s">
        <v>93</v>
      </c>
      <c r="N2766" t="s">
        <v>30</v>
      </c>
      <c r="O2766">
        <v>29790</v>
      </c>
      <c r="P2766">
        <v>30</v>
      </c>
      <c r="Q2766" cm="1">
        <f t="array" ref="Q2766">SUM(--(Taureaux[[#This Row],[indice 1]:[Somme des indices]]&gt;=résultats!$E$4:$J$4))</f>
        <v>5</v>
      </c>
    </row>
    <row r="2767" spans="1:17" x14ac:dyDescent="0.25">
      <c r="A2767">
        <v>78200589</v>
      </c>
      <c r="B2767" t="s">
        <v>2808</v>
      </c>
      <c r="C2767" t="s">
        <v>67</v>
      </c>
      <c r="D2767" t="s">
        <v>68</v>
      </c>
      <c r="E2767">
        <v>1016.79</v>
      </c>
      <c r="F2767">
        <v>70.510000000000005</v>
      </c>
      <c r="G2767">
        <v>63.61</v>
      </c>
      <c r="H2767">
        <v>65.67</v>
      </c>
      <c r="I2767">
        <v>54.79</v>
      </c>
      <c r="J2767">
        <v>65.73</v>
      </c>
      <c r="K2767" s="5">
        <v>320.31</v>
      </c>
      <c r="L2767" t="s">
        <v>93</v>
      </c>
      <c r="M2767" t="s">
        <v>93</v>
      </c>
      <c r="N2767" t="s">
        <v>30</v>
      </c>
      <c r="O2767">
        <v>30110</v>
      </c>
      <c r="P2767">
        <v>30</v>
      </c>
      <c r="Q2767" cm="1">
        <f t="array" ref="Q2767">SUM(--(Taureaux[[#This Row],[indice 1]:[Somme des indices]]&gt;=résultats!$E$4:$J$4))</f>
        <v>4</v>
      </c>
    </row>
    <row r="2768" spans="1:17" x14ac:dyDescent="0.25">
      <c r="A2768">
        <v>82379744</v>
      </c>
      <c r="B2768" t="s">
        <v>2809</v>
      </c>
      <c r="C2768" t="s">
        <v>115</v>
      </c>
      <c r="D2768" t="s">
        <v>128</v>
      </c>
      <c r="E2768">
        <v>1030.6199999999999</v>
      </c>
      <c r="F2768">
        <v>69.7</v>
      </c>
      <c r="G2768">
        <v>57.76</v>
      </c>
      <c r="H2768">
        <v>74.64</v>
      </c>
      <c r="I2768">
        <v>60.33</v>
      </c>
      <c r="J2768">
        <v>70.25</v>
      </c>
      <c r="K2768" s="5">
        <v>332.68</v>
      </c>
      <c r="L2768" t="s">
        <v>117</v>
      </c>
      <c r="M2768" t="s">
        <v>117</v>
      </c>
      <c r="N2768" t="s">
        <v>118</v>
      </c>
      <c r="O2768">
        <v>1012</v>
      </c>
      <c r="P2768">
        <v>30</v>
      </c>
      <c r="Q2768" cm="1">
        <f t="array" ref="Q2768">SUM(--(Taureaux[[#This Row],[indice 1]:[Somme des indices]]&gt;=résultats!$E$4:$J$4))</f>
        <v>5</v>
      </c>
    </row>
    <row r="2769" spans="1:17" x14ac:dyDescent="0.25">
      <c r="A2769">
        <v>82588344</v>
      </c>
      <c r="B2769" t="s">
        <v>2810</v>
      </c>
      <c r="C2769" t="s">
        <v>87</v>
      </c>
      <c r="D2769" t="s">
        <v>396</v>
      </c>
      <c r="E2769">
        <v>898.21</v>
      </c>
      <c r="F2769">
        <v>65.63</v>
      </c>
      <c r="G2769">
        <v>55.5</v>
      </c>
      <c r="H2769">
        <v>70.72</v>
      </c>
      <c r="I2769">
        <v>65.69</v>
      </c>
      <c r="J2769">
        <v>68.12</v>
      </c>
      <c r="K2769" s="5">
        <v>325.65999999999997</v>
      </c>
      <c r="L2769" t="s">
        <v>397</v>
      </c>
      <c r="M2769" t="s">
        <v>397</v>
      </c>
      <c r="N2769" t="s">
        <v>109</v>
      </c>
      <c r="O2769">
        <v>4185</v>
      </c>
      <c r="P2769">
        <v>30</v>
      </c>
      <c r="Q2769" cm="1">
        <f t="array" ref="Q2769">SUM(--(Taureaux[[#This Row],[indice 1]:[Somme des indices]]&gt;=résultats!$E$4:$J$4))</f>
        <v>5</v>
      </c>
    </row>
    <row r="2770" spans="1:17" x14ac:dyDescent="0.25">
      <c r="A2770">
        <v>80711321</v>
      </c>
      <c r="B2770" t="s">
        <v>2811</v>
      </c>
      <c r="C2770" t="s">
        <v>115</v>
      </c>
      <c r="D2770" t="s">
        <v>332</v>
      </c>
      <c r="E2770">
        <v>934.32</v>
      </c>
      <c r="F2770">
        <v>67.61</v>
      </c>
      <c r="G2770">
        <v>70.34</v>
      </c>
      <c r="H2770">
        <v>61.95</v>
      </c>
      <c r="I2770">
        <v>70.569999999999993</v>
      </c>
      <c r="J2770">
        <v>69.45</v>
      </c>
      <c r="K2770" s="5">
        <v>339.91999999999996</v>
      </c>
      <c r="L2770" t="s">
        <v>133</v>
      </c>
      <c r="M2770" t="s">
        <v>133</v>
      </c>
      <c r="N2770" t="s">
        <v>134</v>
      </c>
      <c r="O2770">
        <v>634</v>
      </c>
      <c r="P2770">
        <v>90</v>
      </c>
      <c r="Q2770" cm="1">
        <f t="array" ref="Q2770">SUM(--(Taureaux[[#This Row],[indice 1]:[Somme des indices]]&gt;=résultats!$E$4:$J$4))</f>
        <v>5</v>
      </c>
    </row>
    <row r="2771" spans="1:17" x14ac:dyDescent="0.25">
      <c r="A2771">
        <v>63986181</v>
      </c>
      <c r="B2771" t="s">
        <v>2812</v>
      </c>
      <c r="C2771" t="s">
        <v>22</v>
      </c>
      <c r="D2771" t="s">
        <v>54</v>
      </c>
      <c r="E2771">
        <v>1162.8800000000001</v>
      </c>
      <c r="F2771">
        <v>75.12</v>
      </c>
      <c r="G2771">
        <v>69.760000000000005</v>
      </c>
      <c r="H2771">
        <v>82.31</v>
      </c>
      <c r="I2771">
        <v>69.62</v>
      </c>
      <c r="J2771">
        <v>58.13</v>
      </c>
      <c r="K2771" s="5">
        <v>354.94</v>
      </c>
      <c r="L2771" t="s">
        <v>24</v>
      </c>
      <c r="M2771" t="s">
        <v>24</v>
      </c>
      <c r="N2771" t="s">
        <v>25</v>
      </c>
      <c r="O2771">
        <v>6410</v>
      </c>
      <c r="P2771">
        <v>90</v>
      </c>
      <c r="Q2771" cm="1">
        <f t="array" ref="Q2771">SUM(--(Taureaux[[#This Row],[indice 1]:[Somme des indices]]&gt;=résultats!$E$4:$J$4))</f>
        <v>5</v>
      </c>
    </row>
    <row r="2772" spans="1:17" x14ac:dyDescent="0.25">
      <c r="A2772">
        <v>81898079</v>
      </c>
      <c r="B2772" t="s">
        <v>2813</v>
      </c>
      <c r="C2772" t="s">
        <v>22</v>
      </c>
      <c r="D2772" t="s">
        <v>74</v>
      </c>
      <c r="E2772">
        <v>1100.25</v>
      </c>
      <c r="F2772">
        <v>57.82</v>
      </c>
      <c r="G2772">
        <v>42.32</v>
      </c>
      <c r="H2772">
        <v>59.79</v>
      </c>
      <c r="I2772">
        <v>45.92</v>
      </c>
      <c r="J2772">
        <v>104.96</v>
      </c>
      <c r="K2772" s="5">
        <v>310.81</v>
      </c>
      <c r="L2772" t="s">
        <v>24</v>
      </c>
      <c r="M2772" t="s">
        <v>24</v>
      </c>
      <c r="N2772" t="s">
        <v>25</v>
      </c>
      <c r="O2772">
        <v>4450</v>
      </c>
      <c r="P2772">
        <v>90</v>
      </c>
      <c r="Q2772" cm="1">
        <f t="array" ref="Q2772">SUM(--(Taureaux[[#This Row],[indice 1]:[Somme des indices]]&gt;=résultats!$E$4:$J$4))</f>
        <v>3</v>
      </c>
    </row>
    <row r="2773" spans="1:17" x14ac:dyDescent="0.25">
      <c r="A2773">
        <v>58765921</v>
      </c>
      <c r="B2773" t="s">
        <v>2814</v>
      </c>
      <c r="C2773" t="s">
        <v>115</v>
      </c>
      <c r="D2773" t="s">
        <v>591</v>
      </c>
      <c r="E2773">
        <v>1010.82</v>
      </c>
      <c r="F2773">
        <v>68.23</v>
      </c>
      <c r="G2773">
        <v>51.92</v>
      </c>
      <c r="H2773">
        <v>75.3</v>
      </c>
      <c r="I2773">
        <v>56.76</v>
      </c>
      <c r="J2773">
        <v>71.25</v>
      </c>
      <c r="K2773" s="5">
        <v>323.45999999999998</v>
      </c>
      <c r="L2773" t="s">
        <v>41</v>
      </c>
      <c r="M2773" t="s">
        <v>47</v>
      </c>
      <c r="N2773" t="s">
        <v>48</v>
      </c>
      <c r="O2773">
        <v>10</v>
      </c>
      <c r="P2773">
        <v>150</v>
      </c>
      <c r="Q2773" cm="1">
        <f t="array" ref="Q2773">SUM(--(Taureaux[[#This Row],[indice 1]:[Somme des indices]]&gt;=résultats!$E$4:$J$4))</f>
        <v>3</v>
      </c>
    </row>
    <row r="2774" spans="1:17" x14ac:dyDescent="0.25">
      <c r="A2774">
        <v>82053548</v>
      </c>
      <c r="B2774" t="s">
        <v>2815</v>
      </c>
      <c r="C2774" t="s">
        <v>27</v>
      </c>
      <c r="D2774" t="s">
        <v>242</v>
      </c>
      <c r="E2774">
        <v>1334.17</v>
      </c>
      <c r="F2774">
        <v>69.94</v>
      </c>
      <c r="G2774">
        <v>65.53</v>
      </c>
      <c r="H2774">
        <v>63.91</v>
      </c>
      <c r="I2774">
        <v>72.290000000000006</v>
      </c>
      <c r="J2774">
        <v>71.48</v>
      </c>
      <c r="K2774" s="5">
        <v>343.15000000000003</v>
      </c>
      <c r="L2774" t="s">
        <v>364</v>
      </c>
      <c r="M2774" t="s">
        <v>364</v>
      </c>
      <c r="N2774" t="s">
        <v>365</v>
      </c>
      <c r="O2774">
        <v>576</v>
      </c>
      <c r="P2774">
        <v>90</v>
      </c>
      <c r="Q2774" cm="1">
        <f t="array" ref="Q2774">SUM(--(Taureaux[[#This Row],[indice 1]:[Somme des indices]]&gt;=résultats!$E$4:$J$4))</f>
        <v>5</v>
      </c>
    </row>
    <row r="2775" spans="1:17" x14ac:dyDescent="0.25">
      <c r="A2775">
        <v>77384592</v>
      </c>
      <c r="B2775" t="s">
        <v>2816</v>
      </c>
      <c r="C2775" t="s">
        <v>22</v>
      </c>
      <c r="D2775" t="s">
        <v>111</v>
      </c>
      <c r="E2775">
        <v>1097.21</v>
      </c>
      <c r="F2775">
        <v>64.2</v>
      </c>
      <c r="G2775">
        <v>67.19</v>
      </c>
      <c r="H2775">
        <v>71.989999999999995</v>
      </c>
      <c r="I2775">
        <v>67.239999999999995</v>
      </c>
      <c r="J2775">
        <v>56.28</v>
      </c>
      <c r="K2775" s="5">
        <v>326.89999999999998</v>
      </c>
      <c r="L2775" t="s">
        <v>93</v>
      </c>
      <c r="M2775" t="s">
        <v>93</v>
      </c>
      <c r="N2775" t="s">
        <v>30</v>
      </c>
      <c r="O2775">
        <v>21601</v>
      </c>
      <c r="P2775">
        <v>30</v>
      </c>
      <c r="Q2775" cm="1">
        <f t="array" ref="Q2775">SUM(--(Taureaux[[#This Row],[indice 1]:[Somme des indices]]&gt;=résultats!$E$4:$J$4))</f>
        <v>4</v>
      </c>
    </row>
    <row r="2776" spans="1:17" x14ac:dyDescent="0.25">
      <c r="A2776">
        <v>79722186</v>
      </c>
      <c r="B2776" t="s">
        <v>2817</v>
      </c>
      <c r="C2776" t="s">
        <v>95</v>
      </c>
      <c r="D2776" t="s">
        <v>40</v>
      </c>
      <c r="E2776">
        <v>930.59</v>
      </c>
      <c r="F2776">
        <v>30.81</v>
      </c>
      <c r="G2776">
        <v>36.47</v>
      </c>
      <c r="H2776">
        <v>36.119999999999997</v>
      </c>
      <c r="I2776">
        <v>34.25</v>
      </c>
      <c r="J2776">
        <v>34.28</v>
      </c>
      <c r="K2776" s="5">
        <v>171.93</v>
      </c>
      <c r="L2776" t="s">
        <v>397</v>
      </c>
      <c r="M2776" t="s">
        <v>397</v>
      </c>
      <c r="N2776" t="s">
        <v>109</v>
      </c>
      <c r="O2776">
        <v>10515</v>
      </c>
      <c r="P2776">
        <v>40</v>
      </c>
      <c r="Q2776" cm="1">
        <f t="array" ref="Q2776">SUM(--(Taureaux[[#This Row],[indice 1]:[Somme des indices]]&gt;=résultats!$E$4:$J$4))</f>
        <v>0</v>
      </c>
    </row>
    <row r="2777" spans="1:17" x14ac:dyDescent="0.25">
      <c r="A2777">
        <v>81300033</v>
      </c>
      <c r="B2777" t="s">
        <v>2818</v>
      </c>
      <c r="C2777" t="s">
        <v>64</v>
      </c>
      <c r="D2777" t="s">
        <v>224</v>
      </c>
      <c r="E2777">
        <v>1181.1400000000001</v>
      </c>
      <c r="F2777">
        <v>82.28</v>
      </c>
      <c r="G2777">
        <v>68.34</v>
      </c>
      <c r="H2777">
        <v>72.13</v>
      </c>
      <c r="I2777">
        <v>62.29</v>
      </c>
      <c r="J2777">
        <v>73.7</v>
      </c>
      <c r="K2777" s="5">
        <v>358.74</v>
      </c>
      <c r="L2777" t="s">
        <v>972</v>
      </c>
      <c r="M2777" t="s">
        <v>972</v>
      </c>
      <c r="N2777" t="s">
        <v>573</v>
      </c>
      <c r="O2777">
        <v>388</v>
      </c>
      <c r="P2777">
        <v>60</v>
      </c>
      <c r="Q2777" cm="1">
        <f t="array" ref="Q2777">SUM(--(Taureaux[[#This Row],[indice 1]:[Somme des indices]]&gt;=résultats!$E$4:$J$4))</f>
        <v>5</v>
      </c>
    </row>
    <row r="2778" spans="1:17" x14ac:dyDescent="0.25">
      <c r="A2778">
        <v>80667886</v>
      </c>
      <c r="B2778" t="s">
        <v>2819</v>
      </c>
      <c r="C2778" t="s">
        <v>113</v>
      </c>
      <c r="D2778" t="s">
        <v>342</v>
      </c>
      <c r="E2778">
        <v>1370.44</v>
      </c>
      <c r="F2778">
        <v>59.82</v>
      </c>
      <c r="G2778">
        <v>71.849999999999994</v>
      </c>
      <c r="H2778">
        <v>76.260000000000005</v>
      </c>
      <c r="I2778">
        <v>63.97</v>
      </c>
      <c r="J2778">
        <v>58.3</v>
      </c>
      <c r="K2778" s="5">
        <v>330.2</v>
      </c>
      <c r="L2778" t="s">
        <v>1193</v>
      </c>
      <c r="M2778" t="s">
        <v>1193</v>
      </c>
      <c r="N2778" t="s">
        <v>277</v>
      </c>
      <c r="O2778">
        <v>835</v>
      </c>
      <c r="P2778">
        <v>30</v>
      </c>
      <c r="Q2778" cm="1">
        <f t="array" ref="Q2778">SUM(--(Taureaux[[#This Row],[indice 1]:[Somme des indices]]&gt;=résultats!$E$4:$J$4))</f>
        <v>4</v>
      </c>
    </row>
    <row r="2779" spans="1:17" x14ac:dyDescent="0.25">
      <c r="A2779">
        <v>79786200</v>
      </c>
      <c r="B2779" t="s">
        <v>2820</v>
      </c>
      <c r="C2779" t="s">
        <v>115</v>
      </c>
      <c r="D2779" t="s">
        <v>221</v>
      </c>
      <c r="E2779">
        <v>1043.27</v>
      </c>
      <c r="F2779">
        <v>68.5</v>
      </c>
      <c r="G2779">
        <v>59.55</v>
      </c>
      <c r="H2779">
        <v>69.28</v>
      </c>
      <c r="I2779">
        <v>69.16</v>
      </c>
      <c r="J2779">
        <v>65.400000000000006</v>
      </c>
      <c r="K2779" s="5">
        <v>331.89</v>
      </c>
      <c r="L2779" t="s">
        <v>117</v>
      </c>
      <c r="M2779" t="s">
        <v>117</v>
      </c>
      <c r="N2779" t="s">
        <v>118</v>
      </c>
      <c r="O2779">
        <v>6729</v>
      </c>
      <c r="P2779">
        <v>30</v>
      </c>
      <c r="Q2779" cm="1">
        <f t="array" ref="Q2779">SUM(--(Taureaux[[#This Row],[indice 1]:[Somme des indices]]&gt;=résultats!$E$4:$J$4))</f>
        <v>5</v>
      </c>
    </row>
    <row r="2780" spans="1:17" x14ac:dyDescent="0.25">
      <c r="A2780">
        <v>82426527</v>
      </c>
      <c r="B2780" t="s">
        <v>2821</v>
      </c>
      <c r="C2780" t="s">
        <v>169</v>
      </c>
      <c r="D2780" t="s">
        <v>121</v>
      </c>
      <c r="E2780">
        <v>1000.52</v>
      </c>
      <c r="F2780">
        <v>55.42</v>
      </c>
      <c r="G2780">
        <v>71.45</v>
      </c>
      <c r="H2780">
        <v>65.2</v>
      </c>
      <c r="I2780">
        <v>66.23</v>
      </c>
      <c r="J2780">
        <v>55.92</v>
      </c>
      <c r="K2780" s="5">
        <v>314.22000000000003</v>
      </c>
      <c r="L2780" t="s">
        <v>24</v>
      </c>
      <c r="M2780" t="s">
        <v>24</v>
      </c>
      <c r="N2780" t="s">
        <v>25</v>
      </c>
      <c r="O2780">
        <v>4860</v>
      </c>
      <c r="P2780">
        <v>90</v>
      </c>
      <c r="Q2780" cm="1">
        <f t="array" ref="Q2780">SUM(--(Taureaux[[#This Row],[indice 1]:[Somme des indices]]&gt;=résultats!$E$4:$J$4))</f>
        <v>3</v>
      </c>
    </row>
    <row r="2781" spans="1:17" x14ac:dyDescent="0.25">
      <c r="A2781">
        <v>80179238</v>
      </c>
      <c r="B2781" t="s">
        <v>2822</v>
      </c>
      <c r="C2781" t="s">
        <v>52</v>
      </c>
      <c r="D2781" t="s">
        <v>50</v>
      </c>
      <c r="E2781">
        <v>1049.78</v>
      </c>
      <c r="F2781">
        <v>52</v>
      </c>
      <c r="G2781">
        <v>73.989999999999995</v>
      </c>
      <c r="H2781">
        <v>71.59</v>
      </c>
      <c r="I2781">
        <v>59.01</v>
      </c>
      <c r="J2781">
        <v>71.53</v>
      </c>
      <c r="K2781" s="5">
        <v>328.12</v>
      </c>
      <c r="L2781" t="s">
        <v>93</v>
      </c>
      <c r="M2781" t="s">
        <v>93</v>
      </c>
      <c r="N2781" t="s">
        <v>30</v>
      </c>
      <c r="O2781">
        <v>30436</v>
      </c>
      <c r="P2781">
        <v>30</v>
      </c>
      <c r="Q2781" cm="1">
        <f t="array" ref="Q2781">SUM(--(Taureaux[[#This Row],[indice 1]:[Somme des indices]]&gt;=résultats!$E$4:$J$4))</f>
        <v>4</v>
      </c>
    </row>
    <row r="2782" spans="1:17" x14ac:dyDescent="0.25">
      <c r="A2782">
        <v>82133499</v>
      </c>
      <c r="B2782" t="s">
        <v>2823</v>
      </c>
      <c r="C2782" t="s">
        <v>35</v>
      </c>
      <c r="D2782" t="s">
        <v>289</v>
      </c>
      <c r="E2782">
        <v>889.63</v>
      </c>
      <c r="F2782">
        <v>62.66</v>
      </c>
      <c r="G2782">
        <v>79.13</v>
      </c>
      <c r="H2782">
        <v>77.819999999999993</v>
      </c>
      <c r="I2782">
        <v>57.26</v>
      </c>
      <c r="J2782">
        <v>73.489999999999995</v>
      </c>
      <c r="K2782" s="5">
        <v>350.36</v>
      </c>
      <c r="L2782" t="s">
        <v>1120</v>
      </c>
      <c r="M2782" t="s">
        <v>1120</v>
      </c>
      <c r="N2782" t="s">
        <v>25</v>
      </c>
      <c r="O2782">
        <v>207</v>
      </c>
      <c r="P2782">
        <v>90</v>
      </c>
      <c r="Q2782" cm="1">
        <f t="array" ref="Q2782">SUM(--(Taureaux[[#This Row],[indice 1]:[Somme des indices]]&gt;=résultats!$E$4:$J$4))</f>
        <v>5</v>
      </c>
    </row>
    <row r="2783" spans="1:17" x14ac:dyDescent="0.25">
      <c r="A2783">
        <v>32263511</v>
      </c>
      <c r="B2783" t="s">
        <v>2824</v>
      </c>
      <c r="C2783" t="s">
        <v>22</v>
      </c>
      <c r="D2783" t="s">
        <v>258</v>
      </c>
      <c r="E2783">
        <v>1184.32</v>
      </c>
      <c r="F2783">
        <v>85.66</v>
      </c>
      <c r="G2783">
        <v>33.5</v>
      </c>
      <c r="H2783">
        <v>54.92</v>
      </c>
      <c r="I2783">
        <v>58.14</v>
      </c>
      <c r="J2783">
        <v>44.59</v>
      </c>
      <c r="K2783" s="5">
        <v>276.80999999999995</v>
      </c>
      <c r="L2783" t="s">
        <v>24</v>
      </c>
      <c r="M2783" t="s">
        <v>24</v>
      </c>
      <c r="N2783" t="s">
        <v>25</v>
      </c>
      <c r="O2783">
        <v>4893</v>
      </c>
      <c r="P2783">
        <v>56.81</v>
      </c>
      <c r="Q2783" cm="1">
        <f t="array" ref="Q2783">SUM(--(Taureaux[[#This Row],[indice 1]:[Somme des indices]]&gt;=résultats!$E$4:$J$4))</f>
        <v>2</v>
      </c>
    </row>
    <row r="2784" spans="1:17" x14ac:dyDescent="0.25">
      <c r="A2784">
        <v>78943546</v>
      </c>
      <c r="B2784" t="s">
        <v>2825</v>
      </c>
      <c r="C2784" t="s">
        <v>22</v>
      </c>
      <c r="D2784" t="s">
        <v>111</v>
      </c>
      <c r="E2784">
        <v>1120.6300000000001</v>
      </c>
      <c r="F2784">
        <v>62.11</v>
      </c>
      <c r="G2784">
        <v>70.64</v>
      </c>
      <c r="H2784">
        <v>72.92</v>
      </c>
      <c r="I2784">
        <v>69.5</v>
      </c>
      <c r="J2784">
        <v>51.26</v>
      </c>
      <c r="K2784" s="5">
        <v>326.43</v>
      </c>
      <c r="L2784" t="s">
        <v>93</v>
      </c>
      <c r="M2784" t="s">
        <v>93</v>
      </c>
      <c r="N2784" t="s">
        <v>30</v>
      </c>
      <c r="O2784">
        <v>28468</v>
      </c>
      <c r="P2784">
        <v>30</v>
      </c>
      <c r="Q2784" cm="1">
        <f t="array" ref="Q2784">SUM(--(Taureaux[[#This Row],[indice 1]:[Somme des indices]]&gt;=résultats!$E$4:$J$4))</f>
        <v>4</v>
      </c>
    </row>
    <row r="2785" spans="1:17" x14ac:dyDescent="0.25">
      <c r="A2785">
        <v>76493987</v>
      </c>
      <c r="B2785" t="s">
        <v>2826</v>
      </c>
      <c r="C2785" t="s">
        <v>22</v>
      </c>
      <c r="D2785" t="s">
        <v>36</v>
      </c>
      <c r="E2785">
        <v>895.1</v>
      </c>
      <c r="F2785">
        <v>63.28</v>
      </c>
      <c r="G2785">
        <v>70.39</v>
      </c>
      <c r="H2785">
        <v>73.13</v>
      </c>
      <c r="I2785">
        <v>59.74</v>
      </c>
      <c r="J2785">
        <v>60.77</v>
      </c>
      <c r="K2785" s="5">
        <v>327.31</v>
      </c>
      <c r="L2785" t="s">
        <v>328</v>
      </c>
      <c r="M2785" t="s">
        <v>58</v>
      </c>
      <c r="N2785" t="s">
        <v>59</v>
      </c>
      <c r="O2785">
        <v>7526</v>
      </c>
      <c r="P2785">
        <v>30</v>
      </c>
      <c r="Q2785" cm="1">
        <f t="array" ref="Q2785">SUM(--(Taureaux[[#This Row],[indice 1]:[Somme des indices]]&gt;=résultats!$E$4:$J$4))</f>
        <v>5</v>
      </c>
    </row>
    <row r="2786" spans="1:17" x14ac:dyDescent="0.25">
      <c r="A2786">
        <v>46297921</v>
      </c>
      <c r="B2786" t="s">
        <v>2827</v>
      </c>
      <c r="C2786" t="s">
        <v>22</v>
      </c>
      <c r="D2786" t="s">
        <v>210</v>
      </c>
      <c r="E2786">
        <v>1161.98</v>
      </c>
      <c r="F2786">
        <v>75.13</v>
      </c>
      <c r="G2786">
        <v>69.52</v>
      </c>
      <c r="H2786">
        <v>79.14</v>
      </c>
      <c r="I2786">
        <v>65.47</v>
      </c>
      <c r="J2786">
        <v>58.55</v>
      </c>
      <c r="K2786" s="5">
        <v>347.81</v>
      </c>
      <c r="L2786" t="s">
        <v>24</v>
      </c>
      <c r="M2786" t="s">
        <v>24</v>
      </c>
      <c r="N2786" t="s">
        <v>25</v>
      </c>
      <c r="O2786">
        <v>6601</v>
      </c>
      <c r="P2786">
        <v>90</v>
      </c>
      <c r="Q2786" cm="1">
        <f t="array" ref="Q2786">SUM(--(Taureaux[[#This Row],[indice 1]:[Somme des indices]]&gt;=résultats!$E$4:$J$4))</f>
        <v>5</v>
      </c>
    </row>
    <row r="2787" spans="1:17" x14ac:dyDescent="0.25">
      <c r="A2787">
        <v>46297921</v>
      </c>
      <c r="B2787" t="s">
        <v>2827</v>
      </c>
      <c r="C2787" t="s">
        <v>22</v>
      </c>
      <c r="D2787" t="s">
        <v>210</v>
      </c>
      <c r="E2787">
        <v>1161.98</v>
      </c>
      <c r="F2787">
        <v>75.13</v>
      </c>
      <c r="G2787">
        <v>69.52</v>
      </c>
      <c r="H2787">
        <v>79.14</v>
      </c>
      <c r="I2787">
        <v>65.47</v>
      </c>
      <c r="J2787">
        <v>58.55</v>
      </c>
      <c r="K2787" s="5">
        <v>347.81</v>
      </c>
      <c r="L2787" t="s">
        <v>41</v>
      </c>
      <c r="M2787" t="s">
        <v>124</v>
      </c>
      <c r="N2787" t="s">
        <v>38</v>
      </c>
      <c r="O2787">
        <v>5</v>
      </c>
      <c r="P2787">
        <v>266.74</v>
      </c>
      <c r="Q2787" cm="1">
        <f t="array" ref="Q2787">SUM(--(Taureaux[[#This Row],[indice 1]:[Somme des indices]]&gt;=résultats!$E$4:$J$4))</f>
        <v>5</v>
      </c>
    </row>
    <row r="2788" spans="1:17" x14ac:dyDescent="0.25">
      <c r="A2788">
        <v>80213665</v>
      </c>
      <c r="B2788" t="s">
        <v>2828</v>
      </c>
      <c r="C2788" t="s">
        <v>67</v>
      </c>
      <c r="D2788" t="s">
        <v>216</v>
      </c>
      <c r="E2788">
        <v>1022.98</v>
      </c>
      <c r="F2788">
        <v>76.08</v>
      </c>
      <c r="G2788">
        <v>68.61</v>
      </c>
      <c r="H2788">
        <v>73.28</v>
      </c>
      <c r="I2788">
        <v>58.65</v>
      </c>
      <c r="J2788">
        <v>60.43</v>
      </c>
      <c r="K2788" s="5">
        <v>337.05</v>
      </c>
      <c r="L2788" t="s">
        <v>229</v>
      </c>
      <c r="M2788" t="s">
        <v>229</v>
      </c>
      <c r="N2788" t="s">
        <v>230</v>
      </c>
      <c r="O2788">
        <v>5495</v>
      </c>
      <c r="P2788">
        <v>30</v>
      </c>
      <c r="Q2788" cm="1">
        <f t="array" ref="Q2788">SUM(--(Taureaux[[#This Row],[indice 1]:[Somme des indices]]&gt;=résultats!$E$4:$J$4))</f>
        <v>5</v>
      </c>
    </row>
    <row r="2789" spans="1:17" x14ac:dyDescent="0.25">
      <c r="A2789">
        <v>82242044</v>
      </c>
      <c r="B2789" t="s">
        <v>2829</v>
      </c>
      <c r="C2789" t="s">
        <v>95</v>
      </c>
      <c r="D2789" t="s">
        <v>363</v>
      </c>
      <c r="E2789">
        <v>979.85</v>
      </c>
      <c r="F2789">
        <v>37.64</v>
      </c>
      <c r="G2789">
        <v>37.450000000000003</v>
      </c>
      <c r="H2789">
        <v>37.25</v>
      </c>
      <c r="I2789">
        <v>35.97</v>
      </c>
      <c r="J2789">
        <v>35.340000000000003</v>
      </c>
      <c r="K2789" s="5">
        <v>183.65</v>
      </c>
      <c r="L2789" t="s">
        <v>364</v>
      </c>
      <c r="M2789" t="s">
        <v>364</v>
      </c>
      <c r="N2789" t="s">
        <v>365</v>
      </c>
      <c r="O2789">
        <v>1070</v>
      </c>
      <c r="P2789">
        <v>90</v>
      </c>
      <c r="Q2789" cm="1">
        <f t="array" ref="Q2789">SUM(--(Taureaux[[#This Row],[indice 1]:[Somme des indices]]&gt;=résultats!$E$4:$J$4))</f>
        <v>0</v>
      </c>
    </row>
    <row r="2790" spans="1:17" x14ac:dyDescent="0.25">
      <c r="A2790">
        <v>76850795</v>
      </c>
      <c r="B2790" t="s">
        <v>2830</v>
      </c>
      <c r="C2790" t="s">
        <v>35</v>
      </c>
      <c r="D2790" t="s">
        <v>136</v>
      </c>
      <c r="E2790">
        <v>1114.6500000000001</v>
      </c>
      <c r="F2790">
        <v>56.03</v>
      </c>
      <c r="G2790">
        <v>54.25</v>
      </c>
      <c r="H2790">
        <v>64.209999999999994</v>
      </c>
      <c r="I2790">
        <v>51.01</v>
      </c>
      <c r="J2790">
        <v>50.99</v>
      </c>
      <c r="K2790" s="5">
        <v>276.49</v>
      </c>
      <c r="L2790" t="s">
        <v>161</v>
      </c>
      <c r="M2790" t="s">
        <v>161</v>
      </c>
      <c r="N2790" t="s">
        <v>162</v>
      </c>
      <c r="O2790">
        <v>22283</v>
      </c>
      <c r="P2790">
        <v>30</v>
      </c>
      <c r="Q2790" cm="1">
        <f t="array" ref="Q2790">SUM(--(Taureaux[[#This Row],[indice 1]:[Somme des indices]]&gt;=résultats!$E$4:$J$4))</f>
        <v>1</v>
      </c>
    </row>
    <row r="2791" spans="1:17" x14ac:dyDescent="0.25">
      <c r="A2791">
        <v>78908518</v>
      </c>
      <c r="B2791" t="s">
        <v>2831</v>
      </c>
      <c r="C2791" t="s">
        <v>120</v>
      </c>
      <c r="D2791" t="s">
        <v>111</v>
      </c>
      <c r="E2791">
        <v>1060.71</v>
      </c>
      <c r="F2791">
        <v>78.62</v>
      </c>
      <c r="G2791">
        <v>65.86</v>
      </c>
      <c r="H2791">
        <v>66.099999999999994</v>
      </c>
      <c r="I2791">
        <v>57.85</v>
      </c>
      <c r="J2791">
        <v>63.03</v>
      </c>
      <c r="K2791" s="5">
        <v>331.46000000000004</v>
      </c>
      <c r="L2791" t="s">
        <v>93</v>
      </c>
      <c r="M2791" t="s">
        <v>93</v>
      </c>
      <c r="N2791" t="s">
        <v>30</v>
      </c>
      <c r="O2791">
        <v>29507</v>
      </c>
      <c r="P2791">
        <v>30</v>
      </c>
      <c r="Q2791" cm="1">
        <f t="array" ref="Q2791">SUM(--(Taureaux[[#This Row],[indice 1]:[Somme des indices]]&gt;=résultats!$E$4:$J$4))</f>
        <v>5</v>
      </c>
    </row>
    <row r="2792" spans="1:17" x14ac:dyDescent="0.25">
      <c r="A2792">
        <v>73604011</v>
      </c>
      <c r="B2792" t="s">
        <v>2832</v>
      </c>
      <c r="C2792" t="s">
        <v>32</v>
      </c>
      <c r="D2792" t="s">
        <v>428</v>
      </c>
      <c r="E2792">
        <v>1116.8399999999999</v>
      </c>
      <c r="F2792">
        <v>32.340000000000003</v>
      </c>
      <c r="G2792">
        <v>34.659999999999997</v>
      </c>
      <c r="H2792">
        <v>34.869999999999997</v>
      </c>
      <c r="I2792">
        <v>35.25</v>
      </c>
      <c r="J2792">
        <v>35.29</v>
      </c>
      <c r="K2792" s="5">
        <v>172.41</v>
      </c>
      <c r="L2792" t="s">
        <v>276</v>
      </c>
      <c r="M2792" t="s">
        <v>276</v>
      </c>
      <c r="N2792" t="s">
        <v>277</v>
      </c>
      <c r="O2792">
        <v>3206</v>
      </c>
      <c r="P2792">
        <v>90</v>
      </c>
      <c r="Q2792" cm="1">
        <f t="array" ref="Q2792">SUM(--(Taureaux[[#This Row],[indice 1]:[Somme des indices]]&gt;=résultats!$E$4:$J$4))</f>
        <v>0</v>
      </c>
    </row>
    <row r="2793" spans="1:17" x14ac:dyDescent="0.25">
      <c r="A2793">
        <v>73604011</v>
      </c>
      <c r="B2793" t="s">
        <v>2832</v>
      </c>
      <c r="C2793" t="s">
        <v>32</v>
      </c>
      <c r="D2793" t="s">
        <v>428</v>
      </c>
      <c r="E2793">
        <v>1116.8399999999999</v>
      </c>
      <c r="F2793">
        <v>32.340000000000003</v>
      </c>
      <c r="G2793">
        <v>34.659999999999997</v>
      </c>
      <c r="H2793">
        <v>34.869999999999997</v>
      </c>
      <c r="I2793">
        <v>35.25</v>
      </c>
      <c r="J2793">
        <v>35.29</v>
      </c>
      <c r="K2793" s="5">
        <v>172.41</v>
      </c>
      <c r="L2793" t="s">
        <v>41</v>
      </c>
      <c r="M2793" t="s">
        <v>93</v>
      </c>
      <c r="N2793" t="s">
        <v>30</v>
      </c>
      <c r="O2793">
        <v>3</v>
      </c>
      <c r="P2793">
        <v>50</v>
      </c>
      <c r="Q2793" cm="1">
        <f t="array" ref="Q2793">SUM(--(Taureaux[[#This Row],[indice 1]:[Somme des indices]]&gt;=résultats!$E$4:$J$4))</f>
        <v>0</v>
      </c>
    </row>
    <row r="2794" spans="1:17" x14ac:dyDescent="0.25">
      <c r="A2794">
        <v>34325761</v>
      </c>
      <c r="B2794" t="s">
        <v>2833</v>
      </c>
      <c r="C2794" t="s">
        <v>67</v>
      </c>
      <c r="D2794" t="s">
        <v>247</v>
      </c>
      <c r="E2794">
        <v>988.58</v>
      </c>
      <c r="F2794">
        <v>69.88</v>
      </c>
      <c r="G2794">
        <v>69.41</v>
      </c>
      <c r="H2794">
        <v>61.65</v>
      </c>
      <c r="I2794">
        <v>54.52</v>
      </c>
      <c r="J2794">
        <v>69.400000000000006</v>
      </c>
      <c r="K2794" s="5">
        <v>324.86</v>
      </c>
      <c r="L2794" t="s">
        <v>24</v>
      </c>
      <c r="M2794" t="s">
        <v>24</v>
      </c>
      <c r="N2794" t="s">
        <v>25</v>
      </c>
      <c r="O2794">
        <v>6320</v>
      </c>
      <c r="P2794">
        <v>90</v>
      </c>
      <c r="Q2794" cm="1">
        <f t="array" ref="Q2794">SUM(--(Taureaux[[#This Row],[indice 1]:[Somme des indices]]&gt;=résultats!$E$4:$J$4))</f>
        <v>4</v>
      </c>
    </row>
    <row r="2795" spans="1:17" x14ac:dyDescent="0.25">
      <c r="A2795">
        <v>79772589</v>
      </c>
      <c r="B2795" t="s">
        <v>2834</v>
      </c>
      <c r="C2795" t="s">
        <v>35</v>
      </c>
      <c r="D2795" t="s">
        <v>486</v>
      </c>
      <c r="E2795">
        <v>1115.52</v>
      </c>
      <c r="F2795">
        <v>60.33</v>
      </c>
      <c r="G2795">
        <v>65.84</v>
      </c>
      <c r="H2795">
        <v>63.29</v>
      </c>
      <c r="I2795">
        <v>58.39</v>
      </c>
      <c r="J2795">
        <v>65.62</v>
      </c>
      <c r="K2795" s="5">
        <v>313.47000000000003</v>
      </c>
      <c r="L2795" t="s">
        <v>108</v>
      </c>
      <c r="M2795" t="s">
        <v>108</v>
      </c>
      <c r="N2795" t="s">
        <v>109</v>
      </c>
      <c r="O2795">
        <v>1386</v>
      </c>
      <c r="P2795">
        <v>30</v>
      </c>
      <c r="Q2795" cm="1">
        <f t="array" ref="Q2795">SUM(--(Taureaux[[#This Row],[indice 1]:[Somme des indices]]&gt;=résultats!$E$4:$J$4))</f>
        <v>5</v>
      </c>
    </row>
    <row r="2796" spans="1:17" x14ac:dyDescent="0.25">
      <c r="A2796">
        <v>81583551</v>
      </c>
      <c r="B2796" t="s">
        <v>2835</v>
      </c>
      <c r="C2796" t="s">
        <v>115</v>
      </c>
      <c r="D2796" t="s">
        <v>422</v>
      </c>
      <c r="E2796">
        <v>1038.18</v>
      </c>
      <c r="F2796">
        <v>68.45</v>
      </c>
      <c r="G2796">
        <v>66.33</v>
      </c>
      <c r="H2796">
        <v>66.22</v>
      </c>
      <c r="I2796">
        <v>64.34</v>
      </c>
      <c r="J2796">
        <v>70.28</v>
      </c>
      <c r="K2796" s="5">
        <v>335.62</v>
      </c>
      <c r="L2796" t="s">
        <v>117</v>
      </c>
      <c r="M2796" t="s">
        <v>117</v>
      </c>
      <c r="N2796" t="s">
        <v>118</v>
      </c>
      <c r="O2796">
        <v>4649</v>
      </c>
      <c r="P2796">
        <v>30</v>
      </c>
      <c r="Q2796" cm="1">
        <f t="array" ref="Q2796">SUM(--(Taureaux[[#This Row],[indice 1]:[Somme des indices]]&gt;=résultats!$E$4:$J$4))</f>
        <v>5</v>
      </c>
    </row>
    <row r="2797" spans="1:17" x14ac:dyDescent="0.25">
      <c r="A2797">
        <v>82660115</v>
      </c>
      <c r="B2797" t="s">
        <v>2836</v>
      </c>
      <c r="C2797" t="s">
        <v>22</v>
      </c>
      <c r="D2797" t="s">
        <v>196</v>
      </c>
      <c r="E2797">
        <v>1134.8900000000001</v>
      </c>
      <c r="F2797">
        <v>74.09</v>
      </c>
      <c r="G2797">
        <v>79.58</v>
      </c>
      <c r="H2797">
        <v>73.58</v>
      </c>
      <c r="I2797">
        <v>71.19</v>
      </c>
      <c r="J2797">
        <v>69.36</v>
      </c>
      <c r="K2797" s="5">
        <v>367.8</v>
      </c>
      <c r="L2797" t="s">
        <v>93</v>
      </c>
      <c r="M2797" t="s">
        <v>93</v>
      </c>
      <c r="N2797" t="s">
        <v>30</v>
      </c>
      <c r="O2797">
        <v>4315</v>
      </c>
      <c r="P2797">
        <v>30</v>
      </c>
      <c r="Q2797" cm="1">
        <f t="array" ref="Q2797">SUM(--(Taureaux[[#This Row],[indice 1]:[Somme des indices]]&gt;=résultats!$E$4:$J$4))</f>
        <v>5</v>
      </c>
    </row>
    <row r="2798" spans="1:17" x14ac:dyDescent="0.25">
      <c r="A2798">
        <v>78416890</v>
      </c>
      <c r="B2798" t="s">
        <v>2837</v>
      </c>
      <c r="C2798" t="s">
        <v>77</v>
      </c>
      <c r="D2798" t="s">
        <v>264</v>
      </c>
      <c r="E2798">
        <v>1152.01</v>
      </c>
      <c r="F2798">
        <v>60.15</v>
      </c>
      <c r="G2798">
        <v>61.91</v>
      </c>
      <c r="H2798">
        <v>57.29</v>
      </c>
      <c r="I2798">
        <v>74.209999999999994</v>
      </c>
      <c r="J2798">
        <v>62.88</v>
      </c>
      <c r="K2798" s="5">
        <v>316.44</v>
      </c>
      <c r="L2798" t="s">
        <v>161</v>
      </c>
      <c r="M2798" t="s">
        <v>161</v>
      </c>
      <c r="N2798" t="s">
        <v>162</v>
      </c>
      <c r="O2798">
        <v>21339</v>
      </c>
      <c r="P2798">
        <v>50</v>
      </c>
      <c r="Q2798" cm="1">
        <f t="array" ref="Q2798">SUM(--(Taureaux[[#This Row],[indice 1]:[Somme des indices]]&gt;=résultats!$E$4:$J$4))</f>
        <v>5</v>
      </c>
    </row>
    <row r="2799" spans="1:17" x14ac:dyDescent="0.25">
      <c r="A2799">
        <v>37902221</v>
      </c>
      <c r="B2799" t="s">
        <v>2838</v>
      </c>
      <c r="C2799" t="s">
        <v>67</v>
      </c>
      <c r="D2799" t="s">
        <v>46</v>
      </c>
      <c r="E2799">
        <v>975.44</v>
      </c>
      <c r="F2799">
        <v>66.72</v>
      </c>
      <c r="G2799">
        <v>69.239999999999995</v>
      </c>
      <c r="H2799">
        <v>63.05</v>
      </c>
      <c r="I2799">
        <v>56.05</v>
      </c>
      <c r="J2799">
        <v>63.25</v>
      </c>
      <c r="K2799" s="5">
        <v>318.31</v>
      </c>
      <c r="L2799" t="s">
        <v>93</v>
      </c>
      <c r="M2799" t="s">
        <v>93</v>
      </c>
      <c r="N2799" t="s">
        <v>30</v>
      </c>
      <c r="O2799">
        <v>9299</v>
      </c>
      <c r="P2799">
        <v>30</v>
      </c>
      <c r="Q2799" cm="1">
        <f t="array" ref="Q2799">SUM(--(Taureaux[[#This Row],[indice 1]:[Somme des indices]]&gt;=résultats!$E$4:$J$4))</f>
        <v>4</v>
      </c>
    </row>
    <row r="2800" spans="1:17" x14ac:dyDescent="0.25">
      <c r="A2800">
        <v>78577223</v>
      </c>
      <c r="B2800" t="s">
        <v>2839</v>
      </c>
      <c r="C2800" t="s">
        <v>120</v>
      </c>
      <c r="D2800" t="s">
        <v>425</v>
      </c>
      <c r="E2800">
        <v>1013.59</v>
      </c>
      <c r="F2800">
        <v>80.91</v>
      </c>
      <c r="G2800">
        <v>60.64</v>
      </c>
      <c r="H2800">
        <v>70.650000000000006</v>
      </c>
      <c r="I2800">
        <v>58.17</v>
      </c>
      <c r="J2800">
        <v>64.7</v>
      </c>
      <c r="K2800" s="5">
        <v>335.07</v>
      </c>
      <c r="L2800" t="s">
        <v>93</v>
      </c>
      <c r="M2800" t="s">
        <v>93</v>
      </c>
      <c r="N2800" t="s">
        <v>30</v>
      </c>
      <c r="O2800">
        <v>5278</v>
      </c>
      <c r="P2800">
        <v>30</v>
      </c>
      <c r="Q2800" cm="1">
        <f t="array" ref="Q2800">SUM(--(Taureaux[[#This Row],[indice 1]:[Somme des indices]]&gt;=résultats!$E$4:$J$4))</f>
        <v>5</v>
      </c>
    </row>
    <row r="2801" spans="1:17" x14ac:dyDescent="0.25">
      <c r="A2801">
        <v>79714022</v>
      </c>
      <c r="B2801" t="s">
        <v>2840</v>
      </c>
      <c r="C2801" t="s">
        <v>35</v>
      </c>
      <c r="D2801" t="s">
        <v>486</v>
      </c>
      <c r="E2801">
        <v>1115.42</v>
      </c>
      <c r="F2801">
        <v>61.93</v>
      </c>
      <c r="G2801">
        <v>68.58</v>
      </c>
      <c r="H2801">
        <v>52.9</v>
      </c>
      <c r="I2801">
        <v>63.11</v>
      </c>
      <c r="J2801">
        <v>65.17</v>
      </c>
      <c r="K2801" s="5">
        <v>311.69</v>
      </c>
      <c r="L2801" t="s">
        <v>108</v>
      </c>
      <c r="M2801" t="s">
        <v>108</v>
      </c>
      <c r="N2801" t="s">
        <v>109</v>
      </c>
      <c r="O2801">
        <v>2154</v>
      </c>
      <c r="P2801">
        <v>60</v>
      </c>
      <c r="Q2801" cm="1">
        <f t="array" ref="Q2801">SUM(--(Taureaux[[#This Row],[indice 1]:[Somme des indices]]&gt;=résultats!$E$4:$J$4))</f>
        <v>5</v>
      </c>
    </row>
    <row r="2802" spans="1:17" x14ac:dyDescent="0.25">
      <c r="A2802">
        <v>32061691</v>
      </c>
      <c r="B2802" t="s">
        <v>2841</v>
      </c>
      <c r="C2802" t="s">
        <v>35</v>
      </c>
      <c r="D2802" t="s">
        <v>232</v>
      </c>
      <c r="E2802">
        <v>1098.6099999999999</v>
      </c>
      <c r="F2802">
        <v>63.34</v>
      </c>
      <c r="G2802">
        <v>65.63</v>
      </c>
      <c r="H2802">
        <v>57.65</v>
      </c>
      <c r="I2802">
        <v>61.62</v>
      </c>
      <c r="J2802">
        <v>60.92</v>
      </c>
      <c r="K2802" s="5">
        <v>309.16000000000003</v>
      </c>
      <c r="L2802" t="s">
        <v>238</v>
      </c>
      <c r="M2802" t="s">
        <v>238</v>
      </c>
      <c r="N2802" t="s">
        <v>230</v>
      </c>
      <c r="O2802">
        <v>21911</v>
      </c>
      <c r="P2802">
        <v>30</v>
      </c>
      <c r="Q2802" cm="1">
        <f t="array" ref="Q2802">SUM(--(Taureaux[[#This Row],[indice 1]:[Somme des indices]]&gt;=résultats!$E$4:$J$4))</f>
        <v>5</v>
      </c>
    </row>
    <row r="2803" spans="1:17" x14ac:dyDescent="0.25">
      <c r="A2803">
        <v>77294410</v>
      </c>
      <c r="B2803" t="s">
        <v>2842</v>
      </c>
      <c r="C2803" t="s">
        <v>95</v>
      </c>
      <c r="D2803" t="s">
        <v>486</v>
      </c>
      <c r="E2803">
        <v>953.69</v>
      </c>
      <c r="F2803">
        <v>36.840000000000003</v>
      </c>
      <c r="G2803">
        <v>34.18</v>
      </c>
      <c r="H2803">
        <v>34.14</v>
      </c>
      <c r="I2803">
        <v>32.450000000000003</v>
      </c>
      <c r="J2803">
        <v>33.58</v>
      </c>
      <c r="K2803" s="5">
        <v>171.19</v>
      </c>
      <c r="L2803" t="s">
        <v>93</v>
      </c>
      <c r="M2803" t="s">
        <v>93</v>
      </c>
      <c r="N2803" t="s">
        <v>30</v>
      </c>
      <c r="O2803">
        <v>10442</v>
      </c>
      <c r="P2803">
        <v>30</v>
      </c>
      <c r="Q2803" cm="1">
        <f t="array" ref="Q2803">SUM(--(Taureaux[[#This Row],[indice 1]:[Somme des indices]]&gt;=résultats!$E$4:$J$4))</f>
        <v>0</v>
      </c>
    </row>
    <row r="2804" spans="1:17" x14ac:dyDescent="0.25">
      <c r="A2804">
        <v>81733447</v>
      </c>
      <c r="B2804" t="s">
        <v>2843</v>
      </c>
      <c r="C2804" t="s">
        <v>113</v>
      </c>
      <c r="D2804" t="s">
        <v>486</v>
      </c>
      <c r="E2804">
        <v>1385.28</v>
      </c>
      <c r="F2804">
        <v>61.23</v>
      </c>
      <c r="G2804">
        <v>80.349999999999994</v>
      </c>
      <c r="H2804">
        <v>76.64</v>
      </c>
      <c r="I2804">
        <v>66.86</v>
      </c>
      <c r="J2804">
        <v>54.85</v>
      </c>
      <c r="K2804" s="5">
        <v>339.93</v>
      </c>
      <c r="L2804" t="s">
        <v>271</v>
      </c>
      <c r="M2804" t="s">
        <v>271</v>
      </c>
      <c r="N2804" t="s">
        <v>109</v>
      </c>
      <c r="O2804">
        <v>883</v>
      </c>
      <c r="P2804">
        <v>30</v>
      </c>
      <c r="Q2804" cm="1">
        <f t="array" ref="Q2804">SUM(--(Taureaux[[#This Row],[indice 1]:[Somme des indices]]&gt;=résultats!$E$4:$J$4))</f>
        <v>4</v>
      </c>
    </row>
    <row r="2805" spans="1:17" x14ac:dyDescent="0.25">
      <c r="A2805">
        <v>83577800</v>
      </c>
      <c r="B2805" t="s">
        <v>2844</v>
      </c>
      <c r="C2805" t="s">
        <v>27</v>
      </c>
      <c r="D2805" t="s">
        <v>357</v>
      </c>
      <c r="E2805">
        <v>988</v>
      </c>
      <c r="F2805">
        <v>70.64</v>
      </c>
      <c r="G2805">
        <v>73.86</v>
      </c>
      <c r="H2805">
        <v>67.81</v>
      </c>
      <c r="I2805">
        <v>67.97</v>
      </c>
      <c r="J2805">
        <v>64.94</v>
      </c>
      <c r="K2805" s="5">
        <v>345.21999999999997</v>
      </c>
      <c r="L2805" t="s">
        <v>475</v>
      </c>
      <c r="M2805" t="s">
        <v>475</v>
      </c>
      <c r="N2805" t="s">
        <v>59</v>
      </c>
      <c r="O2805">
        <v>3325</v>
      </c>
      <c r="P2805">
        <v>30</v>
      </c>
      <c r="Q2805" cm="1">
        <f t="array" ref="Q2805">SUM(--(Taureaux[[#This Row],[indice 1]:[Somme des indices]]&gt;=résultats!$E$4:$J$4))</f>
        <v>5</v>
      </c>
    </row>
    <row r="2806" spans="1:17" x14ac:dyDescent="0.25">
      <c r="A2806">
        <v>79822867</v>
      </c>
      <c r="B2806" t="s">
        <v>2845</v>
      </c>
      <c r="C2806" t="s">
        <v>27</v>
      </c>
      <c r="D2806" t="s">
        <v>247</v>
      </c>
      <c r="E2806">
        <v>1296.31</v>
      </c>
      <c r="F2806">
        <v>63.79</v>
      </c>
      <c r="G2806">
        <v>69.23</v>
      </c>
      <c r="H2806">
        <v>66.52</v>
      </c>
      <c r="I2806">
        <v>67.86</v>
      </c>
      <c r="J2806">
        <v>62.59</v>
      </c>
      <c r="K2806" s="5">
        <v>329.99</v>
      </c>
      <c r="L2806" t="s">
        <v>93</v>
      </c>
      <c r="M2806" t="s">
        <v>93</v>
      </c>
      <c r="N2806" t="s">
        <v>30</v>
      </c>
      <c r="O2806">
        <v>30644</v>
      </c>
      <c r="P2806">
        <v>30</v>
      </c>
      <c r="Q2806" cm="1">
        <f t="array" ref="Q2806">SUM(--(Taureaux[[#This Row],[indice 1]:[Somme des indices]]&gt;=résultats!$E$4:$J$4))</f>
        <v>5</v>
      </c>
    </row>
    <row r="2807" spans="1:17" x14ac:dyDescent="0.25">
      <c r="A2807">
        <v>79399086</v>
      </c>
      <c r="B2807" t="s">
        <v>2846</v>
      </c>
      <c r="C2807" t="s">
        <v>35</v>
      </c>
      <c r="D2807" t="s">
        <v>33</v>
      </c>
      <c r="E2807">
        <v>1109.6500000000001</v>
      </c>
      <c r="F2807">
        <v>64.510000000000005</v>
      </c>
      <c r="G2807">
        <v>64.510000000000005</v>
      </c>
      <c r="H2807">
        <v>69.3</v>
      </c>
      <c r="I2807">
        <v>57.92</v>
      </c>
      <c r="J2807">
        <v>54.46</v>
      </c>
      <c r="K2807" s="5">
        <v>310.7</v>
      </c>
      <c r="L2807" t="s">
        <v>108</v>
      </c>
      <c r="M2807" t="s">
        <v>108</v>
      </c>
      <c r="N2807" t="s">
        <v>109</v>
      </c>
      <c r="O2807">
        <v>2160</v>
      </c>
      <c r="P2807">
        <v>60</v>
      </c>
      <c r="Q2807" cm="1">
        <f t="array" ref="Q2807">SUM(--(Taureaux[[#This Row],[indice 1]:[Somme des indices]]&gt;=résultats!$E$4:$J$4))</f>
        <v>4</v>
      </c>
    </row>
    <row r="2808" spans="1:17" x14ac:dyDescent="0.25">
      <c r="A2808">
        <v>81714064</v>
      </c>
      <c r="B2808" t="s">
        <v>2847</v>
      </c>
      <c r="C2808" t="s">
        <v>27</v>
      </c>
      <c r="D2808" t="s">
        <v>486</v>
      </c>
      <c r="E2808">
        <v>1234.76</v>
      </c>
      <c r="F2808">
        <v>74.069999999999993</v>
      </c>
      <c r="G2808">
        <v>72.87</v>
      </c>
      <c r="H2808">
        <v>68.709999999999994</v>
      </c>
      <c r="I2808">
        <v>69.52</v>
      </c>
      <c r="J2808">
        <v>58.81</v>
      </c>
      <c r="K2808" s="5">
        <v>343.97999999999996</v>
      </c>
      <c r="L2808" t="s">
        <v>93</v>
      </c>
      <c r="M2808" t="s">
        <v>93</v>
      </c>
      <c r="N2808" t="s">
        <v>30</v>
      </c>
      <c r="O2808">
        <v>15593</v>
      </c>
      <c r="P2808">
        <v>30</v>
      </c>
      <c r="Q2808" cm="1">
        <f t="array" ref="Q2808">SUM(--(Taureaux[[#This Row],[indice 1]:[Somme des indices]]&gt;=résultats!$E$4:$J$4))</f>
        <v>5</v>
      </c>
    </row>
    <row r="2809" spans="1:17" x14ac:dyDescent="0.25">
      <c r="A2809">
        <v>77986642</v>
      </c>
      <c r="B2809" t="s">
        <v>2848</v>
      </c>
      <c r="C2809" t="s">
        <v>22</v>
      </c>
      <c r="D2809" t="s">
        <v>182</v>
      </c>
      <c r="E2809">
        <v>1143.5999999999999</v>
      </c>
      <c r="F2809">
        <v>71.31</v>
      </c>
      <c r="G2809">
        <v>68.14</v>
      </c>
      <c r="H2809">
        <v>72.87</v>
      </c>
      <c r="I2809">
        <v>68.489999999999995</v>
      </c>
      <c r="J2809">
        <v>60.83</v>
      </c>
      <c r="K2809" s="5">
        <v>341.64</v>
      </c>
      <c r="L2809" t="s">
        <v>93</v>
      </c>
      <c r="M2809" t="s">
        <v>93</v>
      </c>
      <c r="N2809" t="s">
        <v>30</v>
      </c>
      <c r="O2809">
        <v>30103</v>
      </c>
      <c r="P2809">
        <v>30</v>
      </c>
      <c r="Q2809" cm="1">
        <f t="array" ref="Q2809">SUM(--(Taureaux[[#This Row],[indice 1]:[Somme des indices]]&gt;=résultats!$E$4:$J$4))</f>
        <v>5</v>
      </c>
    </row>
    <row r="2810" spans="1:17" x14ac:dyDescent="0.25">
      <c r="A2810">
        <v>78885570</v>
      </c>
      <c r="B2810" t="s">
        <v>2849</v>
      </c>
      <c r="C2810" t="s">
        <v>64</v>
      </c>
      <c r="D2810" t="s">
        <v>90</v>
      </c>
      <c r="E2810">
        <v>1207.8800000000001</v>
      </c>
      <c r="F2810">
        <v>79.39</v>
      </c>
      <c r="G2810">
        <v>61.82</v>
      </c>
      <c r="H2810">
        <v>68.66</v>
      </c>
      <c r="I2810">
        <v>66.59</v>
      </c>
      <c r="J2810">
        <v>73.37</v>
      </c>
      <c r="K2810" s="5">
        <v>349.83000000000004</v>
      </c>
      <c r="L2810" t="s">
        <v>972</v>
      </c>
      <c r="M2810" t="s">
        <v>972</v>
      </c>
      <c r="N2810" t="s">
        <v>573</v>
      </c>
      <c r="O2810">
        <v>64</v>
      </c>
      <c r="P2810">
        <v>30</v>
      </c>
      <c r="Q2810" cm="1">
        <f t="array" ref="Q2810">SUM(--(Taureaux[[#This Row],[indice 1]:[Somme des indices]]&gt;=résultats!$E$4:$J$4))</f>
        <v>5</v>
      </c>
    </row>
    <row r="2811" spans="1:17" x14ac:dyDescent="0.25">
      <c r="A2811">
        <v>66372621</v>
      </c>
      <c r="B2811" t="s">
        <v>2850</v>
      </c>
      <c r="C2811" t="s">
        <v>22</v>
      </c>
      <c r="D2811" t="s">
        <v>154</v>
      </c>
      <c r="E2811">
        <v>1189.3399999999999</v>
      </c>
      <c r="F2811">
        <v>75.19</v>
      </c>
      <c r="G2811">
        <v>68.37</v>
      </c>
      <c r="H2811">
        <v>81.81</v>
      </c>
      <c r="I2811">
        <v>70.069999999999993</v>
      </c>
      <c r="J2811">
        <v>62.53</v>
      </c>
      <c r="K2811" s="5">
        <v>357.97</v>
      </c>
      <c r="L2811" t="s">
        <v>24</v>
      </c>
      <c r="M2811" t="s">
        <v>24</v>
      </c>
      <c r="N2811" t="s">
        <v>25</v>
      </c>
      <c r="O2811">
        <v>6979</v>
      </c>
      <c r="P2811">
        <v>90</v>
      </c>
      <c r="Q2811" cm="1">
        <f t="array" ref="Q2811">SUM(--(Taureaux[[#This Row],[indice 1]:[Somme des indices]]&gt;=résultats!$E$4:$J$4))</f>
        <v>6</v>
      </c>
    </row>
    <row r="2812" spans="1:17" x14ac:dyDescent="0.25">
      <c r="A2812">
        <v>5603274</v>
      </c>
      <c r="B2812" t="s">
        <v>2851</v>
      </c>
      <c r="C2812" t="s">
        <v>22</v>
      </c>
      <c r="D2812" t="s">
        <v>541</v>
      </c>
      <c r="E2812">
        <v>1129.67</v>
      </c>
      <c r="F2812">
        <v>63.94</v>
      </c>
      <c r="G2812">
        <v>51.17</v>
      </c>
      <c r="H2812">
        <v>46.2</v>
      </c>
      <c r="I2812">
        <v>69.19</v>
      </c>
      <c r="J2812">
        <v>35.619999999999997</v>
      </c>
      <c r="K2812" s="5">
        <v>266.12</v>
      </c>
      <c r="L2812" t="s">
        <v>24</v>
      </c>
      <c r="M2812" t="s">
        <v>24</v>
      </c>
      <c r="N2812" t="s">
        <v>25</v>
      </c>
      <c r="O2812">
        <v>7674</v>
      </c>
      <c r="P2812">
        <v>46.12</v>
      </c>
      <c r="Q2812" cm="1">
        <f t="array" ref="Q2812">SUM(--(Taureaux[[#This Row],[indice 1]:[Somme des indices]]&gt;=résultats!$E$4:$J$4))</f>
        <v>2</v>
      </c>
    </row>
    <row r="2813" spans="1:17" x14ac:dyDescent="0.25">
      <c r="A2813">
        <v>82220640</v>
      </c>
      <c r="B2813" t="s">
        <v>2852</v>
      </c>
      <c r="C2813" t="s">
        <v>113</v>
      </c>
      <c r="D2813" t="s">
        <v>451</v>
      </c>
      <c r="E2813">
        <v>1372.74</v>
      </c>
      <c r="F2813">
        <v>57.34</v>
      </c>
      <c r="G2813">
        <v>76.83</v>
      </c>
      <c r="H2813">
        <v>79.959999999999994</v>
      </c>
      <c r="I2813">
        <v>63.08</v>
      </c>
      <c r="J2813">
        <v>57.09</v>
      </c>
      <c r="K2813" s="5">
        <v>334.29999999999995</v>
      </c>
      <c r="L2813" t="s">
        <v>214</v>
      </c>
      <c r="M2813" t="s">
        <v>214</v>
      </c>
      <c r="N2813" t="s">
        <v>162</v>
      </c>
      <c r="O2813">
        <v>8935</v>
      </c>
      <c r="P2813">
        <v>30</v>
      </c>
      <c r="Q2813" cm="1">
        <f t="array" ref="Q2813">SUM(--(Taureaux[[#This Row],[indice 1]:[Somme des indices]]&gt;=résultats!$E$4:$J$4))</f>
        <v>5</v>
      </c>
    </row>
    <row r="2814" spans="1:17" x14ac:dyDescent="0.25">
      <c r="A2814">
        <v>82274913</v>
      </c>
      <c r="B2814" t="s">
        <v>2853</v>
      </c>
      <c r="C2814" t="s">
        <v>77</v>
      </c>
      <c r="D2814" t="s">
        <v>393</v>
      </c>
      <c r="E2814">
        <v>936</v>
      </c>
      <c r="F2814">
        <v>59.52</v>
      </c>
      <c r="G2814">
        <v>58.15</v>
      </c>
      <c r="H2814">
        <v>54.32</v>
      </c>
      <c r="I2814">
        <v>68</v>
      </c>
      <c r="J2814">
        <v>53.36</v>
      </c>
      <c r="K2814" s="5">
        <v>293.35000000000002</v>
      </c>
      <c r="L2814" t="s">
        <v>2854</v>
      </c>
      <c r="M2814" t="s">
        <v>2854</v>
      </c>
      <c r="N2814" t="s">
        <v>147</v>
      </c>
      <c r="O2814">
        <v>12576</v>
      </c>
      <c r="P2814">
        <v>30</v>
      </c>
      <c r="Q2814" cm="1">
        <f t="array" ref="Q2814">SUM(--(Taureaux[[#This Row],[indice 1]:[Somme des indices]]&gt;=résultats!$E$4:$J$4))</f>
        <v>3</v>
      </c>
    </row>
    <row r="2815" spans="1:17" x14ac:dyDescent="0.25">
      <c r="A2815">
        <v>79877297</v>
      </c>
      <c r="B2815" t="s">
        <v>2855</v>
      </c>
      <c r="C2815" t="s">
        <v>67</v>
      </c>
      <c r="D2815" t="s">
        <v>166</v>
      </c>
      <c r="E2815">
        <v>1011.7</v>
      </c>
      <c r="F2815">
        <v>70.3</v>
      </c>
      <c r="G2815">
        <v>63.28</v>
      </c>
      <c r="H2815">
        <v>65.319999999999993</v>
      </c>
      <c r="I2815">
        <v>52.96</v>
      </c>
      <c r="J2815">
        <v>60.5</v>
      </c>
      <c r="K2815" s="5">
        <v>312.36</v>
      </c>
      <c r="L2815" t="s">
        <v>508</v>
      </c>
      <c r="M2815" t="s">
        <v>508</v>
      </c>
      <c r="N2815" t="s">
        <v>98</v>
      </c>
      <c r="O2815">
        <v>32438</v>
      </c>
      <c r="P2815">
        <v>30</v>
      </c>
      <c r="Q2815" cm="1">
        <f t="array" ref="Q2815">SUM(--(Taureaux[[#This Row],[indice 1]:[Somme des indices]]&gt;=résultats!$E$4:$J$4))</f>
        <v>4</v>
      </c>
    </row>
    <row r="2816" spans="1:17" x14ac:dyDescent="0.25">
      <c r="A2816">
        <v>79477415</v>
      </c>
      <c r="B2816" t="s">
        <v>2856</v>
      </c>
      <c r="C2816" t="s">
        <v>67</v>
      </c>
      <c r="D2816" t="s">
        <v>111</v>
      </c>
      <c r="E2816">
        <v>976.16</v>
      </c>
      <c r="F2816">
        <v>61.79</v>
      </c>
      <c r="G2816">
        <v>63.49</v>
      </c>
      <c r="H2816">
        <v>66.87</v>
      </c>
      <c r="I2816">
        <v>63.12</v>
      </c>
      <c r="J2816">
        <v>63.18</v>
      </c>
      <c r="K2816" s="5">
        <v>318.45</v>
      </c>
      <c r="L2816" t="s">
        <v>93</v>
      </c>
      <c r="M2816" t="s">
        <v>93</v>
      </c>
      <c r="N2816" t="s">
        <v>30</v>
      </c>
      <c r="O2816">
        <v>29504</v>
      </c>
      <c r="P2816">
        <v>30</v>
      </c>
      <c r="Q2816" cm="1">
        <f t="array" ref="Q2816">SUM(--(Taureaux[[#This Row],[indice 1]:[Somme des indices]]&gt;=résultats!$E$4:$J$4))</f>
        <v>5</v>
      </c>
    </row>
    <row r="2817" spans="1:17" x14ac:dyDescent="0.25">
      <c r="A2817">
        <v>82910322</v>
      </c>
      <c r="B2817" t="s">
        <v>2857</v>
      </c>
      <c r="C2817" t="s">
        <v>52</v>
      </c>
      <c r="D2817" t="s">
        <v>123</v>
      </c>
      <c r="E2817">
        <v>1112.8599999999999</v>
      </c>
      <c r="F2817">
        <v>68.459999999999994</v>
      </c>
      <c r="G2817">
        <v>73.11</v>
      </c>
      <c r="H2817">
        <v>78.14</v>
      </c>
      <c r="I2817">
        <v>68.72</v>
      </c>
      <c r="J2817">
        <v>75.72</v>
      </c>
      <c r="K2817" s="5">
        <v>364.15</v>
      </c>
      <c r="L2817" t="s">
        <v>298</v>
      </c>
      <c r="M2817" t="s">
        <v>298</v>
      </c>
      <c r="N2817" t="s">
        <v>162</v>
      </c>
      <c r="O2817">
        <v>322</v>
      </c>
      <c r="P2817">
        <v>30</v>
      </c>
      <c r="Q2817" cm="1">
        <f t="array" ref="Q2817">SUM(--(Taureaux[[#This Row],[indice 1]:[Somme des indices]]&gt;=résultats!$E$4:$J$4))</f>
        <v>5</v>
      </c>
    </row>
    <row r="2818" spans="1:17" x14ac:dyDescent="0.25">
      <c r="A2818">
        <v>77292925</v>
      </c>
      <c r="B2818" t="s">
        <v>2858</v>
      </c>
      <c r="C2818" t="s">
        <v>95</v>
      </c>
      <c r="D2818" t="s">
        <v>74</v>
      </c>
      <c r="E2818">
        <v>991.81</v>
      </c>
      <c r="F2818">
        <v>34.450000000000003</v>
      </c>
      <c r="G2818">
        <v>35.19</v>
      </c>
      <c r="H2818">
        <v>34.909999999999997</v>
      </c>
      <c r="I2818">
        <v>35.549999999999997</v>
      </c>
      <c r="J2818">
        <v>34.4</v>
      </c>
      <c r="K2818" s="5">
        <v>174.5</v>
      </c>
      <c r="L2818" t="s">
        <v>41</v>
      </c>
      <c r="M2818" t="s">
        <v>161</v>
      </c>
      <c r="N2818" t="s">
        <v>162</v>
      </c>
      <c r="O2818">
        <v>20</v>
      </c>
      <c r="P2818">
        <v>140</v>
      </c>
      <c r="Q2818" cm="1">
        <f t="array" ref="Q2818">SUM(--(Taureaux[[#This Row],[indice 1]:[Somme des indices]]&gt;=résultats!$E$4:$J$4))</f>
        <v>0</v>
      </c>
    </row>
    <row r="2819" spans="1:17" x14ac:dyDescent="0.25">
      <c r="A2819">
        <v>77292925</v>
      </c>
      <c r="B2819" t="s">
        <v>2858</v>
      </c>
      <c r="C2819" t="s">
        <v>95</v>
      </c>
      <c r="D2819" t="s">
        <v>74</v>
      </c>
      <c r="E2819">
        <v>991.81</v>
      </c>
      <c r="F2819">
        <v>34.450000000000003</v>
      </c>
      <c r="G2819">
        <v>35.19</v>
      </c>
      <c r="H2819">
        <v>34.909999999999997</v>
      </c>
      <c r="I2819">
        <v>35.549999999999997</v>
      </c>
      <c r="J2819">
        <v>34.4</v>
      </c>
      <c r="K2819" s="5">
        <v>174.5</v>
      </c>
      <c r="L2819" t="s">
        <v>146</v>
      </c>
      <c r="M2819" t="s">
        <v>146</v>
      </c>
      <c r="N2819" t="s">
        <v>147</v>
      </c>
      <c r="O2819">
        <v>6569</v>
      </c>
      <c r="P2819">
        <v>30</v>
      </c>
      <c r="Q2819" cm="1">
        <f t="array" ref="Q2819">SUM(--(Taureaux[[#This Row],[indice 1]:[Somme des indices]]&gt;=résultats!$E$4:$J$4))</f>
        <v>0</v>
      </c>
    </row>
    <row r="2820" spans="1:17" x14ac:dyDescent="0.25">
      <c r="A2820">
        <v>82891491</v>
      </c>
      <c r="B2820" t="s">
        <v>2859</v>
      </c>
      <c r="C2820" t="s">
        <v>120</v>
      </c>
      <c r="D2820" t="s">
        <v>128</v>
      </c>
      <c r="E2820">
        <v>996.99</v>
      </c>
      <c r="F2820">
        <v>67.62</v>
      </c>
      <c r="G2820">
        <v>70.86</v>
      </c>
      <c r="H2820">
        <v>66.92</v>
      </c>
      <c r="I2820">
        <v>65.209999999999994</v>
      </c>
      <c r="J2820">
        <v>68.52</v>
      </c>
      <c r="K2820" s="5">
        <v>339.13</v>
      </c>
      <c r="L2820" t="s">
        <v>93</v>
      </c>
      <c r="M2820" t="s">
        <v>93</v>
      </c>
      <c r="N2820" t="s">
        <v>30</v>
      </c>
      <c r="O2820">
        <v>637</v>
      </c>
      <c r="P2820">
        <v>30</v>
      </c>
      <c r="Q2820" cm="1">
        <f t="array" ref="Q2820">SUM(--(Taureaux[[#This Row],[indice 1]:[Somme des indices]]&gt;=résultats!$E$4:$J$4))</f>
        <v>5</v>
      </c>
    </row>
    <row r="2821" spans="1:17" x14ac:dyDescent="0.25">
      <c r="A2821">
        <v>66362191</v>
      </c>
      <c r="B2821" t="s">
        <v>2860</v>
      </c>
      <c r="C2821" t="s">
        <v>106</v>
      </c>
      <c r="D2821" t="s">
        <v>247</v>
      </c>
      <c r="E2821">
        <v>1329.18</v>
      </c>
      <c r="F2821">
        <v>68.75</v>
      </c>
      <c r="G2821">
        <v>73.400000000000006</v>
      </c>
      <c r="H2821">
        <v>61.62</v>
      </c>
      <c r="I2821">
        <v>58.03</v>
      </c>
      <c r="J2821">
        <v>65.7</v>
      </c>
      <c r="K2821" s="5">
        <v>327.5</v>
      </c>
      <c r="L2821" t="s">
        <v>93</v>
      </c>
      <c r="M2821" t="s">
        <v>93</v>
      </c>
      <c r="N2821" t="s">
        <v>30</v>
      </c>
      <c r="O2821">
        <v>27457</v>
      </c>
      <c r="P2821">
        <v>30</v>
      </c>
      <c r="Q2821" cm="1">
        <f t="array" ref="Q2821">SUM(--(Taureaux[[#This Row],[indice 1]:[Somme des indices]]&gt;=résultats!$E$4:$J$4))</f>
        <v>5</v>
      </c>
    </row>
    <row r="2822" spans="1:17" x14ac:dyDescent="0.25">
      <c r="A2822">
        <v>69649261</v>
      </c>
      <c r="B2822" t="s">
        <v>2861</v>
      </c>
      <c r="C2822" t="s">
        <v>87</v>
      </c>
      <c r="D2822" t="s">
        <v>247</v>
      </c>
      <c r="E2822">
        <v>1017.73</v>
      </c>
      <c r="F2822">
        <v>70.959999999999994</v>
      </c>
      <c r="G2822">
        <v>66.27</v>
      </c>
      <c r="H2822">
        <v>66.5</v>
      </c>
      <c r="I2822">
        <v>58.39</v>
      </c>
      <c r="J2822">
        <v>66.739999999999995</v>
      </c>
      <c r="K2822" s="5">
        <v>328.86</v>
      </c>
      <c r="L2822" t="s">
        <v>93</v>
      </c>
      <c r="M2822" t="s">
        <v>93</v>
      </c>
      <c r="N2822" t="s">
        <v>30</v>
      </c>
      <c r="O2822">
        <v>10432</v>
      </c>
      <c r="P2822">
        <v>30</v>
      </c>
      <c r="Q2822" cm="1">
        <f t="array" ref="Q2822">SUM(--(Taureaux[[#This Row],[indice 1]:[Somme des indices]]&gt;=résultats!$E$4:$J$4))</f>
        <v>5</v>
      </c>
    </row>
    <row r="2823" spans="1:17" x14ac:dyDescent="0.25">
      <c r="A2823">
        <v>81802354</v>
      </c>
      <c r="B2823" t="s">
        <v>2862</v>
      </c>
      <c r="C2823" t="s">
        <v>113</v>
      </c>
      <c r="D2823" t="s">
        <v>336</v>
      </c>
      <c r="E2823">
        <v>1344.37</v>
      </c>
      <c r="F2823">
        <v>52.99</v>
      </c>
      <c r="G2823">
        <v>50.48</v>
      </c>
      <c r="H2823">
        <v>59.68</v>
      </c>
      <c r="I2823">
        <v>75.319999999999993</v>
      </c>
      <c r="J2823">
        <v>44.98</v>
      </c>
      <c r="K2823" s="5">
        <v>283.45</v>
      </c>
      <c r="L2823" t="s">
        <v>97</v>
      </c>
      <c r="M2823" t="s">
        <v>97</v>
      </c>
      <c r="N2823" t="s">
        <v>98</v>
      </c>
      <c r="O2823">
        <v>294</v>
      </c>
      <c r="P2823">
        <v>90</v>
      </c>
      <c r="Q2823" cm="1">
        <f t="array" ref="Q2823">SUM(--(Taureaux[[#This Row],[indice 1]:[Somme des indices]]&gt;=résultats!$E$4:$J$4))</f>
        <v>1</v>
      </c>
    </row>
    <row r="2824" spans="1:17" x14ac:dyDescent="0.25">
      <c r="A2824">
        <v>81354647</v>
      </c>
      <c r="B2824" t="s">
        <v>2863</v>
      </c>
      <c r="C2824" t="s">
        <v>115</v>
      </c>
      <c r="D2824" t="s">
        <v>533</v>
      </c>
      <c r="E2824">
        <v>1053.5899999999999</v>
      </c>
      <c r="F2824">
        <v>66.239999999999995</v>
      </c>
      <c r="G2824">
        <v>67.87</v>
      </c>
      <c r="H2824">
        <v>67.760000000000005</v>
      </c>
      <c r="I2824">
        <v>61.37</v>
      </c>
      <c r="J2824">
        <v>71.63</v>
      </c>
      <c r="K2824" s="5">
        <v>334.87</v>
      </c>
      <c r="L2824" t="s">
        <v>117</v>
      </c>
      <c r="M2824" t="s">
        <v>117</v>
      </c>
      <c r="N2824" t="s">
        <v>118</v>
      </c>
      <c r="O2824">
        <v>7027</v>
      </c>
      <c r="P2824">
        <v>30</v>
      </c>
      <c r="Q2824" cm="1">
        <f t="array" ref="Q2824">SUM(--(Taureaux[[#This Row],[indice 1]:[Somme des indices]]&gt;=résultats!$E$4:$J$4))</f>
        <v>5</v>
      </c>
    </row>
    <row r="2825" spans="1:17" x14ac:dyDescent="0.25">
      <c r="A2825">
        <v>37920861</v>
      </c>
      <c r="B2825" t="s">
        <v>2864</v>
      </c>
      <c r="C2825" t="s">
        <v>120</v>
      </c>
      <c r="D2825" t="s">
        <v>530</v>
      </c>
      <c r="E2825">
        <v>922.38</v>
      </c>
      <c r="F2825">
        <v>72.13</v>
      </c>
      <c r="G2825">
        <v>63.05</v>
      </c>
      <c r="H2825">
        <v>61.62</v>
      </c>
      <c r="I2825">
        <v>60.2</v>
      </c>
      <c r="J2825">
        <v>68.459999999999994</v>
      </c>
      <c r="K2825" s="5">
        <v>325.45999999999998</v>
      </c>
      <c r="L2825" t="s">
        <v>93</v>
      </c>
      <c r="M2825" t="s">
        <v>93</v>
      </c>
      <c r="N2825" t="s">
        <v>30</v>
      </c>
      <c r="O2825">
        <v>14310</v>
      </c>
      <c r="P2825">
        <v>30</v>
      </c>
      <c r="Q2825" cm="1">
        <f t="array" ref="Q2825">SUM(--(Taureaux[[#This Row],[indice 1]:[Somme des indices]]&gt;=résultats!$E$4:$J$4))</f>
        <v>5</v>
      </c>
    </row>
    <row r="2826" spans="1:17" x14ac:dyDescent="0.25">
      <c r="A2826">
        <v>76339476</v>
      </c>
      <c r="B2826" t="s">
        <v>2865</v>
      </c>
      <c r="C2826" t="s">
        <v>95</v>
      </c>
      <c r="D2826" t="s">
        <v>46</v>
      </c>
      <c r="E2826">
        <v>960.02</v>
      </c>
      <c r="F2826">
        <v>36.33</v>
      </c>
      <c r="G2826">
        <v>34.71</v>
      </c>
      <c r="H2826">
        <v>35.46</v>
      </c>
      <c r="I2826">
        <v>34.950000000000003</v>
      </c>
      <c r="J2826">
        <v>34.93</v>
      </c>
      <c r="K2826" s="5">
        <v>176.38</v>
      </c>
      <c r="L2826" t="s">
        <v>41</v>
      </c>
      <c r="M2826" t="s">
        <v>146</v>
      </c>
      <c r="N2826" t="s">
        <v>147</v>
      </c>
      <c r="O2826">
        <v>12</v>
      </c>
      <c r="P2826">
        <v>138.09</v>
      </c>
      <c r="Q2826" cm="1">
        <f t="array" ref="Q2826">SUM(--(Taureaux[[#This Row],[indice 1]:[Somme des indices]]&gt;=résultats!$E$4:$J$4))</f>
        <v>0</v>
      </c>
    </row>
    <row r="2827" spans="1:17" x14ac:dyDescent="0.25">
      <c r="A2827">
        <v>44517751</v>
      </c>
      <c r="B2827" t="s">
        <v>2866</v>
      </c>
      <c r="C2827" t="s">
        <v>120</v>
      </c>
      <c r="D2827" t="s">
        <v>50</v>
      </c>
      <c r="E2827">
        <v>955.79</v>
      </c>
      <c r="F2827">
        <v>71.59</v>
      </c>
      <c r="G2827">
        <v>66</v>
      </c>
      <c r="H2827">
        <v>61.59</v>
      </c>
      <c r="I2827">
        <v>62.57</v>
      </c>
      <c r="J2827">
        <v>61.94</v>
      </c>
      <c r="K2827" s="5">
        <v>323.69</v>
      </c>
      <c r="L2827" t="s">
        <v>93</v>
      </c>
      <c r="M2827" t="s">
        <v>93</v>
      </c>
      <c r="N2827" t="s">
        <v>30</v>
      </c>
      <c r="O2827">
        <v>22049</v>
      </c>
      <c r="P2827">
        <v>30</v>
      </c>
      <c r="Q2827" cm="1">
        <f t="array" ref="Q2827">SUM(--(Taureaux[[#This Row],[indice 1]:[Somme des indices]]&gt;=résultats!$E$4:$J$4))</f>
        <v>5</v>
      </c>
    </row>
    <row r="2828" spans="1:17" x14ac:dyDescent="0.25">
      <c r="A2828">
        <v>69702291</v>
      </c>
      <c r="B2828" t="s">
        <v>2867</v>
      </c>
      <c r="C2828" t="s">
        <v>113</v>
      </c>
      <c r="D2828" t="s">
        <v>314</v>
      </c>
      <c r="E2828">
        <v>1382.14</v>
      </c>
      <c r="F2828">
        <v>65.13</v>
      </c>
      <c r="G2828">
        <v>59.16</v>
      </c>
      <c r="H2828">
        <v>61.12</v>
      </c>
      <c r="I2828">
        <v>51.94</v>
      </c>
      <c r="J2828">
        <v>39.32</v>
      </c>
      <c r="K2828" s="5">
        <v>276.67</v>
      </c>
      <c r="L2828" t="s">
        <v>124</v>
      </c>
      <c r="M2828" t="s">
        <v>124</v>
      </c>
      <c r="N2828" t="s">
        <v>38</v>
      </c>
      <c r="O2828">
        <v>4210</v>
      </c>
      <c r="P2828">
        <v>30</v>
      </c>
      <c r="Q2828" cm="1">
        <f t="array" ref="Q2828">SUM(--(Taureaux[[#This Row],[indice 1]:[Somme des indices]]&gt;=résultats!$E$4:$J$4))</f>
        <v>2</v>
      </c>
    </row>
    <row r="2829" spans="1:17" x14ac:dyDescent="0.25">
      <c r="A2829">
        <v>82822739</v>
      </c>
      <c r="B2829" t="s">
        <v>2868</v>
      </c>
      <c r="C2829" t="s">
        <v>115</v>
      </c>
      <c r="D2829" t="s">
        <v>235</v>
      </c>
      <c r="E2829">
        <v>1053.02</v>
      </c>
      <c r="F2829">
        <v>70.28</v>
      </c>
      <c r="G2829">
        <v>65.72</v>
      </c>
      <c r="H2829">
        <v>62.8</v>
      </c>
      <c r="I2829">
        <v>67.900000000000006</v>
      </c>
      <c r="J2829">
        <v>68.569999999999993</v>
      </c>
      <c r="K2829" s="5">
        <v>335.27000000000004</v>
      </c>
      <c r="L2829" t="s">
        <v>117</v>
      </c>
      <c r="M2829" t="s">
        <v>117</v>
      </c>
      <c r="N2829" t="s">
        <v>118</v>
      </c>
      <c r="O2829">
        <v>1938</v>
      </c>
      <c r="P2829">
        <v>30</v>
      </c>
      <c r="Q2829" cm="1">
        <f t="array" ref="Q2829">SUM(--(Taureaux[[#This Row],[indice 1]:[Somme des indices]]&gt;=résultats!$E$4:$J$4))</f>
        <v>5</v>
      </c>
    </row>
    <row r="2830" spans="1:17" x14ac:dyDescent="0.25">
      <c r="A2830">
        <v>47060621</v>
      </c>
      <c r="B2830" t="s">
        <v>2869</v>
      </c>
      <c r="C2830" t="s">
        <v>22</v>
      </c>
      <c r="D2830" t="s">
        <v>210</v>
      </c>
      <c r="E2830">
        <v>1135.48</v>
      </c>
      <c r="F2830">
        <v>73.5</v>
      </c>
      <c r="G2830">
        <v>64.08</v>
      </c>
      <c r="H2830">
        <v>75.45</v>
      </c>
      <c r="I2830">
        <v>60.91</v>
      </c>
      <c r="J2830">
        <v>57.19</v>
      </c>
      <c r="K2830" s="5">
        <v>331.12999999999994</v>
      </c>
      <c r="L2830" t="s">
        <v>238</v>
      </c>
      <c r="M2830" t="s">
        <v>238</v>
      </c>
      <c r="N2830" t="s">
        <v>230</v>
      </c>
      <c r="O2830">
        <v>16630</v>
      </c>
      <c r="P2830">
        <v>30</v>
      </c>
      <c r="Q2830" cm="1">
        <f t="array" ref="Q2830">SUM(--(Taureaux[[#This Row],[indice 1]:[Somme des indices]]&gt;=résultats!$E$4:$J$4))</f>
        <v>4</v>
      </c>
    </row>
    <row r="2831" spans="1:17" x14ac:dyDescent="0.25">
      <c r="A2831">
        <v>63771661</v>
      </c>
      <c r="B2831" t="s">
        <v>2870</v>
      </c>
      <c r="C2831" t="s">
        <v>64</v>
      </c>
      <c r="D2831" t="s">
        <v>36</v>
      </c>
      <c r="E2831">
        <v>1176.25</v>
      </c>
      <c r="F2831">
        <v>75.09</v>
      </c>
      <c r="G2831">
        <v>63.82</v>
      </c>
      <c r="H2831">
        <v>74.260000000000005</v>
      </c>
      <c r="I2831">
        <v>63.06</v>
      </c>
      <c r="J2831">
        <v>74.84</v>
      </c>
      <c r="K2831" s="5">
        <v>351.07000000000005</v>
      </c>
      <c r="L2831" t="s">
        <v>41</v>
      </c>
      <c r="M2831" t="s">
        <v>146</v>
      </c>
      <c r="N2831" t="s">
        <v>147</v>
      </c>
      <c r="O2831">
        <v>1</v>
      </c>
      <c r="P2831">
        <v>148.57</v>
      </c>
      <c r="Q2831" cm="1">
        <f t="array" ref="Q2831">SUM(--(Taureaux[[#This Row],[indice 1]:[Somme des indices]]&gt;=résultats!$E$4:$J$4))</f>
        <v>5</v>
      </c>
    </row>
    <row r="2832" spans="1:17" x14ac:dyDescent="0.25">
      <c r="A2832">
        <v>78400449</v>
      </c>
      <c r="B2832" t="s">
        <v>2871</v>
      </c>
      <c r="C2832" t="s">
        <v>67</v>
      </c>
      <c r="D2832" t="s">
        <v>264</v>
      </c>
      <c r="E2832">
        <v>994.47</v>
      </c>
      <c r="F2832">
        <v>74.42</v>
      </c>
      <c r="G2832">
        <v>75.23</v>
      </c>
      <c r="H2832">
        <v>70.260000000000005</v>
      </c>
      <c r="I2832">
        <v>60.22</v>
      </c>
      <c r="J2832">
        <v>70</v>
      </c>
      <c r="K2832" s="5">
        <v>350.13</v>
      </c>
      <c r="L2832" t="s">
        <v>41</v>
      </c>
      <c r="M2832" t="s">
        <v>146</v>
      </c>
      <c r="N2832" t="s">
        <v>147</v>
      </c>
      <c r="O2832">
        <v>30</v>
      </c>
      <c r="P2832">
        <v>267.02</v>
      </c>
      <c r="Q2832" cm="1">
        <f t="array" ref="Q2832">SUM(--(Taureaux[[#This Row],[indice 1]:[Somme des indices]]&gt;=résultats!$E$4:$J$4))</f>
        <v>5</v>
      </c>
    </row>
    <row r="2833" spans="1:17" x14ac:dyDescent="0.25">
      <c r="A2833">
        <v>78400449</v>
      </c>
      <c r="B2833" t="s">
        <v>2871</v>
      </c>
      <c r="C2833" t="s">
        <v>67</v>
      </c>
      <c r="D2833" t="s">
        <v>264</v>
      </c>
      <c r="E2833">
        <v>994.47</v>
      </c>
      <c r="F2833">
        <v>74.42</v>
      </c>
      <c r="G2833">
        <v>75.23</v>
      </c>
      <c r="H2833">
        <v>70.260000000000005</v>
      </c>
      <c r="I2833">
        <v>60.22</v>
      </c>
      <c r="J2833">
        <v>70</v>
      </c>
      <c r="K2833" s="5">
        <v>350.13</v>
      </c>
      <c r="L2833" t="s">
        <v>41</v>
      </c>
      <c r="M2833" t="s">
        <v>29</v>
      </c>
      <c r="N2833" t="s">
        <v>30</v>
      </c>
      <c r="O2833">
        <v>6</v>
      </c>
      <c r="P2833">
        <v>30</v>
      </c>
      <c r="Q2833" cm="1">
        <f t="array" ref="Q2833">SUM(--(Taureaux[[#This Row],[indice 1]:[Somme des indices]]&gt;=résultats!$E$4:$J$4))</f>
        <v>5</v>
      </c>
    </row>
    <row r="2834" spans="1:17" x14ac:dyDescent="0.25">
      <c r="A2834">
        <v>78400449</v>
      </c>
      <c r="B2834" t="s">
        <v>2871</v>
      </c>
      <c r="C2834" t="s">
        <v>67</v>
      </c>
      <c r="D2834" t="s">
        <v>264</v>
      </c>
      <c r="E2834">
        <v>994.47</v>
      </c>
      <c r="F2834">
        <v>74.42</v>
      </c>
      <c r="G2834">
        <v>75.23</v>
      </c>
      <c r="H2834">
        <v>70.260000000000005</v>
      </c>
      <c r="I2834">
        <v>60.22</v>
      </c>
      <c r="J2834">
        <v>70</v>
      </c>
      <c r="K2834" s="5">
        <v>350.13</v>
      </c>
      <c r="L2834" t="s">
        <v>41</v>
      </c>
      <c r="M2834" t="s">
        <v>124</v>
      </c>
      <c r="N2834" t="s">
        <v>38</v>
      </c>
      <c r="O2834">
        <v>4</v>
      </c>
      <c r="P2834">
        <v>267.02</v>
      </c>
      <c r="Q2834" cm="1">
        <f t="array" ref="Q2834">SUM(--(Taureaux[[#This Row],[indice 1]:[Somme des indices]]&gt;=résultats!$E$4:$J$4))</f>
        <v>5</v>
      </c>
    </row>
    <row r="2835" spans="1:17" x14ac:dyDescent="0.25">
      <c r="A2835">
        <v>6126613</v>
      </c>
      <c r="B2835" t="s">
        <v>2872</v>
      </c>
      <c r="C2835" t="s">
        <v>22</v>
      </c>
      <c r="D2835" t="s">
        <v>401</v>
      </c>
      <c r="E2835">
        <v>1121.72</v>
      </c>
      <c r="F2835">
        <v>62.24</v>
      </c>
      <c r="G2835">
        <v>52.08</v>
      </c>
      <c r="H2835">
        <v>66.86</v>
      </c>
      <c r="I2835">
        <v>61.75</v>
      </c>
      <c r="J2835">
        <v>63.85</v>
      </c>
      <c r="K2835" s="5">
        <v>306.78000000000003</v>
      </c>
      <c r="L2835" t="s">
        <v>24</v>
      </c>
      <c r="M2835" t="s">
        <v>24</v>
      </c>
      <c r="N2835" t="s">
        <v>25</v>
      </c>
      <c r="O2835">
        <v>12127</v>
      </c>
      <c r="P2835">
        <v>86.78</v>
      </c>
      <c r="Q2835" cm="1">
        <f t="array" ref="Q2835">SUM(--(Taureaux[[#This Row],[indice 1]:[Somme des indices]]&gt;=résultats!$E$4:$J$4))</f>
        <v>5</v>
      </c>
    </row>
    <row r="2836" spans="1:17" x14ac:dyDescent="0.25">
      <c r="A2836">
        <v>69822851</v>
      </c>
      <c r="B2836" t="s">
        <v>2873</v>
      </c>
      <c r="C2836" t="s">
        <v>22</v>
      </c>
      <c r="D2836" t="s">
        <v>393</v>
      </c>
      <c r="E2836">
        <v>1148.32</v>
      </c>
      <c r="F2836">
        <v>73.84</v>
      </c>
      <c r="G2836">
        <v>72.11</v>
      </c>
      <c r="H2836">
        <v>79.39</v>
      </c>
      <c r="I2836">
        <v>70.150000000000006</v>
      </c>
      <c r="J2836">
        <v>58.82</v>
      </c>
      <c r="K2836" s="5">
        <v>354.31</v>
      </c>
      <c r="L2836" t="s">
        <v>24</v>
      </c>
      <c r="M2836" t="s">
        <v>24</v>
      </c>
      <c r="N2836" t="s">
        <v>25</v>
      </c>
      <c r="O2836">
        <v>5717</v>
      </c>
      <c r="P2836">
        <v>90</v>
      </c>
      <c r="Q2836" cm="1">
        <f t="array" ref="Q2836">SUM(--(Taureaux[[#This Row],[indice 1]:[Somme des indices]]&gt;=résultats!$E$4:$J$4))</f>
        <v>6</v>
      </c>
    </row>
    <row r="2837" spans="1:17" x14ac:dyDescent="0.25">
      <c r="A2837">
        <v>77709172</v>
      </c>
      <c r="B2837" t="s">
        <v>2874</v>
      </c>
      <c r="C2837" t="s">
        <v>106</v>
      </c>
      <c r="D2837" t="s">
        <v>1041</v>
      </c>
      <c r="E2837">
        <v>1283.79</v>
      </c>
      <c r="F2837">
        <v>74.849999999999994</v>
      </c>
      <c r="G2837">
        <v>72.61</v>
      </c>
      <c r="H2837">
        <v>56.58</v>
      </c>
      <c r="I2837">
        <v>76.8</v>
      </c>
      <c r="J2837">
        <v>70.52</v>
      </c>
      <c r="K2837" s="5">
        <v>351.35999999999996</v>
      </c>
      <c r="L2837" t="s">
        <v>133</v>
      </c>
      <c r="M2837" t="s">
        <v>133</v>
      </c>
      <c r="N2837" t="s">
        <v>134</v>
      </c>
      <c r="O2837">
        <v>321</v>
      </c>
      <c r="P2837">
        <v>90</v>
      </c>
      <c r="Q2837" cm="1">
        <f t="array" ref="Q2837">SUM(--(Taureaux[[#This Row],[indice 1]:[Somme des indices]]&gt;=résultats!$E$4:$J$4))</f>
        <v>5</v>
      </c>
    </row>
    <row r="2838" spans="1:17" x14ac:dyDescent="0.25">
      <c r="A2838">
        <v>82592790</v>
      </c>
      <c r="B2838" t="s">
        <v>2875</v>
      </c>
      <c r="C2838" t="s">
        <v>115</v>
      </c>
      <c r="D2838" t="s">
        <v>396</v>
      </c>
      <c r="E2838">
        <v>1017.33</v>
      </c>
      <c r="F2838">
        <v>68.8</v>
      </c>
      <c r="G2838">
        <v>70.08</v>
      </c>
      <c r="H2838">
        <v>60.08</v>
      </c>
      <c r="I2838">
        <v>64.61</v>
      </c>
      <c r="J2838">
        <v>69.36</v>
      </c>
      <c r="K2838" s="5">
        <v>332.93</v>
      </c>
      <c r="L2838" t="s">
        <v>117</v>
      </c>
      <c r="M2838" t="s">
        <v>117</v>
      </c>
      <c r="N2838" t="s">
        <v>118</v>
      </c>
      <c r="O2838">
        <v>5307</v>
      </c>
      <c r="P2838">
        <v>30</v>
      </c>
      <c r="Q2838" cm="1">
        <f t="array" ref="Q2838">SUM(--(Taureaux[[#This Row],[indice 1]:[Somme des indices]]&gt;=résultats!$E$4:$J$4))</f>
        <v>5</v>
      </c>
    </row>
    <row r="2839" spans="1:17" x14ac:dyDescent="0.25">
      <c r="A2839">
        <v>18971301</v>
      </c>
      <c r="B2839" t="s">
        <v>2876</v>
      </c>
      <c r="C2839" t="s">
        <v>22</v>
      </c>
      <c r="D2839" t="s">
        <v>401</v>
      </c>
      <c r="E2839">
        <v>1197.8599999999999</v>
      </c>
      <c r="F2839">
        <v>79.28</v>
      </c>
      <c r="G2839">
        <v>42.79</v>
      </c>
      <c r="H2839">
        <v>53.04</v>
      </c>
      <c r="I2839">
        <v>67.260000000000005</v>
      </c>
      <c r="J2839">
        <v>54.79</v>
      </c>
      <c r="K2839" s="5">
        <v>297.16000000000003</v>
      </c>
      <c r="L2839" t="s">
        <v>24</v>
      </c>
      <c r="M2839" t="s">
        <v>24</v>
      </c>
      <c r="N2839" t="s">
        <v>25</v>
      </c>
      <c r="O2839">
        <v>6283</v>
      </c>
      <c r="P2839">
        <v>77.16</v>
      </c>
      <c r="Q2839" cm="1">
        <f t="array" ref="Q2839">SUM(--(Taureaux[[#This Row],[indice 1]:[Somme des indices]]&gt;=résultats!$E$4:$J$4))</f>
        <v>2</v>
      </c>
    </row>
    <row r="2840" spans="1:17" x14ac:dyDescent="0.25">
      <c r="A2840">
        <v>6915941</v>
      </c>
      <c r="B2840" t="s">
        <v>2877</v>
      </c>
      <c r="C2840" t="s">
        <v>22</v>
      </c>
      <c r="D2840" t="s">
        <v>177</v>
      </c>
      <c r="E2840">
        <v>1148.5999999999999</v>
      </c>
      <c r="F2840">
        <v>67.14</v>
      </c>
      <c r="G2840">
        <v>67.099999999999994</v>
      </c>
      <c r="H2840">
        <v>65.430000000000007</v>
      </c>
      <c r="I2840">
        <v>57.84</v>
      </c>
      <c r="J2840">
        <v>33.51</v>
      </c>
      <c r="K2840" s="5">
        <v>291.02</v>
      </c>
      <c r="L2840" t="s">
        <v>24</v>
      </c>
      <c r="M2840" t="s">
        <v>24</v>
      </c>
      <c r="N2840" t="s">
        <v>25</v>
      </c>
      <c r="O2840">
        <v>7198</v>
      </c>
      <c r="P2840">
        <v>71.02</v>
      </c>
      <c r="Q2840" cm="1">
        <f t="array" ref="Q2840">SUM(--(Taureaux[[#This Row],[indice 1]:[Somme des indices]]&gt;=résultats!$E$4:$J$4))</f>
        <v>3</v>
      </c>
    </row>
    <row r="2841" spans="1:17" x14ac:dyDescent="0.25">
      <c r="A2841">
        <v>6375310</v>
      </c>
      <c r="B2841" t="s">
        <v>2878</v>
      </c>
      <c r="C2841" t="s">
        <v>22</v>
      </c>
      <c r="D2841" t="s">
        <v>36</v>
      </c>
      <c r="E2841">
        <v>1178.07</v>
      </c>
      <c r="F2841">
        <v>76.08</v>
      </c>
      <c r="G2841">
        <v>60.45</v>
      </c>
      <c r="H2841">
        <v>52.63</v>
      </c>
      <c r="I2841">
        <v>55.78</v>
      </c>
      <c r="J2841">
        <v>32.869999999999997</v>
      </c>
      <c r="K2841" s="5">
        <v>277.81</v>
      </c>
      <c r="L2841" t="s">
        <v>24</v>
      </c>
      <c r="M2841" t="s">
        <v>24</v>
      </c>
      <c r="N2841" t="s">
        <v>25</v>
      </c>
      <c r="O2841">
        <v>7819</v>
      </c>
      <c r="P2841">
        <v>57.81</v>
      </c>
      <c r="Q2841" cm="1">
        <f t="array" ref="Q2841">SUM(--(Taureaux[[#This Row],[indice 1]:[Somme des indices]]&gt;=résultats!$E$4:$J$4))</f>
        <v>2</v>
      </c>
    </row>
    <row r="2842" spans="1:17" x14ac:dyDescent="0.25">
      <c r="A2842">
        <v>6164487</v>
      </c>
      <c r="B2842" t="s">
        <v>2879</v>
      </c>
      <c r="C2842" t="s">
        <v>22</v>
      </c>
      <c r="D2842" t="s">
        <v>36</v>
      </c>
      <c r="E2842">
        <v>1104.75</v>
      </c>
      <c r="F2842">
        <v>59.33</v>
      </c>
      <c r="G2842">
        <v>56.7</v>
      </c>
      <c r="H2842">
        <v>65.63</v>
      </c>
      <c r="I2842">
        <v>63.35</v>
      </c>
      <c r="J2842">
        <v>56.7</v>
      </c>
      <c r="K2842" s="5">
        <v>301.70999999999998</v>
      </c>
      <c r="L2842" t="s">
        <v>24</v>
      </c>
      <c r="M2842" t="s">
        <v>24</v>
      </c>
      <c r="N2842" t="s">
        <v>25</v>
      </c>
      <c r="O2842">
        <v>6215</v>
      </c>
      <c r="P2842">
        <v>81.709999999999994</v>
      </c>
      <c r="Q2842" cm="1">
        <f t="array" ref="Q2842">SUM(--(Taureaux[[#This Row],[indice 1]:[Somme des indices]]&gt;=résultats!$E$4:$J$4))</f>
        <v>3</v>
      </c>
    </row>
    <row r="2843" spans="1:17" x14ac:dyDescent="0.25">
      <c r="A2843">
        <v>26423551</v>
      </c>
      <c r="B2843" t="s">
        <v>2880</v>
      </c>
      <c r="C2843" t="s">
        <v>35</v>
      </c>
      <c r="D2843" t="s">
        <v>156</v>
      </c>
      <c r="E2843">
        <v>1140.8900000000001</v>
      </c>
      <c r="F2843">
        <v>61.3</v>
      </c>
      <c r="G2843">
        <v>69.42</v>
      </c>
      <c r="H2843">
        <v>66.34</v>
      </c>
      <c r="I2843">
        <v>53.68</v>
      </c>
      <c r="J2843">
        <v>71.87</v>
      </c>
      <c r="K2843" s="5">
        <v>322.61</v>
      </c>
      <c r="L2843" t="s">
        <v>24</v>
      </c>
      <c r="M2843" t="s">
        <v>24</v>
      </c>
      <c r="N2843" t="s">
        <v>25</v>
      </c>
      <c r="O2843">
        <v>6602</v>
      </c>
      <c r="P2843">
        <v>90</v>
      </c>
      <c r="Q2843" cm="1">
        <f t="array" ref="Q2843">SUM(--(Taureaux[[#This Row],[indice 1]:[Somme des indices]]&gt;=résultats!$E$4:$J$4))</f>
        <v>4</v>
      </c>
    </row>
    <row r="2844" spans="1:17" x14ac:dyDescent="0.25">
      <c r="A2844">
        <v>81659144</v>
      </c>
      <c r="B2844" t="s">
        <v>2881</v>
      </c>
      <c r="C2844" t="s">
        <v>491</v>
      </c>
      <c r="D2844" t="s">
        <v>336</v>
      </c>
      <c r="E2844">
        <v>529.84</v>
      </c>
      <c r="F2844">
        <v>35.26</v>
      </c>
      <c r="G2844">
        <v>37.86</v>
      </c>
      <c r="H2844">
        <v>36.89</v>
      </c>
      <c r="I2844">
        <v>34.21</v>
      </c>
      <c r="J2844">
        <v>36.020000000000003</v>
      </c>
      <c r="K2844" s="5">
        <v>180.24</v>
      </c>
      <c r="L2844" t="s">
        <v>214</v>
      </c>
      <c r="M2844" t="s">
        <v>214</v>
      </c>
      <c r="N2844" t="s">
        <v>162</v>
      </c>
      <c r="O2844">
        <v>8752</v>
      </c>
      <c r="P2844">
        <v>30</v>
      </c>
      <c r="Q2844" cm="1">
        <f t="array" ref="Q2844">SUM(--(Taureaux[[#This Row],[indice 1]:[Somme des indices]]&gt;=résultats!$E$4:$J$4))</f>
        <v>0</v>
      </c>
    </row>
    <row r="2845" spans="1:17" x14ac:dyDescent="0.25">
      <c r="A2845">
        <v>81659144</v>
      </c>
      <c r="B2845" t="s">
        <v>2881</v>
      </c>
      <c r="C2845" t="s">
        <v>491</v>
      </c>
      <c r="D2845" t="s">
        <v>336</v>
      </c>
      <c r="E2845">
        <v>529.84</v>
      </c>
      <c r="F2845">
        <v>35.26</v>
      </c>
      <c r="G2845">
        <v>37.86</v>
      </c>
      <c r="H2845">
        <v>36.89</v>
      </c>
      <c r="I2845">
        <v>34.21</v>
      </c>
      <c r="J2845">
        <v>36.020000000000003</v>
      </c>
      <c r="K2845" s="5">
        <v>180.24</v>
      </c>
      <c r="L2845" t="s">
        <v>29</v>
      </c>
      <c r="M2845" t="s">
        <v>29</v>
      </c>
      <c r="N2845" t="s">
        <v>30</v>
      </c>
      <c r="O2845">
        <v>3496</v>
      </c>
      <c r="P2845">
        <v>30</v>
      </c>
      <c r="Q2845" cm="1">
        <f t="array" ref="Q2845">SUM(--(Taureaux[[#This Row],[indice 1]:[Somme des indices]]&gt;=résultats!$E$4:$J$4))</f>
        <v>0</v>
      </c>
    </row>
    <row r="2846" spans="1:17" x14ac:dyDescent="0.25">
      <c r="A2846">
        <v>48659231</v>
      </c>
      <c r="B2846" t="s">
        <v>2882</v>
      </c>
      <c r="C2846" t="s">
        <v>52</v>
      </c>
      <c r="D2846" t="s">
        <v>182</v>
      </c>
      <c r="E2846">
        <v>996.06</v>
      </c>
      <c r="F2846">
        <v>56.25</v>
      </c>
      <c r="G2846">
        <v>66.209999999999994</v>
      </c>
      <c r="H2846">
        <v>71.040000000000006</v>
      </c>
      <c r="I2846">
        <v>60.92</v>
      </c>
      <c r="J2846">
        <v>67.83</v>
      </c>
      <c r="K2846" s="5">
        <v>322.25</v>
      </c>
      <c r="L2846" t="s">
        <v>93</v>
      </c>
      <c r="M2846" t="s">
        <v>93</v>
      </c>
      <c r="N2846" t="s">
        <v>30</v>
      </c>
      <c r="O2846">
        <v>29529</v>
      </c>
      <c r="P2846">
        <v>30</v>
      </c>
      <c r="Q2846" cm="1">
        <f t="array" ref="Q2846">SUM(--(Taureaux[[#This Row],[indice 1]:[Somme des indices]]&gt;=résultats!$E$4:$J$4))</f>
        <v>4</v>
      </c>
    </row>
    <row r="2847" spans="1:17" x14ac:dyDescent="0.25">
      <c r="A2847">
        <v>81244084</v>
      </c>
      <c r="B2847" t="s">
        <v>2883</v>
      </c>
      <c r="C2847" t="s">
        <v>77</v>
      </c>
      <c r="D2847" t="s">
        <v>252</v>
      </c>
      <c r="E2847">
        <v>1213.4100000000001</v>
      </c>
      <c r="F2847">
        <v>73.06</v>
      </c>
      <c r="G2847">
        <v>78.08</v>
      </c>
      <c r="H2847">
        <v>60.19</v>
      </c>
      <c r="I2847">
        <v>68.27</v>
      </c>
      <c r="J2847">
        <v>60.63</v>
      </c>
      <c r="K2847" s="5">
        <v>340.22999999999996</v>
      </c>
      <c r="L2847" t="s">
        <v>2186</v>
      </c>
      <c r="M2847" t="s">
        <v>2186</v>
      </c>
      <c r="N2847" t="s">
        <v>59</v>
      </c>
      <c r="O2847">
        <v>10672</v>
      </c>
      <c r="P2847">
        <v>30</v>
      </c>
      <c r="Q2847" cm="1">
        <f t="array" ref="Q2847">SUM(--(Taureaux[[#This Row],[indice 1]:[Somme des indices]]&gt;=résultats!$E$4:$J$4))</f>
        <v>5</v>
      </c>
    </row>
    <row r="2848" spans="1:17" x14ac:dyDescent="0.25">
      <c r="A2848">
        <v>82489050</v>
      </c>
      <c r="B2848" t="s">
        <v>2884</v>
      </c>
      <c r="C2848" t="s">
        <v>22</v>
      </c>
      <c r="D2848" t="s">
        <v>575</v>
      </c>
      <c r="E2848">
        <v>1127.3399999999999</v>
      </c>
      <c r="F2848">
        <v>71</v>
      </c>
      <c r="G2848">
        <v>61.37</v>
      </c>
      <c r="H2848">
        <v>83.21</v>
      </c>
      <c r="I2848">
        <v>65.69</v>
      </c>
      <c r="J2848">
        <v>61.81</v>
      </c>
      <c r="K2848" s="5">
        <v>343.08</v>
      </c>
      <c r="L2848" t="s">
        <v>93</v>
      </c>
      <c r="M2848" t="s">
        <v>93</v>
      </c>
      <c r="N2848" t="s">
        <v>30</v>
      </c>
      <c r="O2848">
        <v>6850</v>
      </c>
      <c r="P2848">
        <v>30</v>
      </c>
      <c r="Q2848" cm="1">
        <f t="array" ref="Q2848">SUM(--(Taureaux[[#This Row],[indice 1]:[Somme des indices]]&gt;=résultats!$E$4:$J$4))</f>
        <v>6</v>
      </c>
    </row>
    <row r="2849" spans="1:17" x14ac:dyDescent="0.25">
      <c r="A2849">
        <v>81555059</v>
      </c>
      <c r="B2849" t="s">
        <v>2885</v>
      </c>
      <c r="C2849" t="s">
        <v>27</v>
      </c>
      <c r="D2849" t="s">
        <v>104</v>
      </c>
      <c r="E2849">
        <v>1205.33</v>
      </c>
      <c r="F2849">
        <v>70.56</v>
      </c>
      <c r="G2849">
        <v>76.64</v>
      </c>
      <c r="H2849">
        <v>69.38</v>
      </c>
      <c r="I2849">
        <v>72.42</v>
      </c>
      <c r="J2849">
        <v>71.5</v>
      </c>
      <c r="K2849" s="5">
        <v>360.5</v>
      </c>
      <c r="L2849" t="s">
        <v>133</v>
      </c>
      <c r="M2849" t="s">
        <v>133</v>
      </c>
      <c r="N2849" t="s">
        <v>134</v>
      </c>
      <c r="O2849">
        <v>694</v>
      </c>
      <c r="P2849">
        <v>90</v>
      </c>
      <c r="Q2849" cm="1">
        <f t="array" ref="Q2849">SUM(--(Taureaux[[#This Row],[indice 1]:[Somme des indices]]&gt;=résultats!$E$4:$J$4))</f>
        <v>5</v>
      </c>
    </row>
    <row r="2850" spans="1:17" x14ac:dyDescent="0.25">
      <c r="A2850">
        <v>77647892</v>
      </c>
      <c r="B2850" t="s">
        <v>2886</v>
      </c>
      <c r="C2850" t="s">
        <v>22</v>
      </c>
      <c r="D2850" t="s">
        <v>80</v>
      </c>
      <c r="E2850">
        <v>1131.3900000000001</v>
      </c>
      <c r="F2850">
        <v>60.88</v>
      </c>
      <c r="G2850">
        <v>47.17</v>
      </c>
      <c r="H2850">
        <v>66.900000000000006</v>
      </c>
      <c r="I2850">
        <v>50.6</v>
      </c>
      <c r="J2850">
        <v>93.74</v>
      </c>
      <c r="K2850" s="5">
        <v>319.29000000000002</v>
      </c>
      <c r="L2850" t="s">
        <v>24</v>
      </c>
      <c r="M2850" t="s">
        <v>24</v>
      </c>
      <c r="N2850" t="s">
        <v>25</v>
      </c>
      <c r="O2850">
        <v>6473</v>
      </c>
      <c r="P2850">
        <v>90</v>
      </c>
      <c r="Q2850" cm="1">
        <f t="array" ref="Q2850">SUM(--(Taureaux[[#This Row],[indice 1]:[Somme des indices]]&gt;=résultats!$E$4:$J$4))</f>
        <v>3</v>
      </c>
    </row>
    <row r="2851" spans="1:17" x14ac:dyDescent="0.25">
      <c r="A2851">
        <v>45180191</v>
      </c>
      <c r="B2851" t="s">
        <v>2887</v>
      </c>
      <c r="C2851" t="s">
        <v>32</v>
      </c>
      <c r="D2851" t="s">
        <v>451</v>
      </c>
      <c r="E2851">
        <v>1150</v>
      </c>
      <c r="F2851">
        <v>30.84</v>
      </c>
      <c r="G2851">
        <v>32.020000000000003</v>
      </c>
      <c r="H2851">
        <v>33.6</v>
      </c>
      <c r="I2851">
        <v>33.39</v>
      </c>
      <c r="J2851">
        <v>31.34</v>
      </c>
      <c r="K2851" s="5">
        <v>161.19000000000003</v>
      </c>
      <c r="L2851" t="s">
        <v>238</v>
      </c>
      <c r="M2851" t="s">
        <v>238</v>
      </c>
      <c r="N2851" t="s">
        <v>230</v>
      </c>
      <c r="O2851">
        <v>9779</v>
      </c>
      <c r="P2851">
        <v>30</v>
      </c>
      <c r="Q2851" cm="1">
        <f t="array" ref="Q2851">SUM(--(Taureaux[[#This Row],[indice 1]:[Somme des indices]]&gt;=résultats!$E$4:$J$4))</f>
        <v>0</v>
      </c>
    </row>
    <row r="2852" spans="1:17" x14ac:dyDescent="0.25">
      <c r="A2852">
        <v>10030151</v>
      </c>
      <c r="B2852" t="s">
        <v>2888</v>
      </c>
      <c r="C2852" t="s">
        <v>22</v>
      </c>
      <c r="D2852" t="s">
        <v>166</v>
      </c>
      <c r="E2852">
        <v>1093.79</v>
      </c>
      <c r="F2852">
        <v>50.81</v>
      </c>
      <c r="G2852">
        <v>74.209999999999994</v>
      </c>
      <c r="H2852">
        <v>74.599999999999994</v>
      </c>
      <c r="I2852">
        <v>36.840000000000003</v>
      </c>
      <c r="J2852">
        <v>54.62</v>
      </c>
      <c r="K2852" s="5">
        <v>291.08</v>
      </c>
      <c r="L2852" t="s">
        <v>24</v>
      </c>
      <c r="M2852" t="s">
        <v>24</v>
      </c>
      <c r="N2852" t="s">
        <v>25</v>
      </c>
      <c r="O2852">
        <v>5273</v>
      </c>
      <c r="P2852">
        <v>71.08</v>
      </c>
      <c r="Q2852" cm="1">
        <f t="array" ref="Q2852">SUM(--(Taureaux[[#This Row],[indice 1]:[Somme des indices]]&gt;=résultats!$E$4:$J$4))</f>
        <v>1</v>
      </c>
    </row>
    <row r="2853" spans="1:17" x14ac:dyDescent="0.25">
      <c r="A2853">
        <v>68141331</v>
      </c>
      <c r="B2853" t="s">
        <v>2889</v>
      </c>
      <c r="C2853" t="s">
        <v>106</v>
      </c>
      <c r="D2853" t="s">
        <v>662</v>
      </c>
      <c r="E2853">
        <v>1374.4</v>
      </c>
      <c r="F2853">
        <v>67.56</v>
      </c>
      <c r="G2853">
        <v>73.19</v>
      </c>
      <c r="H2853">
        <v>59.09</v>
      </c>
      <c r="I2853">
        <v>75.099999999999994</v>
      </c>
      <c r="J2853">
        <v>71.849999999999994</v>
      </c>
      <c r="K2853" s="5">
        <v>346.78999999999996</v>
      </c>
      <c r="L2853" t="s">
        <v>41</v>
      </c>
      <c r="M2853" t="s">
        <v>146</v>
      </c>
      <c r="N2853" t="s">
        <v>147</v>
      </c>
      <c r="O2853">
        <v>5</v>
      </c>
      <c r="P2853">
        <v>148.31</v>
      </c>
      <c r="Q2853" cm="1">
        <f t="array" ref="Q2853">SUM(--(Taureaux[[#This Row],[indice 1]:[Somme des indices]]&gt;=résultats!$E$4:$J$4))</f>
        <v>5</v>
      </c>
    </row>
    <row r="2854" spans="1:17" x14ac:dyDescent="0.25">
      <c r="A2854">
        <v>78501054</v>
      </c>
      <c r="B2854" t="s">
        <v>2890</v>
      </c>
      <c r="C2854" t="s">
        <v>22</v>
      </c>
      <c r="D2854" t="s">
        <v>463</v>
      </c>
      <c r="E2854">
        <v>1157.55</v>
      </c>
      <c r="F2854">
        <v>77.849999999999994</v>
      </c>
      <c r="G2854">
        <v>68.45</v>
      </c>
      <c r="H2854">
        <v>81.88</v>
      </c>
      <c r="I2854">
        <v>66.739999999999995</v>
      </c>
      <c r="J2854">
        <v>61.24</v>
      </c>
      <c r="K2854" s="5">
        <v>356.16</v>
      </c>
      <c r="L2854" t="s">
        <v>389</v>
      </c>
      <c r="M2854" t="s">
        <v>389</v>
      </c>
      <c r="N2854" t="s">
        <v>118</v>
      </c>
      <c r="O2854">
        <v>2500</v>
      </c>
      <c r="P2854">
        <v>90</v>
      </c>
      <c r="Q2854" cm="1">
        <f t="array" ref="Q2854">SUM(--(Taureaux[[#This Row],[indice 1]:[Somme des indices]]&gt;=résultats!$E$4:$J$4))</f>
        <v>6</v>
      </c>
    </row>
    <row r="2855" spans="1:17" x14ac:dyDescent="0.25">
      <c r="A2855">
        <v>77849686</v>
      </c>
      <c r="B2855" t="s">
        <v>2891</v>
      </c>
      <c r="C2855" t="s">
        <v>491</v>
      </c>
      <c r="D2855" t="s">
        <v>323</v>
      </c>
      <c r="E2855">
        <v>524.5</v>
      </c>
      <c r="F2855">
        <v>36.659999999999997</v>
      </c>
      <c r="G2855">
        <v>36.42</v>
      </c>
      <c r="H2855">
        <v>36.49</v>
      </c>
      <c r="I2855">
        <v>34.58</v>
      </c>
      <c r="J2855">
        <v>33.450000000000003</v>
      </c>
      <c r="K2855" s="5">
        <v>177.59999999999997</v>
      </c>
      <c r="L2855" t="s">
        <v>41</v>
      </c>
      <c r="M2855" t="s">
        <v>29</v>
      </c>
      <c r="N2855" t="s">
        <v>30</v>
      </c>
      <c r="O2855">
        <v>26</v>
      </c>
      <c r="P2855">
        <v>30</v>
      </c>
      <c r="Q2855" cm="1">
        <f t="array" ref="Q2855">SUM(--(Taureaux[[#This Row],[indice 1]:[Somme des indices]]&gt;=résultats!$E$4:$J$4))</f>
        <v>0</v>
      </c>
    </row>
    <row r="2856" spans="1:17" x14ac:dyDescent="0.25">
      <c r="A2856">
        <v>78682810</v>
      </c>
      <c r="B2856" t="s">
        <v>2892</v>
      </c>
      <c r="C2856" t="s">
        <v>35</v>
      </c>
      <c r="D2856" t="s">
        <v>136</v>
      </c>
      <c r="E2856">
        <v>1100.78</v>
      </c>
      <c r="F2856">
        <v>59.08</v>
      </c>
      <c r="G2856">
        <v>70.06</v>
      </c>
      <c r="H2856">
        <v>63.99</v>
      </c>
      <c r="I2856">
        <v>52.22</v>
      </c>
      <c r="J2856">
        <v>65.27</v>
      </c>
      <c r="K2856" s="5">
        <v>310.62</v>
      </c>
      <c r="L2856" t="s">
        <v>108</v>
      </c>
      <c r="M2856" t="s">
        <v>108</v>
      </c>
      <c r="N2856" t="s">
        <v>109</v>
      </c>
      <c r="O2856">
        <v>2761</v>
      </c>
      <c r="P2856">
        <v>60</v>
      </c>
      <c r="Q2856" cm="1">
        <f t="array" ref="Q2856">SUM(--(Taureaux[[#This Row],[indice 1]:[Somme des indices]]&gt;=résultats!$E$4:$J$4))</f>
        <v>4</v>
      </c>
    </row>
    <row r="2857" spans="1:17" x14ac:dyDescent="0.25">
      <c r="A2857">
        <v>82501286</v>
      </c>
      <c r="B2857" t="s">
        <v>2893</v>
      </c>
      <c r="C2857" t="s">
        <v>27</v>
      </c>
      <c r="D2857" t="s">
        <v>242</v>
      </c>
      <c r="E2857">
        <v>1332.39</v>
      </c>
      <c r="F2857">
        <v>72.84</v>
      </c>
      <c r="G2857">
        <v>75.31</v>
      </c>
      <c r="H2857">
        <v>63.91</v>
      </c>
      <c r="I2857">
        <v>67.319999999999993</v>
      </c>
      <c r="J2857">
        <v>72.58</v>
      </c>
      <c r="K2857" s="5">
        <v>351.96</v>
      </c>
      <c r="L2857" t="s">
        <v>214</v>
      </c>
      <c r="M2857" t="s">
        <v>214</v>
      </c>
      <c r="N2857" t="s">
        <v>162</v>
      </c>
      <c r="O2857">
        <v>6338</v>
      </c>
      <c r="P2857">
        <v>30</v>
      </c>
      <c r="Q2857" cm="1">
        <f t="array" ref="Q2857">SUM(--(Taureaux[[#This Row],[indice 1]:[Somme des indices]]&gt;=résultats!$E$4:$J$4))</f>
        <v>5</v>
      </c>
    </row>
    <row r="2858" spans="1:17" x14ac:dyDescent="0.25">
      <c r="A2858">
        <v>56244121</v>
      </c>
      <c r="B2858" t="s">
        <v>2894</v>
      </c>
      <c r="C2858" t="s">
        <v>22</v>
      </c>
      <c r="D2858" t="s">
        <v>662</v>
      </c>
      <c r="E2858">
        <v>1200.3399999999999</v>
      </c>
      <c r="F2858">
        <v>77.819999999999993</v>
      </c>
      <c r="G2858">
        <v>64.099999999999994</v>
      </c>
      <c r="H2858">
        <v>74.55</v>
      </c>
      <c r="I2858">
        <v>69.36</v>
      </c>
      <c r="J2858">
        <v>58.76</v>
      </c>
      <c r="K2858" s="5">
        <v>344.59</v>
      </c>
      <c r="L2858" t="s">
        <v>24</v>
      </c>
      <c r="M2858" t="s">
        <v>24</v>
      </c>
      <c r="N2858" t="s">
        <v>25</v>
      </c>
      <c r="O2858">
        <v>5839</v>
      </c>
      <c r="P2858">
        <v>90</v>
      </c>
      <c r="Q2858" cm="1">
        <f t="array" ref="Q2858">SUM(--(Taureaux[[#This Row],[indice 1]:[Somme des indices]]&gt;=résultats!$E$4:$J$4))</f>
        <v>5</v>
      </c>
    </row>
    <row r="2859" spans="1:17" x14ac:dyDescent="0.25">
      <c r="A2859">
        <v>82739652</v>
      </c>
      <c r="B2859" t="s">
        <v>2895</v>
      </c>
      <c r="C2859" t="s">
        <v>120</v>
      </c>
      <c r="D2859" t="s">
        <v>116</v>
      </c>
      <c r="E2859">
        <v>1061.46</v>
      </c>
      <c r="F2859">
        <v>80.55</v>
      </c>
      <c r="G2859">
        <v>69.37</v>
      </c>
      <c r="H2859">
        <v>66.31</v>
      </c>
      <c r="I2859">
        <v>61.85</v>
      </c>
      <c r="J2859">
        <v>68.150000000000006</v>
      </c>
      <c r="K2859" s="5">
        <v>346.23</v>
      </c>
      <c r="L2859" t="s">
        <v>117</v>
      </c>
      <c r="M2859" t="s">
        <v>117</v>
      </c>
      <c r="N2859" t="s">
        <v>118</v>
      </c>
      <c r="O2859">
        <v>3235</v>
      </c>
      <c r="P2859">
        <v>30</v>
      </c>
      <c r="Q2859" cm="1">
        <f t="array" ref="Q2859">SUM(--(Taureaux[[#This Row],[indice 1]:[Somme des indices]]&gt;=résultats!$E$4:$J$4))</f>
        <v>5</v>
      </c>
    </row>
    <row r="2860" spans="1:17" x14ac:dyDescent="0.25">
      <c r="A2860">
        <v>79552315</v>
      </c>
      <c r="B2860" t="s">
        <v>2896</v>
      </c>
      <c r="C2860" t="s">
        <v>115</v>
      </c>
      <c r="D2860" t="s">
        <v>242</v>
      </c>
      <c r="E2860">
        <v>1002.55</v>
      </c>
      <c r="F2860">
        <v>57.86</v>
      </c>
      <c r="G2860">
        <v>64.47</v>
      </c>
      <c r="H2860">
        <v>57.54</v>
      </c>
      <c r="I2860">
        <v>62.67</v>
      </c>
      <c r="J2860">
        <v>61.43</v>
      </c>
      <c r="K2860" s="5">
        <v>303.97000000000003</v>
      </c>
      <c r="L2860" t="s">
        <v>108</v>
      </c>
      <c r="M2860" t="s">
        <v>108</v>
      </c>
      <c r="N2860" t="s">
        <v>109</v>
      </c>
      <c r="O2860">
        <v>1090</v>
      </c>
      <c r="P2860">
        <v>30</v>
      </c>
      <c r="Q2860" cm="1">
        <f t="array" ref="Q2860">SUM(--(Taureaux[[#This Row],[indice 1]:[Somme des indices]]&gt;=résultats!$E$4:$J$4))</f>
        <v>5</v>
      </c>
    </row>
    <row r="2861" spans="1:17" x14ac:dyDescent="0.25">
      <c r="A2861">
        <v>82264881</v>
      </c>
      <c r="B2861" t="s">
        <v>2897</v>
      </c>
      <c r="C2861" t="s">
        <v>120</v>
      </c>
      <c r="D2861" t="s">
        <v>323</v>
      </c>
      <c r="E2861">
        <v>921.5</v>
      </c>
      <c r="F2861">
        <v>73.77</v>
      </c>
      <c r="G2861">
        <v>61.08</v>
      </c>
      <c r="H2861">
        <v>61.67</v>
      </c>
      <c r="I2861">
        <v>55.67</v>
      </c>
      <c r="J2861">
        <v>61.68</v>
      </c>
      <c r="K2861" s="5">
        <v>313.87</v>
      </c>
      <c r="L2861" t="s">
        <v>2898</v>
      </c>
      <c r="M2861" t="s">
        <v>2898</v>
      </c>
      <c r="N2861" t="s">
        <v>162</v>
      </c>
      <c r="O2861">
        <v>3004</v>
      </c>
      <c r="P2861">
        <v>30</v>
      </c>
      <c r="Q2861" cm="1">
        <f t="array" ref="Q2861">SUM(--(Taureaux[[#This Row],[indice 1]:[Somme des indices]]&gt;=résultats!$E$4:$J$4))</f>
        <v>4</v>
      </c>
    </row>
    <row r="2862" spans="1:17" x14ac:dyDescent="0.25">
      <c r="A2862">
        <v>81831206</v>
      </c>
      <c r="B2862" t="s">
        <v>2899</v>
      </c>
      <c r="C2862" t="s">
        <v>64</v>
      </c>
      <c r="D2862" t="s">
        <v>84</v>
      </c>
      <c r="E2862">
        <v>1112.81</v>
      </c>
      <c r="F2862">
        <v>73.88</v>
      </c>
      <c r="G2862">
        <v>73.180000000000007</v>
      </c>
      <c r="H2862">
        <v>76.94</v>
      </c>
      <c r="I2862">
        <v>66.44</v>
      </c>
      <c r="J2862">
        <v>72.86</v>
      </c>
      <c r="K2862" s="5">
        <v>363.3</v>
      </c>
      <c r="L2862" t="s">
        <v>271</v>
      </c>
      <c r="M2862" t="s">
        <v>271</v>
      </c>
      <c r="N2862" t="s">
        <v>109</v>
      </c>
      <c r="O2862">
        <v>1402</v>
      </c>
      <c r="P2862">
        <v>30</v>
      </c>
      <c r="Q2862" cm="1">
        <f t="array" ref="Q2862">SUM(--(Taureaux[[#This Row],[indice 1]:[Somme des indices]]&gt;=résultats!$E$4:$J$4))</f>
        <v>5</v>
      </c>
    </row>
    <row r="2863" spans="1:17" x14ac:dyDescent="0.25">
      <c r="A2863">
        <v>30371861</v>
      </c>
      <c r="B2863" t="s">
        <v>2900</v>
      </c>
      <c r="C2863" t="s">
        <v>22</v>
      </c>
      <c r="D2863" t="s">
        <v>154</v>
      </c>
      <c r="E2863">
        <v>1164.32</v>
      </c>
      <c r="F2863">
        <v>69.59</v>
      </c>
      <c r="G2863">
        <v>67.819999999999993</v>
      </c>
      <c r="H2863">
        <v>76.23</v>
      </c>
      <c r="I2863">
        <v>65.63</v>
      </c>
      <c r="J2863">
        <v>57.89</v>
      </c>
      <c r="K2863" s="5">
        <v>337.15999999999997</v>
      </c>
      <c r="L2863" t="s">
        <v>24</v>
      </c>
      <c r="M2863" t="s">
        <v>24</v>
      </c>
      <c r="N2863" t="s">
        <v>25</v>
      </c>
      <c r="O2863">
        <v>6753</v>
      </c>
      <c r="P2863">
        <v>90</v>
      </c>
      <c r="Q2863" cm="1">
        <f t="array" ref="Q2863">SUM(--(Taureaux[[#This Row],[indice 1]:[Somme des indices]]&gt;=résultats!$E$4:$J$4))</f>
        <v>4</v>
      </c>
    </row>
    <row r="2864" spans="1:17" x14ac:dyDescent="0.25">
      <c r="A2864">
        <v>83288558</v>
      </c>
      <c r="B2864" t="s">
        <v>2901</v>
      </c>
      <c r="C2864" t="s">
        <v>52</v>
      </c>
      <c r="D2864" t="s">
        <v>533</v>
      </c>
      <c r="E2864">
        <v>1050</v>
      </c>
      <c r="F2864">
        <v>59.33</v>
      </c>
      <c r="G2864">
        <v>70.89</v>
      </c>
      <c r="H2864">
        <v>73.56</v>
      </c>
      <c r="I2864">
        <v>58.38</v>
      </c>
      <c r="J2864">
        <v>68.17</v>
      </c>
      <c r="K2864" s="5">
        <v>330.33000000000004</v>
      </c>
      <c r="L2864" t="s">
        <v>93</v>
      </c>
      <c r="M2864" t="s">
        <v>93</v>
      </c>
      <c r="N2864" t="s">
        <v>30</v>
      </c>
      <c r="O2864">
        <v>7965</v>
      </c>
      <c r="P2864">
        <v>30</v>
      </c>
      <c r="Q2864" cm="1">
        <f t="array" ref="Q2864">SUM(--(Taureaux[[#This Row],[indice 1]:[Somme des indices]]&gt;=résultats!$E$4:$J$4))</f>
        <v>5</v>
      </c>
    </row>
    <row r="2865" spans="1:17" x14ac:dyDescent="0.25">
      <c r="A2865">
        <v>76668332</v>
      </c>
      <c r="B2865" t="s">
        <v>2902</v>
      </c>
      <c r="C2865" t="s">
        <v>32</v>
      </c>
      <c r="D2865" t="s">
        <v>469</v>
      </c>
      <c r="E2865">
        <v>1134.7</v>
      </c>
      <c r="F2865">
        <v>32.340000000000003</v>
      </c>
      <c r="G2865">
        <v>33.76</v>
      </c>
      <c r="H2865">
        <v>32.35</v>
      </c>
      <c r="I2865">
        <v>33.630000000000003</v>
      </c>
      <c r="J2865">
        <v>35.07</v>
      </c>
      <c r="K2865" s="5">
        <v>167.14999999999998</v>
      </c>
      <c r="L2865" t="s">
        <v>93</v>
      </c>
      <c r="M2865" t="s">
        <v>93</v>
      </c>
      <c r="N2865" t="s">
        <v>30</v>
      </c>
      <c r="O2865">
        <v>19289</v>
      </c>
      <c r="P2865">
        <v>30</v>
      </c>
      <c r="Q2865" cm="1">
        <f t="array" ref="Q2865">SUM(--(Taureaux[[#This Row],[indice 1]:[Somme des indices]]&gt;=résultats!$E$4:$J$4))</f>
        <v>0</v>
      </c>
    </row>
    <row r="2866" spans="1:17" x14ac:dyDescent="0.25">
      <c r="A2866">
        <v>82644256</v>
      </c>
      <c r="B2866" t="s">
        <v>2903</v>
      </c>
      <c r="C2866" t="s">
        <v>52</v>
      </c>
      <c r="D2866" t="s">
        <v>123</v>
      </c>
      <c r="E2866">
        <v>1035.03</v>
      </c>
      <c r="F2866">
        <v>55.69</v>
      </c>
      <c r="G2866">
        <v>61.25</v>
      </c>
      <c r="H2866">
        <v>69.8</v>
      </c>
      <c r="I2866">
        <v>68.319999999999993</v>
      </c>
      <c r="J2866">
        <v>77.22</v>
      </c>
      <c r="K2866" s="5">
        <v>332.28</v>
      </c>
      <c r="L2866" t="s">
        <v>1747</v>
      </c>
      <c r="M2866" t="s">
        <v>1747</v>
      </c>
      <c r="N2866" t="s">
        <v>984</v>
      </c>
      <c r="O2866">
        <v>319</v>
      </c>
      <c r="P2866">
        <v>30</v>
      </c>
      <c r="Q2866" cm="1">
        <f t="array" ref="Q2866">SUM(--(Taureaux[[#This Row],[indice 1]:[Somme des indices]]&gt;=résultats!$E$4:$J$4))</f>
        <v>4</v>
      </c>
    </row>
    <row r="2867" spans="1:17" x14ac:dyDescent="0.25">
      <c r="A2867">
        <v>48656711</v>
      </c>
      <c r="B2867" t="s">
        <v>2904</v>
      </c>
      <c r="C2867" t="s">
        <v>52</v>
      </c>
      <c r="D2867" t="s">
        <v>182</v>
      </c>
      <c r="E2867">
        <v>960.27</v>
      </c>
      <c r="F2867">
        <v>57.87</v>
      </c>
      <c r="G2867">
        <v>66.66</v>
      </c>
      <c r="H2867">
        <v>73.08</v>
      </c>
      <c r="I2867">
        <v>59.94</v>
      </c>
      <c r="J2867">
        <v>65.569999999999993</v>
      </c>
      <c r="K2867" s="5">
        <v>323.12</v>
      </c>
      <c r="L2867" t="s">
        <v>93</v>
      </c>
      <c r="M2867" t="s">
        <v>93</v>
      </c>
      <c r="N2867" t="s">
        <v>30</v>
      </c>
      <c r="O2867">
        <v>28985</v>
      </c>
      <c r="P2867">
        <v>30</v>
      </c>
      <c r="Q2867" cm="1">
        <f t="array" ref="Q2867">SUM(--(Taureaux[[#This Row],[indice 1]:[Somme des indices]]&gt;=résultats!$E$4:$J$4))</f>
        <v>5</v>
      </c>
    </row>
    <row r="2868" spans="1:17" x14ac:dyDescent="0.25">
      <c r="A2868">
        <v>79073421</v>
      </c>
      <c r="B2868" t="s">
        <v>2905</v>
      </c>
      <c r="C2868" t="s">
        <v>22</v>
      </c>
      <c r="D2868" t="s">
        <v>152</v>
      </c>
      <c r="E2868">
        <v>1203.42</v>
      </c>
      <c r="F2868">
        <v>84.16</v>
      </c>
      <c r="G2868">
        <v>70.73</v>
      </c>
      <c r="H2868">
        <v>77.03</v>
      </c>
      <c r="I2868">
        <v>74.33</v>
      </c>
      <c r="J2868">
        <v>59.68</v>
      </c>
      <c r="K2868" s="5">
        <v>365.93</v>
      </c>
      <c r="L2868" t="s">
        <v>24</v>
      </c>
      <c r="M2868" t="s">
        <v>24</v>
      </c>
      <c r="N2868" t="s">
        <v>25</v>
      </c>
      <c r="O2868">
        <v>6922</v>
      </c>
      <c r="P2868">
        <v>90</v>
      </c>
      <c r="Q2868" cm="1">
        <f t="array" ref="Q2868">SUM(--(Taureaux[[#This Row],[indice 1]:[Somme des indices]]&gt;=résultats!$E$4:$J$4))</f>
        <v>5</v>
      </c>
    </row>
    <row r="2869" spans="1:17" x14ac:dyDescent="0.25">
      <c r="A2869">
        <v>82705839</v>
      </c>
      <c r="B2869" t="s">
        <v>2906</v>
      </c>
      <c r="C2869" t="s">
        <v>35</v>
      </c>
      <c r="D2869" t="s">
        <v>357</v>
      </c>
      <c r="E2869">
        <v>1121.2</v>
      </c>
      <c r="F2869">
        <v>67.89</v>
      </c>
      <c r="G2869">
        <v>67.11</v>
      </c>
      <c r="H2869">
        <v>67.2</v>
      </c>
      <c r="I2869">
        <v>72.319999999999993</v>
      </c>
      <c r="J2869">
        <v>66.31</v>
      </c>
      <c r="K2869" s="5">
        <v>340.83</v>
      </c>
      <c r="L2869" t="s">
        <v>93</v>
      </c>
      <c r="M2869" t="s">
        <v>93</v>
      </c>
      <c r="N2869" t="s">
        <v>30</v>
      </c>
      <c r="O2869">
        <v>3488</v>
      </c>
      <c r="P2869">
        <v>30</v>
      </c>
      <c r="Q2869" cm="1">
        <f t="array" ref="Q2869">SUM(--(Taureaux[[#This Row],[indice 1]:[Somme des indices]]&gt;=résultats!$E$4:$J$4))</f>
        <v>5</v>
      </c>
    </row>
    <row r="2870" spans="1:17" x14ac:dyDescent="0.25">
      <c r="A2870">
        <v>82573485</v>
      </c>
      <c r="B2870" t="s">
        <v>2907</v>
      </c>
      <c r="C2870" t="s">
        <v>115</v>
      </c>
      <c r="D2870" t="s">
        <v>130</v>
      </c>
      <c r="E2870">
        <v>1026.44</v>
      </c>
      <c r="F2870">
        <v>70.19</v>
      </c>
      <c r="G2870">
        <v>66.36</v>
      </c>
      <c r="H2870">
        <v>65.17</v>
      </c>
      <c r="I2870">
        <v>63.12</v>
      </c>
      <c r="J2870">
        <v>71.16</v>
      </c>
      <c r="K2870" s="5">
        <v>336</v>
      </c>
      <c r="L2870" t="s">
        <v>117</v>
      </c>
      <c r="M2870" t="s">
        <v>117</v>
      </c>
      <c r="N2870" t="s">
        <v>118</v>
      </c>
      <c r="O2870">
        <v>5138</v>
      </c>
      <c r="P2870">
        <v>30</v>
      </c>
      <c r="Q2870" cm="1">
        <f t="array" ref="Q2870">SUM(--(Taureaux[[#This Row],[indice 1]:[Somme des indices]]&gt;=résultats!$E$4:$J$4))</f>
        <v>5</v>
      </c>
    </row>
    <row r="2871" spans="1:17" x14ac:dyDescent="0.25">
      <c r="A2871">
        <v>82939636</v>
      </c>
      <c r="B2871" t="s">
        <v>2908</v>
      </c>
      <c r="C2871" t="s">
        <v>22</v>
      </c>
      <c r="D2871" t="s">
        <v>295</v>
      </c>
      <c r="E2871">
        <v>1148.05</v>
      </c>
      <c r="F2871">
        <v>64.400000000000006</v>
      </c>
      <c r="G2871">
        <v>67.62</v>
      </c>
      <c r="H2871">
        <v>78.22</v>
      </c>
      <c r="I2871">
        <v>79.98</v>
      </c>
      <c r="J2871">
        <v>65.89</v>
      </c>
      <c r="K2871" s="5">
        <v>356.11</v>
      </c>
      <c r="L2871" t="s">
        <v>315</v>
      </c>
      <c r="M2871" t="s">
        <v>315</v>
      </c>
      <c r="N2871" t="s">
        <v>277</v>
      </c>
      <c r="O2871">
        <v>345</v>
      </c>
      <c r="P2871">
        <v>30</v>
      </c>
      <c r="Q2871" cm="1">
        <f t="array" ref="Q2871">SUM(--(Taureaux[[#This Row],[indice 1]:[Somme des indices]]&gt;=résultats!$E$4:$J$4))</f>
        <v>5</v>
      </c>
    </row>
    <row r="2872" spans="1:17" x14ac:dyDescent="0.25">
      <c r="A2872">
        <v>81788148</v>
      </c>
      <c r="B2872" t="s">
        <v>2909</v>
      </c>
      <c r="C2872" t="s">
        <v>491</v>
      </c>
      <c r="D2872" t="s">
        <v>260</v>
      </c>
      <c r="E2872">
        <v>493.57</v>
      </c>
      <c r="F2872">
        <v>33.130000000000003</v>
      </c>
      <c r="G2872">
        <v>35.75</v>
      </c>
      <c r="H2872">
        <v>38.22</v>
      </c>
      <c r="I2872">
        <v>33.64</v>
      </c>
      <c r="J2872">
        <v>33.43</v>
      </c>
      <c r="K2872" s="5">
        <v>174.17000000000002</v>
      </c>
      <c r="L2872" t="s">
        <v>214</v>
      </c>
      <c r="M2872" t="s">
        <v>214</v>
      </c>
      <c r="N2872" t="s">
        <v>162</v>
      </c>
      <c r="O2872">
        <v>9080</v>
      </c>
      <c r="P2872">
        <v>30</v>
      </c>
      <c r="Q2872" cm="1">
        <f t="array" ref="Q2872">SUM(--(Taureaux[[#This Row],[indice 1]:[Somme des indices]]&gt;=résultats!$E$4:$J$4))</f>
        <v>0</v>
      </c>
    </row>
    <row r="2873" spans="1:17" x14ac:dyDescent="0.25">
      <c r="A2873">
        <v>48663731</v>
      </c>
      <c r="B2873" t="s">
        <v>2910</v>
      </c>
      <c r="C2873" t="s">
        <v>52</v>
      </c>
      <c r="D2873" t="s">
        <v>182</v>
      </c>
      <c r="E2873">
        <v>958.36</v>
      </c>
      <c r="F2873">
        <v>57.02</v>
      </c>
      <c r="G2873">
        <v>69.11</v>
      </c>
      <c r="H2873">
        <v>75.27</v>
      </c>
      <c r="I2873">
        <v>60.33</v>
      </c>
      <c r="J2873">
        <v>66.349999999999994</v>
      </c>
      <c r="K2873" s="5">
        <v>328.07999999999993</v>
      </c>
      <c r="L2873" t="s">
        <v>93</v>
      </c>
      <c r="M2873" t="s">
        <v>93</v>
      </c>
      <c r="N2873" t="s">
        <v>30</v>
      </c>
      <c r="O2873">
        <v>29029</v>
      </c>
      <c r="P2873">
        <v>30</v>
      </c>
      <c r="Q2873" cm="1">
        <f t="array" ref="Q2873">SUM(--(Taureaux[[#This Row],[indice 1]:[Somme des indices]]&gt;=résultats!$E$4:$J$4))</f>
        <v>5</v>
      </c>
    </row>
    <row r="2874" spans="1:17" x14ac:dyDescent="0.25">
      <c r="A2874">
        <v>23622521</v>
      </c>
      <c r="B2874" t="s">
        <v>2911</v>
      </c>
      <c r="C2874" t="s">
        <v>115</v>
      </c>
      <c r="D2874" t="s">
        <v>461</v>
      </c>
      <c r="E2874">
        <v>1017.27</v>
      </c>
      <c r="F2874">
        <v>64.180000000000007</v>
      </c>
      <c r="G2874">
        <v>60.83</v>
      </c>
      <c r="H2874">
        <v>67.3</v>
      </c>
      <c r="I2874">
        <v>43.58</v>
      </c>
      <c r="J2874">
        <v>69.63</v>
      </c>
      <c r="K2874" s="5">
        <v>305.52</v>
      </c>
      <c r="L2874" t="s">
        <v>41</v>
      </c>
      <c r="M2874" t="s">
        <v>47</v>
      </c>
      <c r="N2874" t="s">
        <v>48</v>
      </c>
      <c r="O2874">
        <v>9</v>
      </c>
      <c r="P2874">
        <v>129</v>
      </c>
      <c r="Q2874" cm="1">
        <f t="array" ref="Q2874">SUM(--(Taureaux[[#This Row],[indice 1]:[Somme des indices]]&gt;=résultats!$E$4:$J$4))</f>
        <v>4</v>
      </c>
    </row>
    <row r="2875" spans="1:17" x14ac:dyDescent="0.25">
      <c r="A2875">
        <v>82727025</v>
      </c>
      <c r="B2875" t="s">
        <v>2912</v>
      </c>
      <c r="C2875" t="s">
        <v>22</v>
      </c>
      <c r="D2875" t="s">
        <v>357</v>
      </c>
      <c r="E2875">
        <v>1162.8499999999999</v>
      </c>
      <c r="F2875">
        <v>75.87</v>
      </c>
      <c r="G2875">
        <v>79.89</v>
      </c>
      <c r="H2875">
        <v>80.83</v>
      </c>
      <c r="I2875">
        <v>66.88</v>
      </c>
      <c r="J2875">
        <v>61.25</v>
      </c>
      <c r="K2875" s="5">
        <v>364.71999999999997</v>
      </c>
      <c r="L2875" t="s">
        <v>93</v>
      </c>
      <c r="M2875" t="s">
        <v>93</v>
      </c>
      <c r="N2875" t="s">
        <v>30</v>
      </c>
      <c r="O2875">
        <v>2816</v>
      </c>
      <c r="P2875">
        <v>30</v>
      </c>
      <c r="Q2875" cm="1">
        <f t="array" ref="Q2875">SUM(--(Taureaux[[#This Row],[indice 1]:[Somme des indices]]&gt;=résultats!$E$4:$J$4))</f>
        <v>6</v>
      </c>
    </row>
    <row r="2876" spans="1:17" x14ac:dyDescent="0.25">
      <c r="A2876">
        <v>79034461</v>
      </c>
      <c r="B2876" t="s">
        <v>2913</v>
      </c>
      <c r="C2876" t="s">
        <v>22</v>
      </c>
      <c r="D2876" t="s">
        <v>416</v>
      </c>
      <c r="E2876">
        <v>1157.77</v>
      </c>
      <c r="F2876">
        <v>72.63</v>
      </c>
      <c r="G2876">
        <v>61.53</v>
      </c>
      <c r="H2876">
        <v>74.930000000000007</v>
      </c>
      <c r="I2876">
        <v>65.489999999999995</v>
      </c>
      <c r="J2876">
        <v>59.76</v>
      </c>
      <c r="K2876" s="5">
        <v>334.34</v>
      </c>
      <c r="L2876" t="s">
        <v>238</v>
      </c>
      <c r="M2876" t="s">
        <v>238</v>
      </c>
      <c r="N2876" t="s">
        <v>230</v>
      </c>
      <c r="O2876">
        <v>10683</v>
      </c>
      <c r="P2876">
        <v>30</v>
      </c>
      <c r="Q2876" cm="1">
        <f t="array" ref="Q2876">SUM(--(Taureaux[[#This Row],[indice 1]:[Somme des indices]]&gt;=résultats!$E$4:$J$4))</f>
        <v>5</v>
      </c>
    </row>
    <row r="2877" spans="1:17" x14ac:dyDescent="0.25">
      <c r="A2877">
        <v>67920551</v>
      </c>
      <c r="B2877" t="s">
        <v>2914</v>
      </c>
      <c r="C2877" t="s">
        <v>106</v>
      </c>
      <c r="D2877" t="s">
        <v>465</v>
      </c>
      <c r="E2877">
        <v>1333.67</v>
      </c>
      <c r="F2877">
        <v>71.09</v>
      </c>
      <c r="G2877">
        <v>72.709999999999994</v>
      </c>
      <c r="H2877">
        <v>61.95</v>
      </c>
      <c r="I2877">
        <v>72.739999999999995</v>
      </c>
      <c r="J2877">
        <v>69.349999999999994</v>
      </c>
      <c r="K2877" s="5">
        <v>347.84000000000003</v>
      </c>
      <c r="L2877" t="s">
        <v>276</v>
      </c>
      <c r="M2877" t="s">
        <v>276</v>
      </c>
      <c r="N2877" t="s">
        <v>277</v>
      </c>
      <c r="O2877">
        <v>1835</v>
      </c>
      <c r="P2877">
        <v>90</v>
      </c>
      <c r="Q2877" cm="1">
        <f t="array" ref="Q2877">SUM(--(Taureaux[[#This Row],[indice 1]:[Somme des indices]]&gt;=résultats!$E$4:$J$4))</f>
        <v>5</v>
      </c>
    </row>
    <row r="2878" spans="1:17" x14ac:dyDescent="0.25">
      <c r="A2878">
        <v>67920551</v>
      </c>
      <c r="B2878" t="s">
        <v>2914</v>
      </c>
      <c r="C2878" t="s">
        <v>106</v>
      </c>
      <c r="D2878" t="s">
        <v>465</v>
      </c>
      <c r="E2878">
        <v>1333.67</v>
      </c>
      <c r="F2878">
        <v>71.09</v>
      </c>
      <c r="G2878">
        <v>72.709999999999994</v>
      </c>
      <c r="H2878">
        <v>61.95</v>
      </c>
      <c r="I2878">
        <v>72.739999999999995</v>
      </c>
      <c r="J2878">
        <v>69.349999999999994</v>
      </c>
      <c r="K2878" s="5">
        <v>347.84000000000003</v>
      </c>
      <c r="L2878" t="s">
        <v>41</v>
      </c>
      <c r="M2878" t="s">
        <v>146</v>
      </c>
      <c r="N2878" t="s">
        <v>147</v>
      </c>
      <c r="O2878">
        <v>3</v>
      </c>
      <c r="P2878">
        <v>148.37</v>
      </c>
      <c r="Q2878" cm="1">
        <f t="array" ref="Q2878">SUM(--(Taureaux[[#This Row],[indice 1]:[Somme des indices]]&gt;=résultats!$E$4:$J$4))</f>
        <v>5</v>
      </c>
    </row>
    <row r="2879" spans="1:17" x14ac:dyDescent="0.25">
      <c r="A2879">
        <v>82417067</v>
      </c>
      <c r="B2879" t="s">
        <v>2915</v>
      </c>
      <c r="C2879" t="s">
        <v>115</v>
      </c>
      <c r="D2879" t="s">
        <v>121</v>
      </c>
      <c r="E2879">
        <v>1045.25</v>
      </c>
      <c r="F2879">
        <v>67.400000000000006</v>
      </c>
      <c r="G2879">
        <v>58.4</v>
      </c>
      <c r="H2879">
        <v>77.98</v>
      </c>
      <c r="I2879">
        <v>62.08</v>
      </c>
      <c r="J2879">
        <v>68.430000000000007</v>
      </c>
      <c r="K2879" s="5">
        <v>334.29</v>
      </c>
      <c r="L2879" t="s">
        <v>117</v>
      </c>
      <c r="M2879" t="s">
        <v>117</v>
      </c>
      <c r="N2879" t="s">
        <v>118</v>
      </c>
      <c r="O2879">
        <v>7348</v>
      </c>
      <c r="P2879">
        <v>30</v>
      </c>
      <c r="Q2879" cm="1">
        <f t="array" ref="Q2879">SUM(--(Taureaux[[#This Row],[indice 1]:[Somme des indices]]&gt;=résultats!$E$4:$J$4))</f>
        <v>5</v>
      </c>
    </row>
    <row r="2880" spans="1:17" x14ac:dyDescent="0.25">
      <c r="A2880">
        <v>53156231</v>
      </c>
      <c r="B2880" t="s">
        <v>2916</v>
      </c>
      <c r="C2880" t="s">
        <v>32</v>
      </c>
      <c r="D2880" t="s">
        <v>61</v>
      </c>
      <c r="E2880">
        <v>1092.5</v>
      </c>
      <c r="F2880">
        <v>34.869999999999997</v>
      </c>
      <c r="G2880">
        <v>33.799999999999997</v>
      </c>
      <c r="H2880">
        <v>34.99</v>
      </c>
      <c r="I2880">
        <v>35.19</v>
      </c>
      <c r="J2880">
        <v>34.450000000000003</v>
      </c>
      <c r="K2880" s="5">
        <v>173.3</v>
      </c>
      <c r="L2880" t="s">
        <v>41</v>
      </c>
      <c r="M2880" t="s">
        <v>238</v>
      </c>
      <c r="N2880" t="s">
        <v>230</v>
      </c>
      <c r="O2880">
        <v>5</v>
      </c>
      <c r="P2880">
        <v>110.8</v>
      </c>
      <c r="Q2880" cm="1">
        <f t="array" ref="Q2880">SUM(--(Taureaux[[#This Row],[indice 1]:[Somme des indices]]&gt;=résultats!$E$4:$J$4))</f>
        <v>0</v>
      </c>
    </row>
    <row r="2881" spans="1:17" x14ac:dyDescent="0.25">
      <c r="A2881">
        <v>80308994</v>
      </c>
      <c r="B2881" t="s">
        <v>2917</v>
      </c>
      <c r="C2881" t="s">
        <v>95</v>
      </c>
      <c r="D2881" t="s">
        <v>33</v>
      </c>
      <c r="E2881">
        <v>974.99</v>
      </c>
      <c r="F2881">
        <v>37.76</v>
      </c>
      <c r="G2881">
        <v>34.18</v>
      </c>
      <c r="H2881">
        <v>36.71</v>
      </c>
      <c r="I2881">
        <v>36.61</v>
      </c>
      <c r="J2881">
        <v>37.71</v>
      </c>
      <c r="K2881" s="5">
        <v>182.97</v>
      </c>
      <c r="L2881" t="s">
        <v>41</v>
      </c>
      <c r="M2881" t="s">
        <v>29</v>
      </c>
      <c r="N2881" t="s">
        <v>30</v>
      </c>
      <c r="O2881">
        <v>9</v>
      </c>
      <c r="P2881">
        <v>30</v>
      </c>
      <c r="Q2881" cm="1">
        <f t="array" ref="Q2881">SUM(--(Taureaux[[#This Row],[indice 1]:[Somme des indices]]&gt;=résultats!$E$4:$J$4))</f>
        <v>0</v>
      </c>
    </row>
    <row r="2882" spans="1:17" x14ac:dyDescent="0.25">
      <c r="A2882">
        <v>80041359</v>
      </c>
      <c r="B2882" t="s">
        <v>2918</v>
      </c>
      <c r="C2882" t="s">
        <v>52</v>
      </c>
      <c r="D2882" t="s">
        <v>50</v>
      </c>
      <c r="E2882">
        <v>1061.3800000000001</v>
      </c>
      <c r="F2882">
        <v>54.46</v>
      </c>
      <c r="G2882">
        <v>71.62</v>
      </c>
      <c r="H2882">
        <v>76.92</v>
      </c>
      <c r="I2882">
        <v>53.16</v>
      </c>
      <c r="J2882">
        <v>70.58</v>
      </c>
      <c r="K2882" s="5">
        <v>326.73999999999995</v>
      </c>
      <c r="L2882" t="s">
        <v>93</v>
      </c>
      <c r="M2882" t="s">
        <v>93</v>
      </c>
      <c r="N2882" t="s">
        <v>30</v>
      </c>
      <c r="O2882">
        <v>30280</v>
      </c>
      <c r="P2882">
        <v>30</v>
      </c>
      <c r="Q2882" cm="1">
        <f t="array" ref="Q2882">SUM(--(Taureaux[[#This Row],[indice 1]:[Somme des indices]]&gt;=résultats!$E$4:$J$4))</f>
        <v>3</v>
      </c>
    </row>
    <row r="2883" spans="1:17" x14ac:dyDescent="0.25">
      <c r="A2883">
        <v>78449637</v>
      </c>
      <c r="B2883" t="s">
        <v>2919</v>
      </c>
      <c r="C2883" t="s">
        <v>52</v>
      </c>
      <c r="D2883" t="s">
        <v>541</v>
      </c>
      <c r="E2883">
        <v>1100.28</v>
      </c>
      <c r="F2883">
        <v>62.74</v>
      </c>
      <c r="G2883">
        <v>73.58</v>
      </c>
      <c r="H2883">
        <v>86.3</v>
      </c>
      <c r="I2883">
        <v>63.09</v>
      </c>
      <c r="J2883">
        <v>77.31</v>
      </c>
      <c r="K2883" s="5">
        <v>363.02000000000004</v>
      </c>
      <c r="L2883" t="s">
        <v>41</v>
      </c>
      <c r="M2883" t="s">
        <v>29</v>
      </c>
      <c r="N2883" t="s">
        <v>30</v>
      </c>
      <c r="O2883">
        <v>9</v>
      </c>
      <c r="P2883">
        <v>30</v>
      </c>
      <c r="Q2883" cm="1">
        <f t="array" ref="Q2883">SUM(--(Taureaux[[#This Row],[indice 1]:[Somme des indices]]&gt;=résultats!$E$4:$J$4))</f>
        <v>6</v>
      </c>
    </row>
    <row r="2884" spans="1:17" x14ac:dyDescent="0.25">
      <c r="A2884">
        <v>80570189</v>
      </c>
      <c r="B2884" t="s">
        <v>2920</v>
      </c>
      <c r="C2884" t="s">
        <v>106</v>
      </c>
      <c r="D2884" t="s">
        <v>154</v>
      </c>
      <c r="E2884">
        <v>1111</v>
      </c>
      <c r="F2884">
        <v>69.03</v>
      </c>
      <c r="G2884">
        <v>67.290000000000006</v>
      </c>
      <c r="H2884">
        <v>54.84</v>
      </c>
      <c r="I2884">
        <v>67.53</v>
      </c>
      <c r="J2884">
        <v>62.87</v>
      </c>
      <c r="K2884" s="5">
        <v>321.56</v>
      </c>
      <c r="L2884" t="s">
        <v>307</v>
      </c>
      <c r="M2884" t="s">
        <v>161</v>
      </c>
      <c r="N2884" t="s">
        <v>162</v>
      </c>
      <c r="O2884">
        <v>21041</v>
      </c>
      <c r="P2884">
        <v>30</v>
      </c>
      <c r="Q2884" cm="1">
        <f t="array" ref="Q2884">SUM(--(Taureaux[[#This Row],[indice 1]:[Somme des indices]]&gt;=résultats!$E$4:$J$4))</f>
        <v>5</v>
      </c>
    </row>
    <row r="2885" spans="1:17" x14ac:dyDescent="0.25">
      <c r="A2885">
        <v>78058351</v>
      </c>
      <c r="B2885" t="s">
        <v>2921</v>
      </c>
      <c r="C2885" t="s">
        <v>87</v>
      </c>
      <c r="D2885" t="s">
        <v>107</v>
      </c>
      <c r="E2885">
        <v>1006.41</v>
      </c>
      <c r="F2885">
        <v>63.28</v>
      </c>
      <c r="G2885">
        <v>63.52</v>
      </c>
      <c r="H2885">
        <v>68.88</v>
      </c>
      <c r="I2885">
        <v>61.18</v>
      </c>
      <c r="J2885">
        <v>68.87</v>
      </c>
      <c r="K2885" s="5">
        <v>325.73</v>
      </c>
      <c r="L2885" t="s">
        <v>93</v>
      </c>
      <c r="M2885" t="s">
        <v>93</v>
      </c>
      <c r="N2885" t="s">
        <v>30</v>
      </c>
      <c r="O2885">
        <v>15455</v>
      </c>
      <c r="P2885">
        <v>30</v>
      </c>
      <c r="Q2885" cm="1">
        <f t="array" ref="Q2885">SUM(--(Taureaux[[#This Row],[indice 1]:[Somme des indices]]&gt;=résultats!$E$4:$J$4))</f>
        <v>5</v>
      </c>
    </row>
    <row r="2886" spans="1:17" x14ac:dyDescent="0.25">
      <c r="A2886">
        <v>77132216</v>
      </c>
      <c r="B2886" t="s">
        <v>2922</v>
      </c>
      <c r="C2886" t="s">
        <v>77</v>
      </c>
      <c r="D2886" t="s">
        <v>166</v>
      </c>
      <c r="E2886">
        <v>1186.54</v>
      </c>
      <c r="F2886">
        <v>69.38</v>
      </c>
      <c r="G2886">
        <v>69.5</v>
      </c>
      <c r="H2886">
        <v>64.709999999999994</v>
      </c>
      <c r="I2886">
        <v>71.41</v>
      </c>
      <c r="J2886">
        <v>65.069999999999993</v>
      </c>
      <c r="K2886" s="5">
        <v>340.07</v>
      </c>
      <c r="L2886" t="s">
        <v>41</v>
      </c>
      <c r="M2886" t="s">
        <v>146</v>
      </c>
      <c r="N2886" t="s">
        <v>147</v>
      </c>
      <c r="O2886">
        <v>8</v>
      </c>
      <c r="P2886">
        <v>147.91</v>
      </c>
      <c r="Q2886" cm="1">
        <f t="array" ref="Q2886">SUM(--(Taureaux[[#This Row],[indice 1]:[Somme des indices]]&gt;=résultats!$E$4:$J$4))</f>
        <v>5</v>
      </c>
    </row>
    <row r="2887" spans="1:17" x14ac:dyDescent="0.25">
      <c r="A2887">
        <v>80990260</v>
      </c>
      <c r="B2887" t="s">
        <v>2923</v>
      </c>
      <c r="C2887" t="s">
        <v>115</v>
      </c>
      <c r="D2887" t="s">
        <v>357</v>
      </c>
      <c r="E2887">
        <v>1042.95</v>
      </c>
      <c r="F2887">
        <v>65.63</v>
      </c>
      <c r="G2887">
        <v>64.61</v>
      </c>
      <c r="H2887">
        <v>70.84</v>
      </c>
      <c r="I2887">
        <v>63.43</v>
      </c>
      <c r="J2887">
        <v>67.27</v>
      </c>
      <c r="K2887" s="5">
        <v>331.78</v>
      </c>
      <c r="L2887" t="s">
        <v>117</v>
      </c>
      <c r="M2887" t="s">
        <v>117</v>
      </c>
      <c r="N2887" t="s">
        <v>118</v>
      </c>
      <c r="O2887">
        <v>3257</v>
      </c>
      <c r="P2887">
        <v>30</v>
      </c>
      <c r="Q2887" cm="1">
        <f t="array" ref="Q2887">SUM(--(Taureaux[[#This Row],[indice 1]:[Somme des indices]]&gt;=résultats!$E$4:$J$4))</f>
        <v>5</v>
      </c>
    </row>
    <row r="2888" spans="1:17" x14ac:dyDescent="0.25">
      <c r="A2888">
        <v>82031519</v>
      </c>
      <c r="B2888" t="s">
        <v>2924</v>
      </c>
      <c r="C2888" t="s">
        <v>22</v>
      </c>
      <c r="D2888" t="s">
        <v>266</v>
      </c>
      <c r="E2888">
        <v>1208.5</v>
      </c>
      <c r="F2888">
        <v>86.41</v>
      </c>
      <c r="G2888">
        <v>68.95</v>
      </c>
      <c r="H2888">
        <v>85.11</v>
      </c>
      <c r="I2888">
        <v>77.98</v>
      </c>
      <c r="J2888">
        <v>67.31</v>
      </c>
      <c r="K2888" s="5">
        <v>385.76000000000005</v>
      </c>
      <c r="L2888" t="s">
        <v>24</v>
      </c>
      <c r="M2888" t="s">
        <v>24</v>
      </c>
      <c r="N2888" t="s">
        <v>25</v>
      </c>
      <c r="O2888">
        <v>5614</v>
      </c>
      <c r="P2888">
        <v>90</v>
      </c>
      <c r="Q2888" cm="1">
        <f t="array" ref="Q2888">SUM(--(Taureaux[[#This Row],[indice 1]:[Somme des indices]]&gt;=résultats!$E$4:$J$4))</f>
        <v>6</v>
      </c>
    </row>
    <row r="2889" spans="1:17" x14ac:dyDescent="0.25">
      <c r="A2889">
        <v>80416755</v>
      </c>
      <c r="B2889" t="s">
        <v>2925</v>
      </c>
      <c r="C2889" t="s">
        <v>22</v>
      </c>
      <c r="D2889" t="s">
        <v>111</v>
      </c>
      <c r="E2889">
        <v>1136.22</v>
      </c>
      <c r="F2889">
        <v>67.8</v>
      </c>
      <c r="G2889">
        <v>68.650000000000006</v>
      </c>
      <c r="H2889">
        <v>72.959999999999994</v>
      </c>
      <c r="I2889">
        <v>63.4</v>
      </c>
      <c r="J2889">
        <v>60.3</v>
      </c>
      <c r="K2889" s="5">
        <v>333.10999999999996</v>
      </c>
      <c r="L2889" t="s">
        <v>93</v>
      </c>
      <c r="M2889" t="s">
        <v>93</v>
      </c>
      <c r="N2889" t="s">
        <v>30</v>
      </c>
      <c r="O2889">
        <v>30265</v>
      </c>
      <c r="P2889">
        <v>30</v>
      </c>
      <c r="Q2889" cm="1">
        <f t="array" ref="Q2889">SUM(--(Taureaux[[#This Row],[indice 1]:[Somme des indices]]&gt;=résultats!$E$4:$J$4))</f>
        <v>5</v>
      </c>
    </row>
    <row r="2890" spans="1:17" x14ac:dyDescent="0.25">
      <c r="A2890">
        <v>48659311</v>
      </c>
      <c r="B2890" t="s">
        <v>2926</v>
      </c>
      <c r="C2890" t="s">
        <v>52</v>
      </c>
      <c r="D2890" t="s">
        <v>182</v>
      </c>
      <c r="E2890">
        <v>925.17</v>
      </c>
      <c r="F2890">
        <v>59.43</v>
      </c>
      <c r="G2890">
        <v>67.55</v>
      </c>
      <c r="H2890">
        <v>75.02</v>
      </c>
      <c r="I2890">
        <v>57.77</v>
      </c>
      <c r="J2890">
        <v>63.04</v>
      </c>
      <c r="K2890" s="5">
        <v>322.81</v>
      </c>
      <c r="L2890" t="s">
        <v>93</v>
      </c>
      <c r="M2890" t="s">
        <v>93</v>
      </c>
      <c r="N2890" t="s">
        <v>30</v>
      </c>
      <c r="O2890">
        <v>29351</v>
      </c>
      <c r="P2890">
        <v>30</v>
      </c>
      <c r="Q2890" cm="1">
        <f t="array" ref="Q2890">SUM(--(Taureaux[[#This Row],[indice 1]:[Somme des indices]]&gt;=résultats!$E$4:$J$4))</f>
        <v>5</v>
      </c>
    </row>
    <row r="2891" spans="1:17" x14ac:dyDescent="0.25">
      <c r="A2891">
        <v>72498401</v>
      </c>
      <c r="B2891" t="s">
        <v>2927</v>
      </c>
      <c r="C2891" t="s">
        <v>22</v>
      </c>
      <c r="D2891" t="s">
        <v>662</v>
      </c>
      <c r="E2891">
        <v>1163.81</v>
      </c>
      <c r="F2891">
        <v>78.48</v>
      </c>
      <c r="G2891">
        <v>68.709999999999994</v>
      </c>
      <c r="H2891">
        <v>79.11</v>
      </c>
      <c r="I2891">
        <v>67.040000000000006</v>
      </c>
      <c r="J2891">
        <v>61.45</v>
      </c>
      <c r="K2891" s="5">
        <v>354.79</v>
      </c>
      <c r="L2891" t="s">
        <v>24</v>
      </c>
      <c r="M2891" t="s">
        <v>24</v>
      </c>
      <c r="N2891" t="s">
        <v>25</v>
      </c>
      <c r="O2891">
        <v>6238</v>
      </c>
      <c r="P2891">
        <v>90</v>
      </c>
      <c r="Q2891" cm="1">
        <f t="array" ref="Q2891">SUM(--(Taureaux[[#This Row],[indice 1]:[Somme des indices]]&gt;=résultats!$E$4:$J$4))</f>
        <v>6</v>
      </c>
    </row>
    <row r="2892" spans="1:17" x14ac:dyDescent="0.25">
      <c r="A2892">
        <v>36419921</v>
      </c>
      <c r="B2892" t="s">
        <v>2928</v>
      </c>
      <c r="C2892" t="s">
        <v>64</v>
      </c>
      <c r="D2892" t="s">
        <v>36</v>
      </c>
      <c r="E2892">
        <v>1166.4100000000001</v>
      </c>
      <c r="F2892">
        <v>71.180000000000007</v>
      </c>
      <c r="G2892">
        <v>68.23</v>
      </c>
      <c r="H2892">
        <v>66.12</v>
      </c>
      <c r="I2892">
        <v>64.37</v>
      </c>
      <c r="J2892">
        <v>68.650000000000006</v>
      </c>
      <c r="K2892" s="5">
        <v>338.55000000000007</v>
      </c>
      <c r="L2892" t="s">
        <v>41</v>
      </c>
      <c r="M2892" t="s">
        <v>124</v>
      </c>
      <c r="N2892" t="s">
        <v>38</v>
      </c>
      <c r="O2892">
        <v>3</v>
      </c>
      <c r="P2892">
        <v>265.63</v>
      </c>
      <c r="Q2892" cm="1">
        <f t="array" ref="Q2892">SUM(--(Taureaux[[#This Row],[indice 1]:[Somme des indices]]&gt;=résultats!$E$4:$J$4))</f>
        <v>5</v>
      </c>
    </row>
    <row r="2893" spans="1:17" x14ac:dyDescent="0.25">
      <c r="A2893">
        <v>16552941</v>
      </c>
      <c r="B2893" t="s">
        <v>2929</v>
      </c>
      <c r="C2893" t="s">
        <v>22</v>
      </c>
      <c r="D2893" t="s">
        <v>451</v>
      </c>
      <c r="E2893">
        <v>1107.24</v>
      </c>
      <c r="F2893">
        <v>56.26</v>
      </c>
      <c r="G2893">
        <v>78.25</v>
      </c>
      <c r="H2893">
        <v>63.86</v>
      </c>
      <c r="I2893">
        <v>43.91</v>
      </c>
      <c r="J2893">
        <v>46.91</v>
      </c>
      <c r="K2893" s="5">
        <v>289.19</v>
      </c>
      <c r="L2893" t="s">
        <v>24</v>
      </c>
      <c r="M2893" t="s">
        <v>24</v>
      </c>
      <c r="N2893" t="s">
        <v>25</v>
      </c>
      <c r="O2893">
        <v>4134</v>
      </c>
      <c r="P2893">
        <v>69.19</v>
      </c>
      <c r="Q2893" cm="1">
        <f t="array" ref="Q2893">SUM(--(Taureaux[[#This Row],[indice 1]:[Somme des indices]]&gt;=résultats!$E$4:$J$4))</f>
        <v>1</v>
      </c>
    </row>
    <row r="2894" spans="1:17" x14ac:dyDescent="0.25">
      <c r="A2894">
        <v>48615221</v>
      </c>
      <c r="B2894" t="s">
        <v>2930</v>
      </c>
      <c r="C2894" t="s">
        <v>115</v>
      </c>
      <c r="D2894" t="s">
        <v>204</v>
      </c>
      <c r="E2894">
        <v>1016.19</v>
      </c>
      <c r="F2894">
        <v>61.74</v>
      </c>
      <c r="G2894">
        <v>63.01</v>
      </c>
      <c r="H2894">
        <v>59.12</v>
      </c>
      <c r="I2894">
        <v>66.239999999999995</v>
      </c>
      <c r="J2894">
        <v>63.68</v>
      </c>
      <c r="K2894" s="5">
        <v>313.79000000000002</v>
      </c>
      <c r="L2894" t="s">
        <v>47</v>
      </c>
      <c r="M2894" t="s">
        <v>47</v>
      </c>
      <c r="N2894" t="s">
        <v>48</v>
      </c>
      <c r="O2894">
        <v>12879</v>
      </c>
      <c r="P2894">
        <v>30</v>
      </c>
      <c r="Q2894" cm="1">
        <f t="array" ref="Q2894">SUM(--(Taureaux[[#This Row],[indice 1]:[Somme des indices]]&gt;=résultats!$E$4:$J$4))</f>
        <v>5</v>
      </c>
    </row>
    <row r="2895" spans="1:17" x14ac:dyDescent="0.25">
      <c r="A2895">
        <v>15466251</v>
      </c>
      <c r="B2895" t="s">
        <v>2931</v>
      </c>
      <c r="C2895" t="s">
        <v>77</v>
      </c>
      <c r="D2895" t="s">
        <v>182</v>
      </c>
      <c r="E2895">
        <v>1165.57</v>
      </c>
      <c r="F2895">
        <v>63.06</v>
      </c>
      <c r="G2895">
        <v>65.400000000000006</v>
      </c>
      <c r="H2895">
        <v>60.31</v>
      </c>
      <c r="I2895">
        <v>65.16</v>
      </c>
      <c r="J2895">
        <v>61.32</v>
      </c>
      <c r="K2895" s="5">
        <v>315.25</v>
      </c>
      <c r="L2895" t="s">
        <v>41</v>
      </c>
      <c r="M2895" t="s">
        <v>47</v>
      </c>
      <c r="N2895" t="s">
        <v>48</v>
      </c>
      <c r="O2895">
        <v>20</v>
      </c>
      <c r="P2895">
        <v>127.83</v>
      </c>
      <c r="Q2895" cm="1">
        <f t="array" ref="Q2895">SUM(--(Taureaux[[#This Row],[indice 1]:[Somme des indices]]&gt;=résultats!$E$4:$J$4))</f>
        <v>5</v>
      </c>
    </row>
    <row r="2896" spans="1:17" x14ac:dyDescent="0.25">
      <c r="A2896">
        <v>5960037</v>
      </c>
      <c r="B2896" t="s">
        <v>2932</v>
      </c>
      <c r="C2896" t="s">
        <v>77</v>
      </c>
      <c r="D2896" t="s">
        <v>210</v>
      </c>
      <c r="E2896">
        <v>1131.71</v>
      </c>
      <c r="F2896">
        <v>47.38</v>
      </c>
      <c r="G2896">
        <v>53.45</v>
      </c>
      <c r="H2896">
        <v>61.8</v>
      </c>
      <c r="I2896">
        <v>65.650000000000006</v>
      </c>
      <c r="J2896">
        <v>39.369999999999997</v>
      </c>
      <c r="K2896" s="5">
        <v>267.64999999999998</v>
      </c>
      <c r="L2896" t="s">
        <v>24</v>
      </c>
      <c r="M2896" t="s">
        <v>24</v>
      </c>
      <c r="N2896" t="s">
        <v>25</v>
      </c>
      <c r="O2896">
        <v>11558</v>
      </c>
      <c r="P2896">
        <v>47.65</v>
      </c>
      <c r="Q2896" cm="1">
        <f t="array" ref="Q2896">SUM(--(Taureaux[[#This Row],[indice 1]:[Somme des indices]]&gt;=résultats!$E$4:$J$4))</f>
        <v>2</v>
      </c>
    </row>
    <row r="2897" spans="1:17" x14ac:dyDescent="0.25">
      <c r="A2897">
        <v>78399936</v>
      </c>
      <c r="B2897" t="s">
        <v>2933</v>
      </c>
      <c r="C2897" t="s">
        <v>67</v>
      </c>
      <c r="D2897" t="s">
        <v>662</v>
      </c>
      <c r="E2897">
        <v>1011.4</v>
      </c>
      <c r="F2897">
        <v>72.69</v>
      </c>
      <c r="G2897">
        <v>73.58</v>
      </c>
      <c r="H2897">
        <v>65.19</v>
      </c>
      <c r="I2897">
        <v>62.52</v>
      </c>
      <c r="J2897">
        <v>73.58</v>
      </c>
      <c r="K2897" s="5">
        <v>347.55999999999995</v>
      </c>
      <c r="L2897" t="s">
        <v>41</v>
      </c>
      <c r="M2897" t="s">
        <v>29</v>
      </c>
      <c r="N2897" t="s">
        <v>30</v>
      </c>
      <c r="O2897">
        <v>8</v>
      </c>
      <c r="P2897">
        <v>30</v>
      </c>
      <c r="Q2897" cm="1">
        <f t="array" ref="Q2897">SUM(--(Taureaux[[#This Row],[indice 1]:[Somme des indices]]&gt;=résultats!$E$4:$J$4))</f>
        <v>5</v>
      </c>
    </row>
    <row r="2898" spans="1:17" x14ac:dyDescent="0.25">
      <c r="A2898">
        <v>81641954</v>
      </c>
      <c r="B2898" t="s">
        <v>2934</v>
      </c>
      <c r="C2898" t="s">
        <v>195</v>
      </c>
      <c r="D2898" t="s">
        <v>196</v>
      </c>
      <c r="E2898">
        <v>823.54</v>
      </c>
      <c r="F2898">
        <v>68.819999999999993</v>
      </c>
      <c r="G2898">
        <v>64.48</v>
      </c>
      <c r="H2898">
        <v>72.099999999999994</v>
      </c>
      <c r="I2898">
        <v>65.09</v>
      </c>
      <c r="J2898">
        <v>59.75</v>
      </c>
      <c r="K2898" s="5">
        <v>330.24</v>
      </c>
      <c r="L2898" t="s">
        <v>117</v>
      </c>
      <c r="M2898" t="s">
        <v>117</v>
      </c>
      <c r="N2898" t="s">
        <v>118</v>
      </c>
      <c r="O2898">
        <v>3857</v>
      </c>
      <c r="P2898">
        <v>30</v>
      </c>
      <c r="Q2898" cm="1">
        <f t="array" ref="Q2898">SUM(--(Taureaux[[#This Row],[indice 1]:[Somme des indices]]&gt;=résultats!$E$4:$J$4))</f>
        <v>5</v>
      </c>
    </row>
    <row r="2899" spans="1:17" x14ac:dyDescent="0.25">
      <c r="A2899">
        <v>81547243</v>
      </c>
      <c r="B2899" t="s">
        <v>2935</v>
      </c>
      <c r="C2899" t="s">
        <v>115</v>
      </c>
      <c r="D2899" t="s">
        <v>396</v>
      </c>
      <c r="E2899">
        <v>1033.31</v>
      </c>
      <c r="F2899">
        <v>69.27</v>
      </c>
      <c r="G2899">
        <v>66.099999999999994</v>
      </c>
      <c r="H2899">
        <v>66.849999999999994</v>
      </c>
      <c r="I2899">
        <v>63.26</v>
      </c>
      <c r="J2899">
        <v>65.209999999999994</v>
      </c>
      <c r="K2899" s="5">
        <v>330.69</v>
      </c>
      <c r="L2899" t="s">
        <v>117</v>
      </c>
      <c r="M2899" t="s">
        <v>117</v>
      </c>
      <c r="N2899" t="s">
        <v>118</v>
      </c>
      <c r="O2899">
        <v>4892</v>
      </c>
      <c r="P2899">
        <v>30</v>
      </c>
      <c r="Q2899" cm="1">
        <f t="array" ref="Q2899">SUM(--(Taureaux[[#This Row],[indice 1]:[Somme des indices]]&gt;=résultats!$E$4:$J$4))</f>
        <v>5</v>
      </c>
    </row>
    <row r="2900" spans="1:17" x14ac:dyDescent="0.25">
      <c r="A2900">
        <v>5790820</v>
      </c>
      <c r="B2900" t="s">
        <v>2936</v>
      </c>
      <c r="C2900" t="s">
        <v>22</v>
      </c>
      <c r="D2900" t="s">
        <v>260</v>
      </c>
      <c r="E2900">
        <v>1093.08</v>
      </c>
      <c r="F2900">
        <v>49.02</v>
      </c>
      <c r="G2900">
        <v>65.03</v>
      </c>
      <c r="H2900">
        <v>66.13</v>
      </c>
      <c r="I2900">
        <v>48.86</v>
      </c>
      <c r="J2900">
        <v>47.72</v>
      </c>
      <c r="K2900" s="5">
        <v>276.76</v>
      </c>
      <c r="L2900" t="s">
        <v>24</v>
      </c>
      <c r="M2900" t="s">
        <v>24</v>
      </c>
      <c r="N2900" t="s">
        <v>25</v>
      </c>
      <c r="O2900">
        <v>7367</v>
      </c>
      <c r="P2900">
        <v>56.76</v>
      </c>
      <c r="Q2900" cm="1">
        <f t="array" ref="Q2900">SUM(--(Taureaux[[#This Row],[indice 1]:[Somme des indices]]&gt;=résultats!$E$4:$J$4))</f>
        <v>1</v>
      </c>
    </row>
    <row r="2901" spans="1:17" x14ac:dyDescent="0.25">
      <c r="A2901">
        <v>78505040</v>
      </c>
      <c r="B2901" t="s">
        <v>2937</v>
      </c>
      <c r="C2901" t="s">
        <v>115</v>
      </c>
      <c r="D2901" t="s">
        <v>293</v>
      </c>
      <c r="E2901">
        <v>1041.18</v>
      </c>
      <c r="F2901">
        <v>64.2</v>
      </c>
      <c r="G2901">
        <v>52.59</v>
      </c>
      <c r="H2901">
        <v>67.33</v>
      </c>
      <c r="I2901">
        <v>63.3</v>
      </c>
      <c r="J2901">
        <v>73.06</v>
      </c>
      <c r="K2901" s="5">
        <v>320.48</v>
      </c>
      <c r="L2901" t="s">
        <v>389</v>
      </c>
      <c r="M2901" t="s">
        <v>389</v>
      </c>
      <c r="N2901" t="s">
        <v>118</v>
      </c>
      <c r="O2901">
        <v>15540</v>
      </c>
      <c r="P2901">
        <v>90</v>
      </c>
      <c r="Q2901" cm="1">
        <f t="array" ref="Q2901">SUM(--(Taureaux[[#This Row],[indice 1]:[Somme des indices]]&gt;=résultats!$E$4:$J$4))</f>
        <v>5</v>
      </c>
    </row>
    <row r="2902" spans="1:17" x14ac:dyDescent="0.25">
      <c r="A2902">
        <v>66403031</v>
      </c>
      <c r="B2902" t="s">
        <v>2938</v>
      </c>
      <c r="C2902" t="s">
        <v>35</v>
      </c>
      <c r="D2902" t="s">
        <v>247</v>
      </c>
      <c r="E2902">
        <v>1126.74</v>
      </c>
      <c r="F2902">
        <v>65.31</v>
      </c>
      <c r="G2902">
        <v>64.67</v>
      </c>
      <c r="H2902">
        <v>68.430000000000007</v>
      </c>
      <c r="I2902">
        <v>63.44</v>
      </c>
      <c r="J2902">
        <v>54.57</v>
      </c>
      <c r="K2902" s="5">
        <v>316.42</v>
      </c>
      <c r="L2902" t="s">
        <v>93</v>
      </c>
      <c r="M2902" t="s">
        <v>93</v>
      </c>
      <c r="N2902" t="s">
        <v>30</v>
      </c>
      <c r="O2902">
        <v>26818</v>
      </c>
      <c r="P2902">
        <v>30</v>
      </c>
      <c r="Q2902" cm="1">
        <f t="array" ref="Q2902">SUM(--(Taureaux[[#This Row],[indice 1]:[Somme des indices]]&gt;=résultats!$E$4:$J$4))</f>
        <v>4</v>
      </c>
    </row>
    <row r="2903" spans="1:17" x14ac:dyDescent="0.25">
      <c r="A2903">
        <v>67627401</v>
      </c>
      <c r="B2903" t="s">
        <v>2939</v>
      </c>
      <c r="C2903" t="s">
        <v>106</v>
      </c>
      <c r="D2903" t="s">
        <v>247</v>
      </c>
      <c r="E2903">
        <v>1318.39</v>
      </c>
      <c r="F2903">
        <v>69.48</v>
      </c>
      <c r="G2903">
        <v>61.64</v>
      </c>
      <c r="H2903">
        <v>61.71</v>
      </c>
      <c r="I2903">
        <v>71.08</v>
      </c>
      <c r="J2903">
        <v>68.05</v>
      </c>
      <c r="K2903" s="5">
        <v>331.96000000000004</v>
      </c>
      <c r="L2903" t="s">
        <v>93</v>
      </c>
      <c r="M2903" t="s">
        <v>93</v>
      </c>
      <c r="N2903" t="s">
        <v>30</v>
      </c>
      <c r="O2903">
        <v>29088</v>
      </c>
      <c r="P2903">
        <v>30</v>
      </c>
      <c r="Q2903" cm="1">
        <f t="array" ref="Q2903">SUM(--(Taureaux[[#This Row],[indice 1]:[Somme des indices]]&gt;=résultats!$E$4:$J$4))</f>
        <v>5</v>
      </c>
    </row>
    <row r="2904" spans="1:17" x14ac:dyDescent="0.25">
      <c r="A2904">
        <v>82284035</v>
      </c>
      <c r="B2904" t="s">
        <v>2940</v>
      </c>
      <c r="C2904" t="s">
        <v>120</v>
      </c>
      <c r="D2904" t="s">
        <v>282</v>
      </c>
      <c r="E2904">
        <v>1057.07</v>
      </c>
      <c r="F2904">
        <v>82.7</v>
      </c>
      <c r="G2904">
        <v>71.53</v>
      </c>
      <c r="H2904">
        <v>64.95</v>
      </c>
      <c r="I2904">
        <v>57.35</v>
      </c>
      <c r="J2904">
        <v>63.21</v>
      </c>
      <c r="K2904" s="5">
        <v>339.74</v>
      </c>
      <c r="L2904" t="s">
        <v>93</v>
      </c>
      <c r="M2904" t="s">
        <v>93</v>
      </c>
      <c r="N2904" t="s">
        <v>30</v>
      </c>
      <c r="O2904">
        <v>9080</v>
      </c>
      <c r="P2904">
        <v>30</v>
      </c>
      <c r="Q2904" cm="1">
        <f t="array" ref="Q2904">SUM(--(Taureaux[[#This Row],[indice 1]:[Somme des indices]]&gt;=résultats!$E$4:$J$4))</f>
        <v>5</v>
      </c>
    </row>
    <row r="2905" spans="1:17" x14ac:dyDescent="0.25">
      <c r="A2905">
        <v>82449550</v>
      </c>
      <c r="B2905" t="s">
        <v>2941</v>
      </c>
      <c r="C2905" t="s">
        <v>64</v>
      </c>
      <c r="D2905" t="s">
        <v>291</v>
      </c>
      <c r="E2905">
        <v>1062.21</v>
      </c>
      <c r="F2905">
        <v>79.150000000000006</v>
      </c>
      <c r="G2905">
        <v>63.04</v>
      </c>
      <c r="H2905">
        <v>67.790000000000006</v>
      </c>
      <c r="I2905">
        <v>63.71</v>
      </c>
      <c r="J2905">
        <v>68.05</v>
      </c>
      <c r="K2905" s="5">
        <v>341.74</v>
      </c>
      <c r="L2905" t="s">
        <v>93</v>
      </c>
      <c r="M2905" t="s">
        <v>93</v>
      </c>
      <c r="N2905" t="s">
        <v>30</v>
      </c>
      <c r="O2905">
        <v>7347</v>
      </c>
      <c r="P2905">
        <v>30</v>
      </c>
      <c r="Q2905" cm="1">
        <f t="array" ref="Q2905">SUM(--(Taureaux[[#This Row],[indice 1]:[Somme des indices]]&gt;=résultats!$E$4:$J$4))</f>
        <v>5</v>
      </c>
    </row>
    <row r="2906" spans="1:17" x14ac:dyDescent="0.25">
      <c r="A2906">
        <v>64234171</v>
      </c>
      <c r="B2906" t="s">
        <v>2942</v>
      </c>
      <c r="C2906" t="s">
        <v>22</v>
      </c>
      <c r="D2906" t="s">
        <v>461</v>
      </c>
      <c r="E2906">
        <v>1125.46</v>
      </c>
      <c r="F2906">
        <v>74.5</v>
      </c>
      <c r="G2906">
        <v>66.67</v>
      </c>
      <c r="H2906">
        <v>77.36</v>
      </c>
      <c r="I2906">
        <v>69.819999999999993</v>
      </c>
      <c r="J2906">
        <v>62.81</v>
      </c>
      <c r="K2906" s="5">
        <v>351.16</v>
      </c>
      <c r="L2906" t="s">
        <v>24</v>
      </c>
      <c r="M2906" t="s">
        <v>24</v>
      </c>
      <c r="N2906" t="s">
        <v>25</v>
      </c>
      <c r="O2906">
        <v>6311</v>
      </c>
      <c r="P2906">
        <v>90</v>
      </c>
      <c r="Q2906" cm="1">
        <f t="array" ref="Q2906">SUM(--(Taureaux[[#This Row],[indice 1]:[Somme des indices]]&gt;=résultats!$E$4:$J$4))</f>
        <v>5</v>
      </c>
    </row>
    <row r="2907" spans="1:17" x14ac:dyDescent="0.25">
      <c r="A2907">
        <v>65911851</v>
      </c>
      <c r="B2907" t="s">
        <v>2943</v>
      </c>
      <c r="C2907" t="s">
        <v>22</v>
      </c>
      <c r="D2907" t="s">
        <v>182</v>
      </c>
      <c r="E2907">
        <v>1136.27</v>
      </c>
      <c r="F2907">
        <v>77.98</v>
      </c>
      <c r="G2907">
        <v>65.62</v>
      </c>
      <c r="H2907">
        <v>74.22</v>
      </c>
      <c r="I2907">
        <v>64.739999999999995</v>
      </c>
      <c r="J2907">
        <v>53.43</v>
      </c>
      <c r="K2907" s="5">
        <v>335.99</v>
      </c>
      <c r="L2907" t="s">
        <v>93</v>
      </c>
      <c r="M2907" t="s">
        <v>93</v>
      </c>
      <c r="N2907" t="s">
        <v>30</v>
      </c>
      <c r="O2907">
        <v>22689</v>
      </c>
      <c r="P2907">
        <v>30</v>
      </c>
      <c r="Q2907" cm="1">
        <f t="array" ref="Q2907">SUM(--(Taureaux[[#This Row],[indice 1]:[Somme des indices]]&gt;=résultats!$E$4:$J$4))</f>
        <v>4</v>
      </c>
    </row>
    <row r="2908" spans="1:17" x14ac:dyDescent="0.25">
      <c r="A2908">
        <v>46617391</v>
      </c>
      <c r="B2908" t="s">
        <v>2944</v>
      </c>
      <c r="C2908" t="s">
        <v>64</v>
      </c>
      <c r="D2908" t="s">
        <v>111</v>
      </c>
      <c r="E2908">
        <v>1042.78</v>
      </c>
      <c r="F2908">
        <v>70.010000000000005</v>
      </c>
      <c r="G2908">
        <v>62.3</v>
      </c>
      <c r="H2908">
        <v>71.89</v>
      </c>
      <c r="I2908">
        <v>61.44</v>
      </c>
      <c r="J2908">
        <v>68.8</v>
      </c>
      <c r="K2908" s="5">
        <v>334.44</v>
      </c>
      <c r="L2908" t="s">
        <v>93</v>
      </c>
      <c r="M2908" t="s">
        <v>93</v>
      </c>
      <c r="N2908" t="s">
        <v>30</v>
      </c>
      <c r="O2908">
        <v>25017</v>
      </c>
      <c r="P2908">
        <v>30</v>
      </c>
      <c r="Q2908" cm="1">
        <f t="array" ref="Q2908">SUM(--(Taureaux[[#This Row],[indice 1]:[Somme des indices]]&gt;=résultats!$E$4:$J$4))</f>
        <v>5</v>
      </c>
    </row>
    <row r="2909" spans="1:17" x14ac:dyDescent="0.25">
      <c r="A2909">
        <v>48655541</v>
      </c>
      <c r="B2909" t="s">
        <v>2945</v>
      </c>
      <c r="C2909" t="s">
        <v>52</v>
      </c>
      <c r="D2909" t="s">
        <v>182</v>
      </c>
      <c r="E2909">
        <v>978.13</v>
      </c>
      <c r="F2909">
        <v>56.91</v>
      </c>
      <c r="G2909">
        <v>71.930000000000007</v>
      </c>
      <c r="H2909">
        <v>74.52</v>
      </c>
      <c r="I2909">
        <v>65.3</v>
      </c>
      <c r="J2909">
        <v>61.93</v>
      </c>
      <c r="K2909" s="5">
        <v>330.59000000000003</v>
      </c>
      <c r="L2909" t="s">
        <v>93</v>
      </c>
      <c r="M2909" t="s">
        <v>93</v>
      </c>
      <c r="N2909" t="s">
        <v>30</v>
      </c>
      <c r="O2909">
        <v>29070</v>
      </c>
      <c r="P2909">
        <v>30</v>
      </c>
      <c r="Q2909" cm="1">
        <f t="array" ref="Q2909">SUM(--(Taureaux[[#This Row],[indice 1]:[Somme des indices]]&gt;=résultats!$E$4:$J$4))</f>
        <v>5</v>
      </c>
    </row>
    <row r="2910" spans="1:17" x14ac:dyDescent="0.25">
      <c r="A2910">
        <v>19744461</v>
      </c>
      <c r="B2910" t="s">
        <v>2946</v>
      </c>
      <c r="C2910" t="s">
        <v>22</v>
      </c>
      <c r="D2910" t="s">
        <v>638</v>
      </c>
      <c r="E2910">
        <v>1163.2</v>
      </c>
      <c r="F2910">
        <v>71</v>
      </c>
      <c r="G2910">
        <v>66.36</v>
      </c>
      <c r="H2910">
        <v>73.540000000000006</v>
      </c>
      <c r="I2910">
        <v>64.13</v>
      </c>
      <c r="J2910">
        <v>57.67</v>
      </c>
      <c r="K2910" s="5">
        <v>332.70000000000005</v>
      </c>
      <c r="L2910" t="s">
        <v>24</v>
      </c>
      <c r="M2910" t="s">
        <v>24</v>
      </c>
      <c r="N2910" t="s">
        <v>25</v>
      </c>
      <c r="O2910">
        <v>6003</v>
      </c>
      <c r="P2910">
        <v>90</v>
      </c>
      <c r="Q2910" cm="1">
        <f t="array" ref="Q2910">SUM(--(Taureaux[[#This Row],[indice 1]:[Somme des indices]]&gt;=résultats!$E$4:$J$4))</f>
        <v>4</v>
      </c>
    </row>
    <row r="2911" spans="1:17" x14ac:dyDescent="0.25">
      <c r="A2911">
        <v>46475881</v>
      </c>
      <c r="B2911" t="s">
        <v>2947</v>
      </c>
      <c r="C2911" t="s">
        <v>22</v>
      </c>
      <c r="D2911" t="s">
        <v>50</v>
      </c>
      <c r="E2911">
        <v>1079.17</v>
      </c>
      <c r="F2911">
        <v>71.39</v>
      </c>
      <c r="G2911">
        <v>61.65</v>
      </c>
      <c r="H2911">
        <v>78.59</v>
      </c>
      <c r="I2911">
        <v>58.89</v>
      </c>
      <c r="J2911">
        <v>62.06</v>
      </c>
      <c r="K2911" s="5">
        <v>332.58</v>
      </c>
      <c r="L2911" t="s">
        <v>93</v>
      </c>
      <c r="M2911" t="s">
        <v>93</v>
      </c>
      <c r="N2911" t="s">
        <v>30</v>
      </c>
      <c r="O2911">
        <v>23681</v>
      </c>
      <c r="P2911">
        <v>30</v>
      </c>
      <c r="Q2911" cm="1">
        <f t="array" ref="Q2911">SUM(--(Taureaux[[#This Row],[indice 1]:[Somme des indices]]&gt;=résultats!$E$4:$J$4))</f>
        <v>6</v>
      </c>
    </row>
    <row r="2912" spans="1:17" x14ac:dyDescent="0.25">
      <c r="A2912">
        <v>67937661</v>
      </c>
      <c r="B2912" t="s">
        <v>2948</v>
      </c>
      <c r="C2912" t="s">
        <v>106</v>
      </c>
      <c r="D2912" t="s">
        <v>50</v>
      </c>
      <c r="E2912">
        <v>1344.94</v>
      </c>
      <c r="F2912">
        <v>75.06</v>
      </c>
      <c r="G2912">
        <v>65.94</v>
      </c>
      <c r="H2912">
        <v>53.39</v>
      </c>
      <c r="I2912">
        <v>73.849999999999994</v>
      </c>
      <c r="J2912">
        <v>69.23</v>
      </c>
      <c r="K2912" s="5">
        <v>337.47</v>
      </c>
      <c r="L2912" t="s">
        <v>229</v>
      </c>
      <c r="M2912" t="s">
        <v>229</v>
      </c>
      <c r="N2912" t="s">
        <v>230</v>
      </c>
      <c r="O2912">
        <v>9564</v>
      </c>
      <c r="P2912">
        <v>30</v>
      </c>
      <c r="Q2912" cm="1">
        <f t="array" ref="Q2912">SUM(--(Taureaux[[#This Row],[indice 1]:[Somme des indices]]&gt;=résultats!$E$4:$J$4))</f>
        <v>5</v>
      </c>
    </row>
    <row r="2913" spans="1:17" x14ac:dyDescent="0.25">
      <c r="A2913">
        <v>80455845</v>
      </c>
      <c r="B2913" t="s">
        <v>2949</v>
      </c>
      <c r="C2913" t="s">
        <v>106</v>
      </c>
      <c r="D2913" t="s">
        <v>154</v>
      </c>
      <c r="E2913">
        <v>1365.04</v>
      </c>
      <c r="F2913">
        <v>79.83</v>
      </c>
      <c r="G2913">
        <v>72.73</v>
      </c>
      <c r="H2913">
        <v>52.66</v>
      </c>
      <c r="I2913">
        <v>68.400000000000006</v>
      </c>
      <c r="J2913">
        <v>70.069999999999993</v>
      </c>
      <c r="K2913" s="5">
        <v>343.69</v>
      </c>
      <c r="L2913" t="s">
        <v>108</v>
      </c>
      <c r="M2913" t="s">
        <v>108</v>
      </c>
      <c r="N2913" t="s">
        <v>109</v>
      </c>
      <c r="O2913">
        <v>1137</v>
      </c>
      <c r="P2913">
        <v>60</v>
      </c>
      <c r="Q2913" cm="1">
        <f t="array" ref="Q2913">SUM(--(Taureaux[[#This Row],[indice 1]:[Somme des indices]]&gt;=résultats!$E$4:$J$4))</f>
        <v>5</v>
      </c>
    </row>
    <row r="2914" spans="1:17" x14ac:dyDescent="0.25">
      <c r="A2914">
        <v>81194363</v>
      </c>
      <c r="B2914" t="s">
        <v>2950</v>
      </c>
      <c r="C2914" t="s">
        <v>169</v>
      </c>
      <c r="D2914" t="s">
        <v>342</v>
      </c>
      <c r="E2914">
        <v>998.37</v>
      </c>
      <c r="F2914">
        <v>58.5</v>
      </c>
      <c r="G2914">
        <v>61.63</v>
      </c>
      <c r="H2914">
        <v>73.849999999999994</v>
      </c>
      <c r="I2914">
        <v>62.28</v>
      </c>
      <c r="J2914">
        <v>43.25</v>
      </c>
      <c r="K2914" s="5">
        <v>299.51</v>
      </c>
      <c r="L2914" t="s">
        <v>214</v>
      </c>
      <c r="M2914" t="s">
        <v>214</v>
      </c>
      <c r="N2914" t="s">
        <v>162</v>
      </c>
      <c r="O2914">
        <v>9120</v>
      </c>
      <c r="P2914">
        <v>30</v>
      </c>
      <c r="Q2914" cm="1">
        <f t="array" ref="Q2914">SUM(--(Taureaux[[#This Row],[indice 1]:[Somme des indices]]&gt;=résultats!$E$4:$J$4))</f>
        <v>3</v>
      </c>
    </row>
    <row r="2915" spans="1:17" x14ac:dyDescent="0.25">
      <c r="A2915">
        <v>79899265</v>
      </c>
      <c r="B2915" t="s">
        <v>2951</v>
      </c>
      <c r="C2915" t="s">
        <v>35</v>
      </c>
      <c r="D2915" t="s">
        <v>232</v>
      </c>
      <c r="E2915">
        <v>1087.55</v>
      </c>
      <c r="F2915">
        <v>67.2</v>
      </c>
      <c r="G2915">
        <v>75.11</v>
      </c>
      <c r="H2915">
        <v>71.05</v>
      </c>
      <c r="I2915">
        <v>62.01</v>
      </c>
      <c r="J2915">
        <v>70.72</v>
      </c>
      <c r="K2915" s="5">
        <v>346.09000000000003</v>
      </c>
      <c r="L2915" t="s">
        <v>41</v>
      </c>
      <c r="M2915" t="s">
        <v>47</v>
      </c>
      <c r="N2915" t="s">
        <v>48</v>
      </c>
      <c r="O2915">
        <v>10</v>
      </c>
      <c r="P2915">
        <v>150</v>
      </c>
      <c r="Q2915" cm="1">
        <f t="array" ref="Q2915">SUM(--(Taureaux[[#This Row],[indice 1]:[Somme des indices]]&gt;=résultats!$E$4:$J$4))</f>
        <v>5</v>
      </c>
    </row>
    <row r="2916" spans="1:17" x14ac:dyDescent="0.25">
      <c r="A2916">
        <v>79899265</v>
      </c>
      <c r="B2916" t="s">
        <v>2951</v>
      </c>
      <c r="C2916" t="s">
        <v>35</v>
      </c>
      <c r="D2916" t="s">
        <v>232</v>
      </c>
      <c r="E2916">
        <v>1087.55</v>
      </c>
      <c r="F2916">
        <v>67.2</v>
      </c>
      <c r="G2916">
        <v>75.11</v>
      </c>
      <c r="H2916">
        <v>71.05</v>
      </c>
      <c r="I2916">
        <v>62.01</v>
      </c>
      <c r="J2916">
        <v>70.72</v>
      </c>
      <c r="K2916" s="5">
        <v>346.09000000000003</v>
      </c>
      <c r="L2916" t="s">
        <v>238</v>
      </c>
      <c r="M2916" t="s">
        <v>238</v>
      </c>
      <c r="N2916" t="s">
        <v>230</v>
      </c>
      <c r="O2916">
        <v>22320</v>
      </c>
      <c r="P2916">
        <v>30</v>
      </c>
      <c r="Q2916" cm="1">
        <f t="array" ref="Q2916">SUM(--(Taureaux[[#This Row],[indice 1]:[Somme des indices]]&gt;=résultats!$E$4:$J$4))</f>
        <v>5</v>
      </c>
    </row>
    <row r="2917" spans="1:17" x14ac:dyDescent="0.25">
      <c r="A2917">
        <v>81592595</v>
      </c>
      <c r="B2917" t="s">
        <v>2952</v>
      </c>
      <c r="C2917" t="s">
        <v>22</v>
      </c>
      <c r="D2917" t="s">
        <v>662</v>
      </c>
      <c r="E2917">
        <v>1194.33</v>
      </c>
      <c r="F2917">
        <v>82.58</v>
      </c>
      <c r="G2917">
        <v>78.19</v>
      </c>
      <c r="H2917">
        <v>87.86</v>
      </c>
      <c r="I2917">
        <v>73.64</v>
      </c>
      <c r="J2917">
        <v>62.06</v>
      </c>
      <c r="K2917" s="5">
        <v>384.33</v>
      </c>
      <c r="L2917" t="s">
        <v>24</v>
      </c>
      <c r="M2917" t="s">
        <v>24</v>
      </c>
      <c r="N2917" t="s">
        <v>25</v>
      </c>
      <c r="O2917">
        <v>6785</v>
      </c>
      <c r="P2917">
        <v>90</v>
      </c>
      <c r="Q2917" cm="1">
        <f t="array" ref="Q2917">SUM(--(Taureaux[[#This Row],[indice 1]:[Somme des indices]]&gt;=résultats!$E$4:$J$4))</f>
        <v>6</v>
      </c>
    </row>
    <row r="2918" spans="1:17" x14ac:dyDescent="0.25">
      <c r="A2918">
        <v>27903971</v>
      </c>
      <c r="B2918" t="s">
        <v>2953</v>
      </c>
      <c r="C2918" t="s">
        <v>22</v>
      </c>
      <c r="D2918" t="s">
        <v>325</v>
      </c>
      <c r="E2918">
        <v>1157.0999999999999</v>
      </c>
      <c r="F2918">
        <v>70.349999999999994</v>
      </c>
      <c r="G2918">
        <v>66.430000000000007</v>
      </c>
      <c r="H2918">
        <v>73.650000000000006</v>
      </c>
      <c r="I2918">
        <v>63.01</v>
      </c>
      <c r="J2918">
        <v>58.8</v>
      </c>
      <c r="K2918" s="5">
        <v>332.24</v>
      </c>
      <c r="L2918" t="s">
        <v>24</v>
      </c>
      <c r="M2918" t="s">
        <v>24</v>
      </c>
      <c r="N2918" t="s">
        <v>25</v>
      </c>
      <c r="O2918">
        <v>6183</v>
      </c>
      <c r="P2918">
        <v>90</v>
      </c>
      <c r="Q2918" cm="1">
        <f t="array" ref="Q2918">SUM(--(Taureaux[[#This Row],[indice 1]:[Somme des indices]]&gt;=résultats!$E$4:$J$4))</f>
        <v>5</v>
      </c>
    </row>
    <row r="2919" spans="1:17" x14ac:dyDescent="0.25">
      <c r="A2919">
        <v>81112930</v>
      </c>
      <c r="B2919" t="s">
        <v>2954</v>
      </c>
      <c r="C2919" t="s">
        <v>52</v>
      </c>
      <c r="D2919" t="s">
        <v>541</v>
      </c>
      <c r="E2919">
        <v>1069.26</v>
      </c>
      <c r="F2919">
        <v>57.12</v>
      </c>
      <c r="G2919">
        <v>72.239999999999995</v>
      </c>
      <c r="H2919">
        <v>74.66</v>
      </c>
      <c r="I2919">
        <v>59.37</v>
      </c>
      <c r="J2919">
        <v>72.28</v>
      </c>
      <c r="K2919" s="5">
        <v>335.66999999999996</v>
      </c>
      <c r="L2919" t="s">
        <v>93</v>
      </c>
      <c r="M2919" t="s">
        <v>93</v>
      </c>
      <c r="N2919" t="s">
        <v>30</v>
      </c>
      <c r="O2919">
        <v>22879</v>
      </c>
      <c r="P2919">
        <v>30</v>
      </c>
      <c r="Q2919" cm="1">
        <f t="array" ref="Q2919">SUM(--(Taureaux[[#This Row],[indice 1]:[Somme des indices]]&gt;=résultats!$E$4:$J$4))</f>
        <v>5</v>
      </c>
    </row>
    <row r="2920" spans="1:17" x14ac:dyDescent="0.25">
      <c r="A2920">
        <v>30179821</v>
      </c>
      <c r="B2920" t="s">
        <v>2955</v>
      </c>
      <c r="C2920" t="s">
        <v>190</v>
      </c>
      <c r="D2920" t="s">
        <v>170</v>
      </c>
      <c r="E2920">
        <v>1126.6500000000001</v>
      </c>
      <c r="F2920">
        <v>57.89</v>
      </c>
      <c r="G2920">
        <v>58.14</v>
      </c>
      <c r="H2920">
        <v>60.44</v>
      </c>
      <c r="I2920">
        <v>64.23</v>
      </c>
      <c r="J2920">
        <v>51.72</v>
      </c>
      <c r="K2920" s="5">
        <v>292.41999999999996</v>
      </c>
      <c r="L2920" t="s">
        <v>238</v>
      </c>
      <c r="M2920" t="s">
        <v>238</v>
      </c>
      <c r="N2920" t="s">
        <v>230</v>
      </c>
      <c r="O2920">
        <v>21067</v>
      </c>
      <c r="P2920">
        <v>30</v>
      </c>
      <c r="Q2920" cm="1">
        <f t="array" ref="Q2920">SUM(--(Taureaux[[#This Row],[indice 1]:[Somme des indices]]&gt;=résultats!$E$4:$J$4))</f>
        <v>3</v>
      </c>
    </row>
    <row r="2921" spans="1:17" x14ac:dyDescent="0.25">
      <c r="A2921">
        <v>80457321</v>
      </c>
      <c r="B2921" t="s">
        <v>2956</v>
      </c>
      <c r="C2921" t="s">
        <v>22</v>
      </c>
      <c r="D2921" t="s">
        <v>375</v>
      </c>
      <c r="E2921">
        <v>1192.3699999999999</v>
      </c>
      <c r="F2921">
        <v>108.24</v>
      </c>
      <c r="G2921">
        <v>50.8</v>
      </c>
      <c r="H2921">
        <v>47.14</v>
      </c>
      <c r="I2921">
        <v>49.37</v>
      </c>
      <c r="J2921">
        <v>54.72</v>
      </c>
      <c r="K2921" s="5">
        <v>310.27</v>
      </c>
      <c r="L2921" t="s">
        <v>24</v>
      </c>
      <c r="M2921" t="s">
        <v>24</v>
      </c>
      <c r="N2921" t="s">
        <v>25</v>
      </c>
      <c r="O2921">
        <v>6219</v>
      </c>
      <c r="P2921">
        <v>90</v>
      </c>
      <c r="Q2921" cm="1">
        <f t="array" ref="Q2921">SUM(--(Taureaux[[#This Row],[indice 1]:[Somme des indices]]&gt;=résultats!$E$4:$J$4))</f>
        <v>2</v>
      </c>
    </row>
    <row r="2922" spans="1:17" x14ac:dyDescent="0.25">
      <c r="A2922">
        <v>82587395</v>
      </c>
      <c r="B2922" t="s">
        <v>2957</v>
      </c>
      <c r="C2922" t="s">
        <v>22</v>
      </c>
      <c r="D2922" t="s">
        <v>396</v>
      </c>
      <c r="E2922">
        <v>1037.24</v>
      </c>
      <c r="F2922">
        <v>66.349999999999994</v>
      </c>
      <c r="G2922">
        <v>60.33</v>
      </c>
      <c r="H2922">
        <v>81.62</v>
      </c>
      <c r="I2922">
        <v>69.5</v>
      </c>
      <c r="J2922">
        <v>62.5</v>
      </c>
      <c r="K2922" s="5">
        <v>340.3</v>
      </c>
      <c r="L2922" t="s">
        <v>397</v>
      </c>
      <c r="M2922" t="s">
        <v>397</v>
      </c>
      <c r="N2922" t="s">
        <v>109</v>
      </c>
      <c r="O2922">
        <v>4061</v>
      </c>
      <c r="P2922">
        <v>30</v>
      </c>
      <c r="Q2922" cm="1">
        <f t="array" ref="Q2922">SUM(--(Taureaux[[#This Row],[indice 1]:[Somme des indices]]&gt;=résultats!$E$4:$J$4))</f>
        <v>6</v>
      </c>
    </row>
    <row r="2923" spans="1:17" x14ac:dyDescent="0.25">
      <c r="A2923">
        <v>67374481</v>
      </c>
      <c r="B2923" t="s">
        <v>2958</v>
      </c>
      <c r="C2923" t="s">
        <v>106</v>
      </c>
      <c r="D2923" t="s">
        <v>591</v>
      </c>
      <c r="E2923">
        <v>1327.88</v>
      </c>
      <c r="F2923">
        <v>72.52</v>
      </c>
      <c r="G2923">
        <v>74.069999999999993</v>
      </c>
      <c r="H2923">
        <v>60.79</v>
      </c>
      <c r="I2923">
        <v>67.84</v>
      </c>
      <c r="J2923">
        <v>68.63</v>
      </c>
      <c r="K2923" s="5">
        <v>343.84999999999997</v>
      </c>
      <c r="L2923" t="s">
        <v>41</v>
      </c>
      <c r="M2923" t="s">
        <v>229</v>
      </c>
      <c r="N2923" t="s">
        <v>230</v>
      </c>
      <c r="O2923">
        <v>10</v>
      </c>
      <c r="P2923">
        <v>150</v>
      </c>
      <c r="Q2923" cm="1">
        <f t="array" ref="Q2923">SUM(--(Taureaux[[#This Row],[indice 1]:[Somme des indices]]&gt;=résultats!$E$4:$J$4))</f>
        <v>5</v>
      </c>
    </row>
    <row r="2924" spans="1:17" x14ac:dyDescent="0.25">
      <c r="A2924">
        <v>82310122</v>
      </c>
      <c r="B2924" t="s">
        <v>2959</v>
      </c>
      <c r="C2924" t="s">
        <v>27</v>
      </c>
      <c r="D2924" t="s">
        <v>425</v>
      </c>
      <c r="E2924">
        <v>1281.3</v>
      </c>
      <c r="F2924">
        <v>72.150000000000006</v>
      </c>
      <c r="G2924">
        <v>71.13</v>
      </c>
      <c r="H2924">
        <v>73.19</v>
      </c>
      <c r="I2924">
        <v>73.84</v>
      </c>
      <c r="J2924">
        <v>58.13</v>
      </c>
      <c r="K2924" s="5">
        <v>348.44</v>
      </c>
      <c r="L2924" t="s">
        <v>93</v>
      </c>
      <c r="M2924" t="s">
        <v>93</v>
      </c>
      <c r="N2924" t="s">
        <v>30</v>
      </c>
      <c r="O2924">
        <v>5838</v>
      </c>
      <c r="P2924">
        <v>30</v>
      </c>
      <c r="Q2924" cm="1">
        <f t="array" ref="Q2924">SUM(--(Taureaux[[#This Row],[indice 1]:[Somme des indices]]&gt;=résultats!$E$4:$J$4))</f>
        <v>4</v>
      </c>
    </row>
    <row r="2925" spans="1:17" x14ac:dyDescent="0.25">
      <c r="A2925">
        <v>77987672</v>
      </c>
      <c r="B2925" t="s">
        <v>2960</v>
      </c>
      <c r="C2925" t="s">
        <v>115</v>
      </c>
      <c r="D2925" t="s">
        <v>486</v>
      </c>
      <c r="E2925">
        <v>998.37</v>
      </c>
      <c r="F2925">
        <v>65.569999999999993</v>
      </c>
      <c r="G2925">
        <v>73.58</v>
      </c>
      <c r="H2925">
        <v>58.86</v>
      </c>
      <c r="I2925">
        <v>63.28</v>
      </c>
      <c r="J2925">
        <v>69.22</v>
      </c>
      <c r="K2925" s="5">
        <v>330.51</v>
      </c>
      <c r="L2925" t="s">
        <v>133</v>
      </c>
      <c r="M2925" t="s">
        <v>133</v>
      </c>
      <c r="N2925" t="s">
        <v>134</v>
      </c>
      <c r="O2925">
        <v>338</v>
      </c>
      <c r="P2925">
        <v>90</v>
      </c>
      <c r="Q2925" cm="1">
        <f t="array" ref="Q2925">SUM(--(Taureaux[[#This Row],[indice 1]:[Somme des indices]]&gt;=résultats!$E$4:$J$4))</f>
        <v>5</v>
      </c>
    </row>
    <row r="2926" spans="1:17" x14ac:dyDescent="0.25">
      <c r="A2926">
        <v>5974053</v>
      </c>
      <c r="B2926" t="s">
        <v>2961</v>
      </c>
      <c r="C2926" t="s">
        <v>35</v>
      </c>
      <c r="D2926" t="s">
        <v>36</v>
      </c>
      <c r="E2926">
        <v>1078.9000000000001</v>
      </c>
      <c r="F2926">
        <v>56.59</v>
      </c>
      <c r="G2926">
        <v>65.11</v>
      </c>
      <c r="H2926">
        <v>59.31</v>
      </c>
      <c r="I2926">
        <v>51.47</v>
      </c>
      <c r="J2926">
        <v>68.45</v>
      </c>
      <c r="K2926" s="5">
        <v>300.93</v>
      </c>
      <c r="L2926" t="s">
        <v>24</v>
      </c>
      <c r="M2926" t="s">
        <v>24</v>
      </c>
      <c r="N2926" t="s">
        <v>25</v>
      </c>
      <c r="O2926">
        <v>12276</v>
      </c>
      <c r="P2926">
        <v>80.930000000000007</v>
      </c>
      <c r="Q2926" cm="1">
        <f t="array" ref="Q2926">SUM(--(Taureaux[[#This Row],[indice 1]:[Somme des indices]]&gt;=résultats!$E$4:$J$4))</f>
        <v>3</v>
      </c>
    </row>
    <row r="2927" spans="1:17" x14ac:dyDescent="0.25">
      <c r="A2927">
        <v>5974053</v>
      </c>
      <c r="B2927" t="s">
        <v>2961</v>
      </c>
      <c r="C2927" t="s">
        <v>35</v>
      </c>
      <c r="D2927" t="s">
        <v>36</v>
      </c>
      <c r="E2927">
        <v>1078.9000000000001</v>
      </c>
      <c r="F2927">
        <v>56.59</v>
      </c>
      <c r="G2927">
        <v>65.11</v>
      </c>
      <c r="H2927">
        <v>59.31</v>
      </c>
      <c r="I2927">
        <v>51.47</v>
      </c>
      <c r="J2927">
        <v>68.45</v>
      </c>
      <c r="K2927" s="5">
        <v>300.93</v>
      </c>
      <c r="L2927" t="s">
        <v>41</v>
      </c>
      <c r="M2927" t="s">
        <v>37</v>
      </c>
      <c r="N2927" t="s">
        <v>38</v>
      </c>
      <c r="O2927">
        <v>8</v>
      </c>
      <c r="P2927">
        <v>261.11</v>
      </c>
      <c r="Q2927" cm="1">
        <f t="array" ref="Q2927">SUM(--(Taureaux[[#This Row],[indice 1]:[Somme des indices]]&gt;=résultats!$E$4:$J$4))</f>
        <v>3</v>
      </c>
    </row>
    <row r="2928" spans="1:17" x14ac:dyDescent="0.25">
      <c r="A2928">
        <v>6126618</v>
      </c>
      <c r="B2928" t="s">
        <v>2962</v>
      </c>
      <c r="C2928" t="s">
        <v>22</v>
      </c>
      <c r="D2928" t="s">
        <v>136</v>
      </c>
      <c r="E2928">
        <v>1083.1300000000001</v>
      </c>
      <c r="F2928">
        <v>49.67</v>
      </c>
      <c r="G2928">
        <v>33.979999999999997</v>
      </c>
      <c r="H2928">
        <v>72.55</v>
      </c>
      <c r="I2928">
        <v>34.1</v>
      </c>
      <c r="J2928">
        <v>63.39</v>
      </c>
      <c r="K2928" s="5">
        <v>253.69</v>
      </c>
      <c r="L2928" t="s">
        <v>24</v>
      </c>
      <c r="M2928" t="s">
        <v>24</v>
      </c>
      <c r="N2928" t="s">
        <v>25</v>
      </c>
      <c r="O2928">
        <v>6608</v>
      </c>
      <c r="P2928">
        <v>32.549999999999997</v>
      </c>
      <c r="Q2928" cm="1">
        <f t="array" ref="Q2928">SUM(--(Taureaux[[#This Row],[indice 1]:[Somme des indices]]&gt;=résultats!$E$4:$J$4))</f>
        <v>1</v>
      </c>
    </row>
    <row r="2929" spans="1:17" x14ac:dyDescent="0.25">
      <c r="A2929">
        <v>82887673</v>
      </c>
      <c r="B2929" t="s">
        <v>2963</v>
      </c>
      <c r="C2929" t="s">
        <v>52</v>
      </c>
      <c r="D2929" t="s">
        <v>128</v>
      </c>
      <c r="E2929">
        <v>1035.3</v>
      </c>
      <c r="F2929">
        <v>38.549999999999997</v>
      </c>
      <c r="G2929">
        <v>46.02</v>
      </c>
      <c r="H2929">
        <v>97.68</v>
      </c>
      <c r="I2929">
        <v>16.059999999999999</v>
      </c>
      <c r="J2929">
        <v>31.22</v>
      </c>
      <c r="K2929" s="5">
        <v>229.53</v>
      </c>
      <c r="L2929" t="s">
        <v>497</v>
      </c>
      <c r="M2929" t="s">
        <v>497</v>
      </c>
      <c r="N2929" t="s">
        <v>147</v>
      </c>
      <c r="O2929">
        <v>596</v>
      </c>
      <c r="P2929">
        <v>90</v>
      </c>
      <c r="Q2929" cm="1">
        <f t="array" ref="Q2929">SUM(--(Taureaux[[#This Row],[indice 1]:[Somme des indices]]&gt;=résultats!$E$4:$J$4))</f>
        <v>1</v>
      </c>
    </row>
    <row r="2930" spans="1:17" x14ac:dyDescent="0.25">
      <c r="A2930">
        <v>65402041</v>
      </c>
      <c r="B2930" t="s">
        <v>2964</v>
      </c>
      <c r="C2930" t="s">
        <v>77</v>
      </c>
      <c r="D2930" t="s">
        <v>111</v>
      </c>
      <c r="E2930">
        <v>1135.02</v>
      </c>
      <c r="F2930">
        <v>59.21</v>
      </c>
      <c r="G2930">
        <v>60.13</v>
      </c>
      <c r="H2930">
        <v>64.56</v>
      </c>
      <c r="I2930">
        <v>71.91</v>
      </c>
      <c r="J2930">
        <v>55.47</v>
      </c>
      <c r="K2930" s="5">
        <v>311.27999999999997</v>
      </c>
      <c r="L2930" t="s">
        <v>93</v>
      </c>
      <c r="M2930" t="s">
        <v>93</v>
      </c>
      <c r="N2930" t="s">
        <v>30</v>
      </c>
      <c r="O2930">
        <v>25975</v>
      </c>
      <c r="P2930">
        <v>30</v>
      </c>
      <c r="Q2930" cm="1">
        <f t="array" ref="Q2930">SUM(--(Taureaux[[#This Row],[indice 1]:[Somme des indices]]&gt;=résultats!$E$4:$J$4))</f>
        <v>4</v>
      </c>
    </row>
    <row r="2931" spans="1:17" x14ac:dyDescent="0.25">
      <c r="A2931">
        <v>78180112</v>
      </c>
      <c r="B2931" t="s">
        <v>2965</v>
      </c>
      <c r="C2931" t="s">
        <v>35</v>
      </c>
      <c r="D2931" t="s">
        <v>232</v>
      </c>
      <c r="E2931">
        <v>1134.6500000000001</v>
      </c>
      <c r="F2931">
        <v>64.98</v>
      </c>
      <c r="G2931">
        <v>76.069999999999993</v>
      </c>
      <c r="H2931">
        <v>69.849999999999994</v>
      </c>
      <c r="I2931">
        <v>61.19</v>
      </c>
      <c r="J2931">
        <v>70.150000000000006</v>
      </c>
      <c r="K2931" s="5">
        <v>342.24</v>
      </c>
      <c r="L2931" t="s">
        <v>41</v>
      </c>
      <c r="M2931" t="s">
        <v>47</v>
      </c>
      <c r="N2931" t="s">
        <v>48</v>
      </c>
      <c r="O2931">
        <v>20</v>
      </c>
      <c r="P2931">
        <v>150</v>
      </c>
      <c r="Q2931" cm="1">
        <f t="array" ref="Q2931">SUM(--(Taureaux[[#This Row],[indice 1]:[Somme des indices]]&gt;=résultats!$E$4:$J$4))</f>
        <v>5</v>
      </c>
    </row>
    <row r="2932" spans="1:17" x14ac:dyDescent="0.25">
      <c r="A2932">
        <v>78180112</v>
      </c>
      <c r="B2932" t="s">
        <v>2965</v>
      </c>
      <c r="C2932" t="s">
        <v>35</v>
      </c>
      <c r="D2932" t="s">
        <v>232</v>
      </c>
      <c r="E2932">
        <v>1134.6500000000001</v>
      </c>
      <c r="F2932">
        <v>64.98</v>
      </c>
      <c r="G2932">
        <v>76.069999999999993</v>
      </c>
      <c r="H2932">
        <v>69.849999999999994</v>
      </c>
      <c r="I2932">
        <v>61.19</v>
      </c>
      <c r="J2932">
        <v>70.150000000000006</v>
      </c>
      <c r="K2932" s="5">
        <v>342.24</v>
      </c>
      <c r="L2932" t="s">
        <v>41</v>
      </c>
      <c r="M2932" t="s">
        <v>29</v>
      </c>
      <c r="N2932" t="s">
        <v>30</v>
      </c>
      <c r="O2932">
        <v>14</v>
      </c>
      <c r="P2932">
        <v>30</v>
      </c>
      <c r="Q2932" cm="1">
        <f t="array" ref="Q2932">SUM(--(Taureaux[[#This Row],[indice 1]:[Somme des indices]]&gt;=résultats!$E$4:$J$4))</f>
        <v>5</v>
      </c>
    </row>
    <row r="2933" spans="1:17" x14ac:dyDescent="0.25">
      <c r="A2933">
        <v>78180112</v>
      </c>
      <c r="B2933" t="s">
        <v>2965</v>
      </c>
      <c r="C2933" t="s">
        <v>35</v>
      </c>
      <c r="D2933" t="s">
        <v>232</v>
      </c>
      <c r="E2933">
        <v>1134.6500000000001</v>
      </c>
      <c r="F2933">
        <v>64.98</v>
      </c>
      <c r="G2933">
        <v>76.069999999999993</v>
      </c>
      <c r="H2933">
        <v>69.849999999999994</v>
      </c>
      <c r="I2933">
        <v>61.19</v>
      </c>
      <c r="J2933">
        <v>70.150000000000006</v>
      </c>
      <c r="K2933" s="5">
        <v>342.24</v>
      </c>
      <c r="L2933" t="s">
        <v>24</v>
      </c>
      <c r="M2933" t="s">
        <v>24</v>
      </c>
      <c r="N2933" t="s">
        <v>25</v>
      </c>
      <c r="O2933">
        <v>6647</v>
      </c>
      <c r="P2933">
        <v>90</v>
      </c>
      <c r="Q2933" cm="1">
        <f t="array" ref="Q2933">SUM(--(Taureaux[[#This Row],[indice 1]:[Somme des indices]]&gt;=résultats!$E$4:$J$4))</f>
        <v>5</v>
      </c>
    </row>
    <row r="2934" spans="1:17" x14ac:dyDescent="0.25">
      <c r="A2934">
        <v>82703575</v>
      </c>
      <c r="B2934" t="s">
        <v>2966</v>
      </c>
      <c r="C2934" t="s">
        <v>52</v>
      </c>
      <c r="D2934" t="s">
        <v>357</v>
      </c>
      <c r="E2934">
        <v>1040.1199999999999</v>
      </c>
      <c r="F2934">
        <v>58.02</v>
      </c>
      <c r="G2934">
        <v>79.13</v>
      </c>
      <c r="H2934">
        <v>76.77</v>
      </c>
      <c r="I2934">
        <v>66.81</v>
      </c>
      <c r="J2934">
        <v>75.34</v>
      </c>
      <c r="K2934" s="5">
        <v>356.07000000000005</v>
      </c>
      <c r="L2934" t="s">
        <v>93</v>
      </c>
      <c r="M2934" t="s">
        <v>93</v>
      </c>
      <c r="N2934" t="s">
        <v>30</v>
      </c>
      <c r="O2934">
        <v>3362</v>
      </c>
      <c r="P2934">
        <v>30</v>
      </c>
      <c r="Q2934" cm="1">
        <f t="array" ref="Q2934">SUM(--(Taureaux[[#This Row],[indice 1]:[Somme des indices]]&gt;=résultats!$E$4:$J$4))</f>
        <v>5</v>
      </c>
    </row>
    <row r="2935" spans="1:17" x14ac:dyDescent="0.25">
      <c r="A2935">
        <v>48655791</v>
      </c>
      <c r="B2935" t="s">
        <v>2967</v>
      </c>
      <c r="C2935" t="s">
        <v>52</v>
      </c>
      <c r="D2935" t="s">
        <v>182</v>
      </c>
      <c r="E2935">
        <v>939.15</v>
      </c>
      <c r="F2935">
        <v>57.47</v>
      </c>
      <c r="G2935">
        <v>68.739999999999995</v>
      </c>
      <c r="H2935">
        <v>72.64</v>
      </c>
      <c r="I2935">
        <v>57.82</v>
      </c>
      <c r="J2935">
        <v>70.83</v>
      </c>
      <c r="K2935" s="5">
        <v>327.5</v>
      </c>
      <c r="L2935" t="s">
        <v>93</v>
      </c>
      <c r="M2935" t="s">
        <v>93</v>
      </c>
      <c r="N2935" t="s">
        <v>30</v>
      </c>
      <c r="O2935">
        <v>28829</v>
      </c>
      <c r="P2935">
        <v>30</v>
      </c>
      <c r="Q2935" cm="1">
        <f t="array" ref="Q2935">SUM(--(Taureaux[[#This Row],[indice 1]:[Somme des indices]]&gt;=résultats!$E$4:$J$4))</f>
        <v>5</v>
      </c>
    </row>
    <row r="2936" spans="1:17" x14ac:dyDescent="0.25">
      <c r="A2936">
        <v>78407648</v>
      </c>
      <c r="B2936" t="s">
        <v>2968</v>
      </c>
      <c r="C2936" t="s">
        <v>120</v>
      </c>
      <c r="D2936" t="s">
        <v>128</v>
      </c>
      <c r="E2936">
        <v>1024.1099999999999</v>
      </c>
      <c r="F2936">
        <v>66.88</v>
      </c>
      <c r="G2936">
        <v>62.56</v>
      </c>
      <c r="H2936">
        <v>62.58</v>
      </c>
      <c r="I2936">
        <v>59.35</v>
      </c>
      <c r="J2936">
        <v>62.13</v>
      </c>
      <c r="K2936" s="5">
        <v>313.5</v>
      </c>
      <c r="L2936" t="s">
        <v>93</v>
      </c>
      <c r="M2936" t="s">
        <v>93</v>
      </c>
      <c r="N2936" t="s">
        <v>30</v>
      </c>
      <c r="O2936">
        <v>1070</v>
      </c>
      <c r="P2936">
        <v>30</v>
      </c>
      <c r="Q2936" cm="1">
        <f t="array" ref="Q2936">SUM(--(Taureaux[[#This Row],[indice 1]:[Somme des indices]]&gt;=résultats!$E$4:$J$4))</f>
        <v>5</v>
      </c>
    </row>
    <row r="2937" spans="1:17" x14ac:dyDescent="0.25">
      <c r="A2937">
        <v>55660351</v>
      </c>
      <c r="B2937" t="s">
        <v>2969</v>
      </c>
      <c r="C2937" t="s">
        <v>22</v>
      </c>
      <c r="D2937" t="s">
        <v>136</v>
      </c>
      <c r="E2937">
        <v>1161.92</v>
      </c>
      <c r="F2937">
        <v>72.88</v>
      </c>
      <c r="G2937">
        <v>68.17</v>
      </c>
      <c r="H2937">
        <v>77.97</v>
      </c>
      <c r="I2937">
        <v>70.67</v>
      </c>
      <c r="J2937">
        <v>61.12</v>
      </c>
      <c r="K2937" s="5">
        <v>350.81</v>
      </c>
      <c r="L2937" t="s">
        <v>24</v>
      </c>
      <c r="M2937" t="s">
        <v>24</v>
      </c>
      <c r="N2937" t="s">
        <v>25</v>
      </c>
      <c r="O2937">
        <v>6181</v>
      </c>
      <c r="P2937">
        <v>90</v>
      </c>
      <c r="Q2937" cm="1">
        <f t="array" ref="Q2937">SUM(--(Taureaux[[#This Row],[indice 1]:[Somme des indices]]&gt;=résultats!$E$4:$J$4))</f>
        <v>5</v>
      </c>
    </row>
    <row r="2938" spans="1:17" x14ac:dyDescent="0.25">
      <c r="A2938">
        <v>42348091</v>
      </c>
      <c r="B2938" t="s">
        <v>2970</v>
      </c>
      <c r="C2938" t="s">
        <v>22</v>
      </c>
      <c r="D2938" t="s">
        <v>393</v>
      </c>
      <c r="E2938">
        <v>1157.53</v>
      </c>
      <c r="F2938">
        <v>70.64</v>
      </c>
      <c r="G2938">
        <v>63.96</v>
      </c>
      <c r="H2938">
        <v>73.28</v>
      </c>
      <c r="I2938">
        <v>68.489999999999995</v>
      </c>
      <c r="J2938">
        <v>61.97</v>
      </c>
      <c r="K2938" s="5">
        <v>338.34000000000003</v>
      </c>
      <c r="L2938" t="s">
        <v>24</v>
      </c>
      <c r="M2938" t="s">
        <v>24</v>
      </c>
      <c r="N2938" t="s">
        <v>25</v>
      </c>
      <c r="O2938">
        <v>6390</v>
      </c>
      <c r="P2938">
        <v>90</v>
      </c>
      <c r="Q2938" cm="1">
        <f t="array" ref="Q2938">SUM(--(Taureaux[[#This Row],[indice 1]:[Somme des indices]]&gt;=résultats!$E$4:$J$4))</f>
        <v>5</v>
      </c>
    </row>
    <row r="2939" spans="1:17" x14ac:dyDescent="0.25">
      <c r="A2939">
        <v>81857460</v>
      </c>
      <c r="B2939" t="s">
        <v>2971</v>
      </c>
      <c r="C2939" t="s">
        <v>22</v>
      </c>
      <c r="D2939" t="s">
        <v>752</v>
      </c>
      <c r="E2939">
        <v>1101.5999999999999</v>
      </c>
      <c r="F2939">
        <v>65.290000000000006</v>
      </c>
      <c r="G2939">
        <v>60.98</v>
      </c>
      <c r="H2939">
        <v>70.819999999999993</v>
      </c>
      <c r="I2939">
        <v>61.78</v>
      </c>
      <c r="J2939">
        <v>52.42</v>
      </c>
      <c r="K2939" s="5">
        <v>311.29000000000002</v>
      </c>
      <c r="L2939" t="s">
        <v>2854</v>
      </c>
      <c r="M2939" t="s">
        <v>2854</v>
      </c>
      <c r="N2939" t="s">
        <v>147</v>
      </c>
      <c r="O2939">
        <v>3576</v>
      </c>
      <c r="P2939">
        <v>30</v>
      </c>
      <c r="Q2939" cm="1">
        <f t="array" ref="Q2939">SUM(--(Taureaux[[#This Row],[indice 1]:[Somme des indices]]&gt;=résultats!$E$4:$J$4))</f>
        <v>4</v>
      </c>
    </row>
    <row r="2940" spans="1:17" x14ac:dyDescent="0.25">
      <c r="A2940">
        <v>79560492</v>
      </c>
      <c r="B2940" t="s">
        <v>2972</v>
      </c>
      <c r="C2940" t="s">
        <v>22</v>
      </c>
      <c r="D2940" t="s">
        <v>247</v>
      </c>
      <c r="E2940">
        <v>1166.53</v>
      </c>
      <c r="F2940">
        <v>77.53</v>
      </c>
      <c r="G2940">
        <v>73.319999999999993</v>
      </c>
      <c r="H2940">
        <v>83.36</v>
      </c>
      <c r="I2940">
        <v>71.900000000000006</v>
      </c>
      <c r="J2940">
        <v>65.349999999999994</v>
      </c>
      <c r="K2940" s="5">
        <v>371.46000000000004</v>
      </c>
      <c r="L2940" t="s">
        <v>24</v>
      </c>
      <c r="M2940" t="s">
        <v>24</v>
      </c>
      <c r="N2940" t="s">
        <v>25</v>
      </c>
      <c r="O2940">
        <v>6182</v>
      </c>
      <c r="P2940">
        <v>90</v>
      </c>
      <c r="Q2940" cm="1">
        <f t="array" ref="Q2940">SUM(--(Taureaux[[#This Row],[indice 1]:[Somme des indices]]&gt;=résultats!$E$4:$J$4))</f>
        <v>6</v>
      </c>
    </row>
    <row r="2941" spans="1:17" x14ac:dyDescent="0.25">
      <c r="A2941">
        <v>82553087</v>
      </c>
      <c r="B2941" t="s">
        <v>2973</v>
      </c>
      <c r="C2941" t="s">
        <v>22</v>
      </c>
      <c r="D2941" t="s">
        <v>130</v>
      </c>
      <c r="E2941">
        <v>1128.42</v>
      </c>
      <c r="F2941">
        <v>68.08</v>
      </c>
      <c r="G2941">
        <v>67.58</v>
      </c>
      <c r="H2941">
        <v>77.400000000000006</v>
      </c>
      <c r="I2941">
        <v>60.22</v>
      </c>
      <c r="J2941">
        <v>63.85</v>
      </c>
      <c r="K2941" s="5">
        <v>337.13</v>
      </c>
      <c r="L2941" t="s">
        <v>93</v>
      </c>
      <c r="M2941" t="s">
        <v>93</v>
      </c>
      <c r="N2941" t="s">
        <v>30</v>
      </c>
      <c r="O2941">
        <v>6031</v>
      </c>
      <c r="P2941">
        <v>30</v>
      </c>
      <c r="Q2941" cm="1">
        <f t="array" ref="Q2941">SUM(--(Taureaux[[#This Row],[indice 1]:[Somme des indices]]&gt;=résultats!$E$4:$J$4))</f>
        <v>5</v>
      </c>
    </row>
    <row r="2942" spans="1:17" x14ac:dyDescent="0.25">
      <c r="A2942">
        <v>82457826</v>
      </c>
      <c r="B2942" t="s">
        <v>2974</v>
      </c>
      <c r="C2942" t="s">
        <v>115</v>
      </c>
      <c r="D2942" t="s">
        <v>291</v>
      </c>
      <c r="E2942">
        <v>1009.61</v>
      </c>
      <c r="F2942">
        <v>63.48</v>
      </c>
      <c r="G2942">
        <v>67.16</v>
      </c>
      <c r="H2942">
        <v>61.43</v>
      </c>
      <c r="I2942">
        <v>68.19</v>
      </c>
      <c r="J2942">
        <v>77.67</v>
      </c>
      <c r="K2942" s="5">
        <v>337.93</v>
      </c>
      <c r="L2942" t="s">
        <v>117</v>
      </c>
      <c r="M2942" t="s">
        <v>117</v>
      </c>
      <c r="N2942" t="s">
        <v>118</v>
      </c>
      <c r="O2942">
        <v>6879</v>
      </c>
      <c r="P2942">
        <v>30</v>
      </c>
      <c r="Q2942" cm="1">
        <f t="array" ref="Q2942">SUM(--(Taureaux[[#This Row],[indice 1]:[Somme des indices]]&gt;=résultats!$E$4:$J$4))</f>
        <v>5</v>
      </c>
    </row>
    <row r="2943" spans="1:17" x14ac:dyDescent="0.25">
      <c r="A2943">
        <v>80080088</v>
      </c>
      <c r="B2943" t="s">
        <v>2975</v>
      </c>
      <c r="C2943" t="s">
        <v>22</v>
      </c>
      <c r="D2943" t="s">
        <v>111</v>
      </c>
      <c r="E2943">
        <v>1149.32</v>
      </c>
      <c r="F2943">
        <v>73.23</v>
      </c>
      <c r="G2943">
        <v>71.37</v>
      </c>
      <c r="H2943">
        <v>83.69</v>
      </c>
      <c r="I2943">
        <v>62.86</v>
      </c>
      <c r="J2943">
        <v>55.51</v>
      </c>
      <c r="K2943" s="5">
        <v>346.66</v>
      </c>
      <c r="L2943" t="s">
        <v>93</v>
      </c>
      <c r="M2943" t="s">
        <v>93</v>
      </c>
      <c r="N2943" t="s">
        <v>30</v>
      </c>
      <c r="O2943">
        <v>29453</v>
      </c>
      <c r="P2943">
        <v>30</v>
      </c>
      <c r="Q2943" cm="1">
        <f t="array" ref="Q2943">SUM(--(Taureaux[[#This Row],[indice 1]:[Somme des indices]]&gt;=résultats!$E$4:$J$4))</f>
        <v>5</v>
      </c>
    </row>
    <row r="2944" spans="1:17" x14ac:dyDescent="0.25">
      <c r="A2944">
        <v>77533020</v>
      </c>
      <c r="B2944" t="s">
        <v>2976</v>
      </c>
      <c r="C2944" t="s">
        <v>195</v>
      </c>
      <c r="D2944" t="s">
        <v>50</v>
      </c>
      <c r="E2944">
        <v>843.59</v>
      </c>
      <c r="F2944">
        <v>65.92</v>
      </c>
      <c r="G2944">
        <v>58.36</v>
      </c>
      <c r="H2944">
        <v>61.2</v>
      </c>
      <c r="I2944">
        <v>66.11</v>
      </c>
      <c r="J2944">
        <v>59.54</v>
      </c>
      <c r="K2944" s="5">
        <v>311.13000000000005</v>
      </c>
      <c r="L2944" t="s">
        <v>161</v>
      </c>
      <c r="M2944" t="s">
        <v>161</v>
      </c>
      <c r="N2944" t="s">
        <v>162</v>
      </c>
      <c r="O2944">
        <v>28201</v>
      </c>
      <c r="P2944">
        <v>40</v>
      </c>
      <c r="Q2944" cm="1">
        <f t="array" ref="Q2944">SUM(--(Taureaux[[#This Row],[indice 1]:[Somme des indices]]&gt;=résultats!$E$4:$J$4))</f>
        <v>5</v>
      </c>
    </row>
    <row r="2945" spans="1:17" x14ac:dyDescent="0.25">
      <c r="A2945">
        <v>78490483</v>
      </c>
      <c r="B2945" t="s">
        <v>2977</v>
      </c>
      <c r="C2945" t="s">
        <v>190</v>
      </c>
      <c r="D2945" t="s">
        <v>638</v>
      </c>
      <c r="E2945">
        <v>1179.81</v>
      </c>
      <c r="F2945">
        <v>66.760000000000005</v>
      </c>
      <c r="G2945">
        <v>61.23</v>
      </c>
      <c r="H2945">
        <v>58.32</v>
      </c>
      <c r="I2945">
        <v>66.069999999999993</v>
      </c>
      <c r="J2945">
        <v>50</v>
      </c>
      <c r="K2945" s="5">
        <v>302.38</v>
      </c>
      <c r="L2945" t="s">
        <v>171</v>
      </c>
      <c r="M2945" t="s">
        <v>171</v>
      </c>
      <c r="N2945" t="s">
        <v>172</v>
      </c>
      <c r="O2945">
        <v>30075</v>
      </c>
      <c r="P2945">
        <v>30</v>
      </c>
      <c r="Q2945" cm="1">
        <f t="array" ref="Q2945">SUM(--(Taureaux[[#This Row],[indice 1]:[Somme des indices]]&gt;=résultats!$E$4:$J$4))</f>
        <v>3</v>
      </c>
    </row>
    <row r="2946" spans="1:17" x14ac:dyDescent="0.25">
      <c r="A2946">
        <v>79307928</v>
      </c>
      <c r="B2946" t="s">
        <v>2978</v>
      </c>
      <c r="C2946" t="s">
        <v>27</v>
      </c>
      <c r="D2946" t="s">
        <v>662</v>
      </c>
      <c r="E2946">
        <v>1289.31</v>
      </c>
      <c r="F2946">
        <v>67.430000000000007</v>
      </c>
      <c r="G2946">
        <v>71.73</v>
      </c>
      <c r="H2946">
        <v>55.56</v>
      </c>
      <c r="I2946">
        <v>65.45</v>
      </c>
      <c r="J2946">
        <v>61.46</v>
      </c>
      <c r="K2946" s="5">
        <v>321.63</v>
      </c>
      <c r="L2946" t="s">
        <v>183</v>
      </c>
      <c r="M2946" t="s">
        <v>183</v>
      </c>
      <c r="N2946" t="s">
        <v>48</v>
      </c>
      <c r="O2946">
        <v>680</v>
      </c>
      <c r="P2946">
        <v>30</v>
      </c>
      <c r="Q2946" cm="1">
        <f t="array" ref="Q2946">SUM(--(Taureaux[[#This Row],[indice 1]:[Somme des indices]]&gt;=résultats!$E$4:$J$4))</f>
        <v>5</v>
      </c>
    </row>
    <row r="2947" spans="1:17" x14ac:dyDescent="0.25">
      <c r="A2947">
        <v>46053541</v>
      </c>
      <c r="B2947" t="s">
        <v>2979</v>
      </c>
      <c r="C2947" t="s">
        <v>22</v>
      </c>
      <c r="D2947" t="s">
        <v>88</v>
      </c>
      <c r="E2947">
        <v>1183.94</v>
      </c>
      <c r="F2947">
        <v>75.13</v>
      </c>
      <c r="G2947">
        <v>71.95</v>
      </c>
      <c r="H2947">
        <v>75.98</v>
      </c>
      <c r="I2947">
        <v>67.12</v>
      </c>
      <c r="J2947">
        <v>57.98</v>
      </c>
      <c r="K2947" s="5">
        <v>348.16</v>
      </c>
      <c r="L2947" t="s">
        <v>24</v>
      </c>
      <c r="M2947" t="s">
        <v>24</v>
      </c>
      <c r="N2947" t="s">
        <v>25</v>
      </c>
      <c r="O2947">
        <v>6484</v>
      </c>
      <c r="P2947">
        <v>90</v>
      </c>
      <c r="Q2947" cm="1">
        <f t="array" ref="Q2947">SUM(--(Taureaux[[#This Row],[indice 1]:[Somme des indices]]&gt;=résultats!$E$4:$J$4))</f>
        <v>4</v>
      </c>
    </row>
    <row r="2948" spans="1:17" x14ac:dyDescent="0.25">
      <c r="A2948">
        <v>80078231</v>
      </c>
      <c r="B2948" t="s">
        <v>2980</v>
      </c>
      <c r="C2948" t="s">
        <v>106</v>
      </c>
      <c r="D2948" t="s">
        <v>136</v>
      </c>
      <c r="E2948">
        <v>1373.73</v>
      </c>
      <c r="F2948">
        <v>79.23</v>
      </c>
      <c r="G2948">
        <v>72.64</v>
      </c>
      <c r="H2948">
        <v>52.03</v>
      </c>
      <c r="I2948">
        <v>74.08</v>
      </c>
      <c r="J2948">
        <v>66.2</v>
      </c>
      <c r="K2948" s="5">
        <v>344.18</v>
      </c>
      <c r="L2948" t="s">
        <v>108</v>
      </c>
      <c r="M2948" t="s">
        <v>108</v>
      </c>
      <c r="N2948" t="s">
        <v>109</v>
      </c>
      <c r="O2948">
        <v>1308</v>
      </c>
      <c r="P2948">
        <v>60</v>
      </c>
      <c r="Q2948" cm="1">
        <f t="array" ref="Q2948">SUM(--(Taureaux[[#This Row],[indice 1]:[Somme des indices]]&gt;=résultats!$E$4:$J$4))</f>
        <v>5</v>
      </c>
    </row>
    <row r="2949" spans="1:17" x14ac:dyDescent="0.25">
      <c r="A2949">
        <v>73731311</v>
      </c>
      <c r="B2949" t="s">
        <v>2981</v>
      </c>
      <c r="C2949" t="s">
        <v>113</v>
      </c>
      <c r="D2949" t="s">
        <v>54</v>
      </c>
      <c r="E2949">
        <v>1378.19</v>
      </c>
      <c r="F2949">
        <v>66.13</v>
      </c>
      <c r="G2949">
        <v>74.27</v>
      </c>
      <c r="H2949">
        <v>65.739999999999995</v>
      </c>
      <c r="I2949">
        <v>65.760000000000005</v>
      </c>
      <c r="J2949">
        <v>49.53</v>
      </c>
      <c r="K2949" s="5">
        <v>321.42999999999995</v>
      </c>
      <c r="L2949" t="s">
        <v>93</v>
      </c>
      <c r="M2949" t="s">
        <v>93</v>
      </c>
      <c r="N2949" t="s">
        <v>30</v>
      </c>
      <c r="O2949">
        <v>11528</v>
      </c>
      <c r="P2949">
        <v>30</v>
      </c>
      <c r="Q2949" cm="1">
        <f t="array" ref="Q2949">SUM(--(Taureaux[[#This Row],[indice 1]:[Somme des indices]]&gt;=résultats!$E$4:$J$4))</f>
        <v>4</v>
      </c>
    </row>
    <row r="2950" spans="1:17" x14ac:dyDescent="0.25">
      <c r="A2950">
        <v>73731311</v>
      </c>
      <c r="B2950" t="s">
        <v>2981</v>
      </c>
      <c r="C2950" t="s">
        <v>113</v>
      </c>
      <c r="D2950" t="s">
        <v>54</v>
      </c>
      <c r="E2950">
        <v>1378.19</v>
      </c>
      <c r="F2950">
        <v>66.13</v>
      </c>
      <c r="G2950">
        <v>74.27</v>
      </c>
      <c r="H2950">
        <v>65.739999999999995</v>
      </c>
      <c r="I2950">
        <v>65.760000000000005</v>
      </c>
      <c r="J2950">
        <v>49.53</v>
      </c>
      <c r="K2950" s="5">
        <v>321.42999999999995</v>
      </c>
      <c r="L2950" t="s">
        <v>124</v>
      </c>
      <c r="M2950" t="s">
        <v>124</v>
      </c>
      <c r="N2950" t="s">
        <v>38</v>
      </c>
      <c r="O2950">
        <v>1160</v>
      </c>
      <c r="P2950">
        <v>30</v>
      </c>
      <c r="Q2950" cm="1">
        <f t="array" ref="Q2950">SUM(--(Taureaux[[#This Row],[indice 1]:[Somme des indices]]&gt;=résultats!$E$4:$J$4))</f>
        <v>4</v>
      </c>
    </row>
    <row r="2951" spans="1:17" x14ac:dyDescent="0.25">
      <c r="A2951">
        <v>48636351</v>
      </c>
      <c r="B2951" t="s">
        <v>2982</v>
      </c>
      <c r="C2951" t="s">
        <v>64</v>
      </c>
      <c r="D2951" t="s">
        <v>182</v>
      </c>
      <c r="E2951">
        <v>1085.74</v>
      </c>
      <c r="F2951">
        <v>66.150000000000006</v>
      </c>
      <c r="G2951">
        <v>63.18</v>
      </c>
      <c r="H2951">
        <v>71.569999999999993</v>
      </c>
      <c r="I2951">
        <v>64.989999999999995</v>
      </c>
      <c r="J2951">
        <v>68.45</v>
      </c>
      <c r="K2951" s="5">
        <v>334.34</v>
      </c>
      <c r="L2951" t="s">
        <v>93</v>
      </c>
      <c r="M2951" t="s">
        <v>93</v>
      </c>
      <c r="N2951" t="s">
        <v>30</v>
      </c>
      <c r="O2951">
        <v>29240</v>
      </c>
      <c r="P2951">
        <v>30</v>
      </c>
      <c r="Q2951" cm="1">
        <f t="array" ref="Q2951">SUM(--(Taureaux[[#This Row],[indice 1]:[Somme des indices]]&gt;=résultats!$E$4:$J$4))</f>
        <v>5</v>
      </c>
    </row>
    <row r="2952" spans="1:17" x14ac:dyDescent="0.25">
      <c r="A2952">
        <v>76637976</v>
      </c>
      <c r="B2952" t="s">
        <v>2983</v>
      </c>
      <c r="C2952" t="s">
        <v>22</v>
      </c>
      <c r="D2952" t="s">
        <v>264</v>
      </c>
      <c r="E2952">
        <v>1187.47</v>
      </c>
      <c r="F2952">
        <v>75.67</v>
      </c>
      <c r="G2952">
        <v>74.319999999999993</v>
      </c>
      <c r="H2952">
        <v>75.47</v>
      </c>
      <c r="I2952">
        <v>71.94</v>
      </c>
      <c r="J2952">
        <v>63.31</v>
      </c>
      <c r="K2952" s="5">
        <v>360.71</v>
      </c>
      <c r="L2952" t="s">
        <v>24</v>
      </c>
      <c r="M2952" t="s">
        <v>24</v>
      </c>
      <c r="N2952" t="s">
        <v>25</v>
      </c>
      <c r="O2952">
        <v>6747</v>
      </c>
      <c r="P2952">
        <v>90</v>
      </c>
      <c r="Q2952" cm="1">
        <f t="array" ref="Q2952">SUM(--(Taureaux[[#This Row],[indice 1]:[Somme des indices]]&gt;=résultats!$E$4:$J$4))</f>
        <v>5</v>
      </c>
    </row>
    <row r="2953" spans="1:17" x14ac:dyDescent="0.25">
      <c r="A2953">
        <v>76637976</v>
      </c>
      <c r="B2953" t="s">
        <v>2983</v>
      </c>
      <c r="C2953" t="s">
        <v>22</v>
      </c>
      <c r="D2953" t="s">
        <v>264</v>
      </c>
      <c r="E2953">
        <v>1187.47</v>
      </c>
      <c r="F2953">
        <v>75.67</v>
      </c>
      <c r="G2953">
        <v>74.319999999999993</v>
      </c>
      <c r="H2953">
        <v>75.47</v>
      </c>
      <c r="I2953">
        <v>71.94</v>
      </c>
      <c r="J2953">
        <v>63.31</v>
      </c>
      <c r="K2953" s="5">
        <v>360.71</v>
      </c>
      <c r="L2953" t="s">
        <v>41</v>
      </c>
      <c r="M2953" t="s">
        <v>146</v>
      </c>
      <c r="N2953" t="s">
        <v>147</v>
      </c>
      <c r="O2953">
        <v>5</v>
      </c>
      <c r="P2953">
        <v>149.15</v>
      </c>
      <c r="Q2953" cm="1">
        <f t="array" ref="Q2953">SUM(--(Taureaux[[#This Row],[indice 1]:[Somme des indices]]&gt;=résultats!$E$4:$J$4))</f>
        <v>5</v>
      </c>
    </row>
    <row r="2954" spans="1:17" x14ac:dyDescent="0.25">
      <c r="A2954">
        <v>48129101</v>
      </c>
      <c r="B2954" t="s">
        <v>2984</v>
      </c>
      <c r="C2954" t="s">
        <v>67</v>
      </c>
      <c r="D2954" t="s">
        <v>182</v>
      </c>
      <c r="E2954">
        <v>1002.92</v>
      </c>
      <c r="F2954">
        <v>71.25</v>
      </c>
      <c r="G2954">
        <v>61.98</v>
      </c>
      <c r="H2954">
        <v>66.44</v>
      </c>
      <c r="I2954">
        <v>51.09</v>
      </c>
      <c r="J2954">
        <v>69.180000000000007</v>
      </c>
      <c r="K2954" s="5">
        <v>319.94</v>
      </c>
      <c r="L2954" t="s">
        <v>93</v>
      </c>
      <c r="M2954" t="s">
        <v>93</v>
      </c>
      <c r="N2954" t="s">
        <v>30</v>
      </c>
      <c r="O2954">
        <v>31063</v>
      </c>
      <c r="P2954">
        <v>30</v>
      </c>
      <c r="Q2954" cm="1">
        <f t="array" ref="Q2954">SUM(--(Taureaux[[#This Row],[indice 1]:[Somme des indices]]&gt;=résultats!$E$4:$J$4))</f>
        <v>4</v>
      </c>
    </row>
    <row r="2955" spans="1:17" x14ac:dyDescent="0.25">
      <c r="A2955">
        <v>48656621</v>
      </c>
      <c r="B2955" t="s">
        <v>2985</v>
      </c>
      <c r="C2955" t="s">
        <v>52</v>
      </c>
      <c r="D2955" t="s">
        <v>68</v>
      </c>
      <c r="E2955">
        <v>986.1</v>
      </c>
      <c r="F2955">
        <v>56.87</v>
      </c>
      <c r="G2955">
        <v>72.67</v>
      </c>
      <c r="H2955">
        <v>72.36</v>
      </c>
      <c r="I2955">
        <v>59.35</v>
      </c>
      <c r="J2955">
        <v>61.82</v>
      </c>
      <c r="K2955" s="5">
        <v>323.07</v>
      </c>
      <c r="L2955" t="s">
        <v>93</v>
      </c>
      <c r="M2955" t="s">
        <v>93</v>
      </c>
      <c r="N2955" t="s">
        <v>30</v>
      </c>
      <c r="O2955">
        <v>28534</v>
      </c>
      <c r="P2955">
        <v>30</v>
      </c>
      <c r="Q2955" cm="1">
        <f t="array" ref="Q2955">SUM(--(Taureaux[[#This Row],[indice 1]:[Somme des indices]]&gt;=résultats!$E$4:$J$4))</f>
        <v>5</v>
      </c>
    </row>
    <row r="2956" spans="1:17" x14ac:dyDescent="0.25">
      <c r="A2956">
        <v>81597571</v>
      </c>
      <c r="B2956" t="s">
        <v>2986</v>
      </c>
      <c r="C2956" t="s">
        <v>195</v>
      </c>
      <c r="D2956" t="s">
        <v>422</v>
      </c>
      <c r="E2956">
        <v>836.36</v>
      </c>
      <c r="F2956">
        <v>67.3</v>
      </c>
      <c r="G2956">
        <v>63.26</v>
      </c>
      <c r="H2956">
        <v>65.08</v>
      </c>
      <c r="I2956">
        <v>70.11</v>
      </c>
      <c r="J2956">
        <v>59.89</v>
      </c>
      <c r="K2956" s="5">
        <v>325.64</v>
      </c>
      <c r="L2956" t="s">
        <v>117</v>
      </c>
      <c r="M2956" t="s">
        <v>117</v>
      </c>
      <c r="N2956" t="s">
        <v>118</v>
      </c>
      <c r="O2956">
        <v>4614</v>
      </c>
      <c r="P2956">
        <v>30</v>
      </c>
      <c r="Q2956" cm="1">
        <f t="array" ref="Q2956">SUM(--(Taureaux[[#This Row],[indice 1]:[Somme des indices]]&gt;=résultats!$E$4:$J$4))</f>
        <v>5</v>
      </c>
    </row>
    <row r="2957" spans="1:17" x14ac:dyDescent="0.25">
      <c r="A2957">
        <v>82507504</v>
      </c>
      <c r="B2957" t="s">
        <v>2987</v>
      </c>
      <c r="C2957" t="s">
        <v>22</v>
      </c>
      <c r="D2957" t="s">
        <v>242</v>
      </c>
      <c r="E2957">
        <v>1179.6400000000001</v>
      </c>
      <c r="F2957">
        <v>83.21</v>
      </c>
      <c r="G2957">
        <v>78.88</v>
      </c>
      <c r="H2957">
        <v>88.52</v>
      </c>
      <c r="I2957">
        <v>73.680000000000007</v>
      </c>
      <c r="J2957">
        <v>63.06</v>
      </c>
      <c r="K2957" s="5">
        <v>387.34999999999997</v>
      </c>
      <c r="L2957" t="s">
        <v>24</v>
      </c>
      <c r="M2957" t="s">
        <v>24</v>
      </c>
      <c r="N2957" t="s">
        <v>25</v>
      </c>
      <c r="O2957">
        <v>4076</v>
      </c>
      <c r="P2957">
        <v>90</v>
      </c>
      <c r="Q2957" cm="1">
        <f t="array" ref="Q2957">SUM(--(Taureaux[[#This Row],[indice 1]:[Somme des indices]]&gt;=résultats!$E$4:$J$4))</f>
        <v>6</v>
      </c>
    </row>
    <row r="2958" spans="1:17" x14ac:dyDescent="0.25">
      <c r="A2958">
        <v>81882722</v>
      </c>
      <c r="B2958" t="s">
        <v>2988</v>
      </c>
      <c r="C2958" t="s">
        <v>113</v>
      </c>
      <c r="D2958" t="s">
        <v>213</v>
      </c>
      <c r="E2958">
        <v>1378.19</v>
      </c>
      <c r="F2958">
        <v>61.67</v>
      </c>
      <c r="G2958">
        <v>77.069999999999993</v>
      </c>
      <c r="H2958">
        <v>77.39</v>
      </c>
      <c r="I2958">
        <v>64.599999999999994</v>
      </c>
      <c r="J2958">
        <v>54.96</v>
      </c>
      <c r="K2958" s="5">
        <v>335.69</v>
      </c>
      <c r="L2958" t="s">
        <v>214</v>
      </c>
      <c r="M2958" t="s">
        <v>214</v>
      </c>
      <c r="N2958" t="s">
        <v>162</v>
      </c>
      <c r="O2958">
        <v>8762</v>
      </c>
      <c r="P2958">
        <v>30</v>
      </c>
      <c r="Q2958" cm="1">
        <f t="array" ref="Q2958">SUM(--(Taureaux[[#This Row],[indice 1]:[Somme des indices]]&gt;=résultats!$E$4:$J$4))</f>
        <v>4</v>
      </c>
    </row>
    <row r="2959" spans="1:17" x14ac:dyDescent="0.25">
      <c r="A2959">
        <v>81882722</v>
      </c>
      <c r="B2959" t="s">
        <v>2988</v>
      </c>
      <c r="C2959" t="s">
        <v>113</v>
      </c>
      <c r="D2959" t="s">
        <v>213</v>
      </c>
      <c r="E2959">
        <v>1378.19</v>
      </c>
      <c r="F2959">
        <v>61.67</v>
      </c>
      <c r="G2959">
        <v>77.069999999999993</v>
      </c>
      <c r="H2959">
        <v>77.39</v>
      </c>
      <c r="I2959">
        <v>64.599999999999994</v>
      </c>
      <c r="J2959">
        <v>54.96</v>
      </c>
      <c r="K2959" s="5">
        <v>335.69</v>
      </c>
      <c r="L2959" t="s">
        <v>29</v>
      </c>
      <c r="M2959" t="s">
        <v>29</v>
      </c>
      <c r="N2959" t="s">
        <v>30</v>
      </c>
      <c r="O2959">
        <v>1695</v>
      </c>
      <c r="P2959">
        <v>30</v>
      </c>
      <c r="Q2959" cm="1">
        <f t="array" ref="Q2959">SUM(--(Taureaux[[#This Row],[indice 1]:[Somme des indices]]&gt;=résultats!$E$4:$J$4))</f>
        <v>4</v>
      </c>
    </row>
    <row r="2960" spans="1:17" x14ac:dyDescent="0.25">
      <c r="A2960">
        <v>65293621</v>
      </c>
      <c r="B2960" t="s">
        <v>2989</v>
      </c>
      <c r="C2960" t="s">
        <v>115</v>
      </c>
      <c r="D2960" t="s">
        <v>50</v>
      </c>
      <c r="E2960">
        <v>977.61</v>
      </c>
      <c r="F2960">
        <v>56.92</v>
      </c>
      <c r="G2960">
        <v>63.62</v>
      </c>
      <c r="H2960">
        <v>61.61</v>
      </c>
      <c r="I2960">
        <v>62.09</v>
      </c>
      <c r="J2960">
        <v>69.86</v>
      </c>
      <c r="K2960" s="5">
        <v>314.09999999999997</v>
      </c>
      <c r="L2960" t="s">
        <v>93</v>
      </c>
      <c r="M2960" t="s">
        <v>93</v>
      </c>
      <c r="N2960" t="s">
        <v>30</v>
      </c>
      <c r="O2960">
        <v>25405</v>
      </c>
      <c r="P2960">
        <v>30</v>
      </c>
      <c r="Q2960" cm="1">
        <f t="array" ref="Q2960">SUM(--(Taureaux[[#This Row],[indice 1]:[Somme des indices]]&gt;=résultats!$E$4:$J$4))</f>
        <v>5</v>
      </c>
    </row>
    <row r="2961" spans="1:17" x14ac:dyDescent="0.25">
      <c r="A2961">
        <v>15709001</v>
      </c>
      <c r="B2961" t="s">
        <v>2990</v>
      </c>
      <c r="C2961" t="s">
        <v>22</v>
      </c>
      <c r="D2961" t="s">
        <v>247</v>
      </c>
      <c r="E2961">
        <v>1137.95</v>
      </c>
      <c r="F2961">
        <v>66.47</v>
      </c>
      <c r="G2961">
        <v>63.22</v>
      </c>
      <c r="H2961">
        <v>74.33</v>
      </c>
      <c r="I2961">
        <v>62.59</v>
      </c>
      <c r="J2961">
        <v>59.53</v>
      </c>
      <c r="K2961" s="5">
        <v>326.14</v>
      </c>
      <c r="L2961" t="s">
        <v>24</v>
      </c>
      <c r="M2961" t="s">
        <v>24</v>
      </c>
      <c r="N2961" t="s">
        <v>25</v>
      </c>
      <c r="O2961">
        <v>6034</v>
      </c>
      <c r="P2961">
        <v>90</v>
      </c>
      <c r="Q2961" cm="1">
        <f t="array" ref="Q2961">SUM(--(Taureaux[[#This Row],[indice 1]:[Somme des indices]]&gt;=résultats!$E$4:$J$4))</f>
        <v>5</v>
      </c>
    </row>
    <row r="2962" spans="1:17" x14ac:dyDescent="0.25">
      <c r="A2962">
        <v>82409988</v>
      </c>
      <c r="B2962" t="s">
        <v>2991</v>
      </c>
      <c r="C2962" t="s">
        <v>64</v>
      </c>
      <c r="D2962" t="s">
        <v>533</v>
      </c>
      <c r="E2962">
        <v>1026.26</v>
      </c>
      <c r="F2962">
        <v>68.8</v>
      </c>
      <c r="G2962">
        <v>59.84</v>
      </c>
      <c r="H2962">
        <v>72.06</v>
      </c>
      <c r="I2962">
        <v>55.01</v>
      </c>
      <c r="J2962">
        <v>72.069999999999993</v>
      </c>
      <c r="K2962" s="5">
        <v>327.78</v>
      </c>
      <c r="L2962" t="s">
        <v>397</v>
      </c>
      <c r="M2962" t="s">
        <v>397</v>
      </c>
      <c r="N2962" t="s">
        <v>109</v>
      </c>
      <c r="O2962">
        <v>4083</v>
      </c>
      <c r="P2962">
        <v>30</v>
      </c>
      <c r="Q2962" cm="1">
        <f t="array" ref="Q2962">SUM(--(Taureaux[[#This Row],[indice 1]:[Somme des indices]]&gt;=résultats!$E$4:$J$4))</f>
        <v>4</v>
      </c>
    </row>
    <row r="2963" spans="1:17" x14ac:dyDescent="0.25">
      <c r="A2963">
        <v>79414449</v>
      </c>
      <c r="B2963" t="s">
        <v>2992</v>
      </c>
      <c r="C2963" t="s">
        <v>32</v>
      </c>
      <c r="D2963" t="s">
        <v>111</v>
      </c>
      <c r="E2963">
        <v>1107.47</v>
      </c>
      <c r="F2963">
        <v>31.67</v>
      </c>
      <c r="G2963">
        <v>34.909999999999997</v>
      </c>
      <c r="H2963">
        <v>35.19</v>
      </c>
      <c r="I2963">
        <v>35.83</v>
      </c>
      <c r="J2963">
        <v>35.79</v>
      </c>
      <c r="K2963" s="5">
        <v>173.39</v>
      </c>
      <c r="L2963" t="s">
        <v>93</v>
      </c>
      <c r="M2963" t="s">
        <v>93</v>
      </c>
      <c r="N2963" t="s">
        <v>30</v>
      </c>
      <c r="O2963">
        <v>29936</v>
      </c>
      <c r="P2963">
        <v>30</v>
      </c>
      <c r="Q2963" cm="1">
        <f t="array" ref="Q2963">SUM(--(Taureaux[[#This Row],[indice 1]:[Somme des indices]]&gt;=résultats!$E$4:$J$4))</f>
        <v>0</v>
      </c>
    </row>
    <row r="2964" spans="1:17" x14ac:dyDescent="0.25">
      <c r="A2964">
        <v>77458058</v>
      </c>
      <c r="B2964" t="s">
        <v>2993</v>
      </c>
      <c r="C2964" t="s">
        <v>35</v>
      </c>
      <c r="D2964" t="s">
        <v>36</v>
      </c>
      <c r="E2964">
        <v>1106.57</v>
      </c>
      <c r="F2964">
        <v>60.32</v>
      </c>
      <c r="G2964">
        <v>67.44</v>
      </c>
      <c r="H2964">
        <v>69.61</v>
      </c>
      <c r="I2964">
        <v>58.87</v>
      </c>
      <c r="J2964">
        <v>72.989999999999995</v>
      </c>
      <c r="K2964" s="5">
        <v>329.23</v>
      </c>
      <c r="L2964" t="s">
        <v>276</v>
      </c>
      <c r="M2964" t="s">
        <v>276</v>
      </c>
      <c r="N2964" t="s">
        <v>277</v>
      </c>
      <c r="O2964">
        <v>3125</v>
      </c>
      <c r="P2964">
        <v>90</v>
      </c>
      <c r="Q2964" cm="1">
        <f t="array" ref="Q2964">SUM(--(Taureaux[[#This Row],[indice 1]:[Somme des indices]]&gt;=résultats!$E$4:$J$4))</f>
        <v>5</v>
      </c>
    </row>
    <row r="2965" spans="1:17" x14ac:dyDescent="0.25">
      <c r="A2965">
        <v>80802427</v>
      </c>
      <c r="B2965" t="s">
        <v>2994</v>
      </c>
      <c r="C2965" t="s">
        <v>87</v>
      </c>
      <c r="D2965" t="s">
        <v>160</v>
      </c>
      <c r="E2965">
        <v>1006.79</v>
      </c>
      <c r="F2965">
        <v>64.06</v>
      </c>
      <c r="G2965">
        <v>64.83</v>
      </c>
      <c r="H2965">
        <v>72.83</v>
      </c>
      <c r="I2965">
        <v>61.19</v>
      </c>
      <c r="J2965">
        <v>62.58</v>
      </c>
      <c r="K2965" s="5">
        <v>325.48999999999995</v>
      </c>
      <c r="L2965" t="s">
        <v>93</v>
      </c>
      <c r="M2965" t="s">
        <v>93</v>
      </c>
      <c r="N2965" t="s">
        <v>30</v>
      </c>
      <c r="O2965">
        <v>27278</v>
      </c>
      <c r="P2965">
        <v>30</v>
      </c>
      <c r="Q2965" cm="1">
        <f t="array" ref="Q2965">SUM(--(Taureaux[[#This Row],[indice 1]:[Somme des indices]]&gt;=résultats!$E$4:$J$4))</f>
        <v>5</v>
      </c>
    </row>
    <row r="2966" spans="1:17" x14ac:dyDescent="0.25">
      <c r="A2966">
        <v>78040832</v>
      </c>
      <c r="B2966" t="s">
        <v>2995</v>
      </c>
      <c r="C2966" t="s">
        <v>95</v>
      </c>
      <c r="D2966" t="s">
        <v>247</v>
      </c>
      <c r="E2966">
        <v>958.91</v>
      </c>
      <c r="F2966">
        <v>32.869999999999997</v>
      </c>
      <c r="G2966">
        <v>34.89</v>
      </c>
      <c r="H2966">
        <v>35.47</v>
      </c>
      <c r="I2966">
        <v>32.6</v>
      </c>
      <c r="J2966">
        <v>36.18</v>
      </c>
      <c r="K2966" s="5">
        <v>172.01</v>
      </c>
      <c r="L2966" t="s">
        <v>93</v>
      </c>
      <c r="M2966" t="s">
        <v>93</v>
      </c>
      <c r="N2966" t="s">
        <v>30</v>
      </c>
      <c r="O2966">
        <v>30047</v>
      </c>
      <c r="P2966">
        <v>30</v>
      </c>
      <c r="Q2966" cm="1">
        <f t="array" ref="Q2966">SUM(--(Taureaux[[#This Row],[indice 1]:[Somme des indices]]&gt;=résultats!$E$4:$J$4))</f>
        <v>0</v>
      </c>
    </row>
    <row r="2967" spans="1:17" x14ac:dyDescent="0.25">
      <c r="A2967">
        <v>46601191</v>
      </c>
      <c r="B2967" t="s">
        <v>2996</v>
      </c>
      <c r="C2967" t="s">
        <v>64</v>
      </c>
      <c r="D2967" t="s">
        <v>111</v>
      </c>
      <c r="E2967">
        <v>1067.81</v>
      </c>
      <c r="F2967">
        <v>69.91</v>
      </c>
      <c r="G2967">
        <v>63.42</v>
      </c>
      <c r="H2967">
        <v>71.819999999999993</v>
      </c>
      <c r="I2967">
        <v>60.08</v>
      </c>
      <c r="J2967">
        <v>69.78</v>
      </c>
      <c r="K2967" s="5">
        <v>335.01</v>
      </c>
      <c r="L2967" t="s">
        <v>93</v>
      </c>
      <c r="M2967" t="s">
        <v>93</v>
      </c>
      <c r="N2967" t="s">
        <v>30</v>
      </c>
      <c r="O2967">
        <v>24551</v>
      </c>
      <c r="P2967">
        <v>30</v>
      </c>
      <c r="Q2967" cm="1">
        <f t="array" ref="Q2967">SUM(--(Taureaux[[#This Row],[indice 1]:[Somme des indices]]&gt;=résultats!$E$4:$J$4))</f>
        <v>5</v>
      </c>
    </row>
    <row r="2968" spans="1:17" x14ac:dyDescent="0.25">
      <c r="A2968">
        <v>78637382</v>
      </c>
      <c r="B2968" t="s">
        <v>2997</v>
      </c>
      <c r="C2968" t="s">
        <v>22</v>
      </c>
      <c r="D2968" t="s">
        <v>36</v>
      </c>
      <c r="E2968">
        <v>1198.27</v>
      </c>
      <c r="F2968">
        <v>80.17</v>
      </c>
      <c r="G2968">
        <v>71.78</v>
      </c>
      <c r="H2968">
        <v>78.87</v>
      </c>
      <c r="I2968">
        <v>73.73</v>
      </c>
      <c r="J2968">
        <v>65.72</v>
      </c>
      <c r="K2968" s="5">
        <v>370.27</v>
      </c>
      <c r="L2968" t="s">
        <v>41</v>
      </c>
      <c r="M2968" t="s">
        <v>29</v>
      </c>
      <c r="N2968" t="s">
        <v>30</v>
      </c>
      <c r="O2968">
        <v>5</v>
      </c>
      <c r="P2968">
        <v>30</v>
      </c>
      <c r="Q2968" cm="1">
        <f t="array" ref="Q2968">SUM(--(Taureaux[[#This Row],[indice 1]:[Somme des indices]]&gt;=résultats!$E$4:$J$4))</f>
        <v>6</v>
      </c>
    </row>
    <row r="2969" spans="1:17" x14ac:dyDescent="0.25">
      <c r="A2969">
        <v>78637382</v>
      </c>
      <c r="B2969" t="s">
        <v>2997</v>
      </c>
      <c r="C2969" t="s">
        <v>22</v>
      </c>
      <c r="D2969" t="s">
        <v>36</v>
      </c>
      <c r="E2969">
        <v>1198.27</v>
      </c>
      <c r="F2969">
        <v>80.17</v>
      </c>
      <c r="G2969">
        <v>71.78</v>
      </c>
      <c r="H2969">
        <v>78.87</v>
      </c>
      <c r="I2969">
        <v>73.73</v>
      </c>
      <c r="J2969">
        <v>65.72</v>
      </c>
      <c r="K2969" s="5">
        <v>370.27</v>
      </c>
      <c r="L2969" t="s">
        <v>24</v>
      </c>
      <c r="M2969" t="s">
        <v>24</v>
      </c>
      <c r="N2969" t="s">
        <v>25</v>
      </c>
      <c r="O2969">
        <v>7045</v>
      </c>
      <c r="P2969">
        <v>90</v>
      </c>
      <c r="Q2969" cm="1">
        <f t="array" ref="Q2969">SUM(--(Taureaux[[#This Row],[indice 1]:[Somme des indices]]&gt;=résultats!$E$4:$J$4))</f>
        <v>6</v>
      </c>
    </row>
    <row r="2970" spans="1:17" x14ac:dyDescent="0.25">
      <c r="A2970">
        <v>82683926</v>
      </c>
      <c r="B2970" t="s">
        <v>2998</v>
      </c>
      <c r="C2970" t="s">
        <v>22</v>
      </c>
      <c r="D2970" t="s">
        <v>28</v>
      </c>
      <c r="E2970">
        <v>1152.29</v>
      </c>
      <c r="F2970">
        <v>75.930000000000007</v>
      </c>
      <c r="G2970">
        <v>70.91</v>
      </c>
      <c r="H2970">
        <v>79.52</v>
      </c>
      <c r="I2970">
        <v>72.3</v>
      </c>
      <c r="J2970">
        <v>69.98</v>
      </c>
      <c r="K2970" s="5">
        <v>368.64000000000004</v>
      </c>
      <c r="L2970" t="s">
        <v>93</v>
      </c>
      <c r="M2970" t="s">
        <v>93</v>
      </c>
      <c r="N2970" t="s">
        <v>30</v>
      </c>
      <c r="O2970">
        <v>3928</v>
      </c>
      <c r="P2970">
        <v>30</v>
      </c>
      <c r="Q2970" cm="1">
        <f t="array" ref="Q2970">SUM(--(Taureaux[[#This Row],[indice 1]:[Somme des indices]]&gt;=résultats!$E$4:$J$4))</f>
        <v>6</v>
      </c>
    </row>
    <row r="2971" spans="1:17" x14ac:dyDescent="0.25">
      <c r="A2971">
        <v>81500873</v>
      </c>
      <c r="B2971" t="s">
        <v>2999</v>
      </c>
      <c r="C2971" t="s">
        <v>120</v>
      </c>
      <c r="D2971" t="s">
        <v>258</v>
      </c>
      <c r="E2971">
        <v>1049.8900000000001</v>
      </c>
      <c r="F2971">
        <v>82.8</v>
      </c>
      <c r="G2971">
        <v>71.48</v>
      </c>
      <c r="H2971">
        <v>66.17</v>
      </c>
      <c r="I2971">
        <v>62.92</v>
      </c>
      <c r="J2971">
        <v>64.150000000000006</v>
      </c>
      <c r="K2971" s="5">
        <v>347.52</v>
      </c>
      <c r="L2971" t="s">
        <v>117</v>
      </c>
      <c r="M2971" t="s">
        <v>117</v>
      </c>
      <c r="N2971" t="s">
        <v>118</v>
      </c>
      <c r="O2971">
        <v>10835</v>
      </c>
      <c r="P2971">
        <v>30</v>
      </c>
      <c r="Q2971" cm="1">
        <f t="array" ref="Q2971">SUM(--(Taureaux[[#This Row],[indice 1]:[Somme des indices]]&gt;=résultats!$E$4:$J$4))</f>
        <v>5</v>
      </c>
    </row>
    <row r="2972" spans="1:17" x14ac:dyDescent="0.25">
      <c r="A2972">
        <v>78769324</v>
      </c>
      <c r="B2972" t="s">
        <v>3000</v>
      </c>
      <c r="C2972" t="s">
        <v>22</v>
      </c>
      <c r="D2972" t="s">
        <v>210</v>
      </c>
      <c r="E2972">
        <v>1198.99</v>
      </c>
      <c r="F2972">
        <v>76.28</v>
      </c>
      <c r="G2972">
        <v>74.47</v>
      </c>
      <c r="H2972">
        <v>83.37</v>
      </c>
      <c r="I2972">
        <v>68.41</v>
      </c>
      <c r="J2972">
        <v>65.03</v>
      </c>
      <c r="K2972" s="5">
        <v>367.55999999999995</v>
      </c>
      <c r="L2972" t="s">
        <v>24</v>
      </c>
      <c r="M2972" t="s">
        <v>24</v>
      </c>
      <c r="N2972" t="s">
        <v>25</v>
      </c>
      <c r="O2972">
        <v>6871</v>
      </c>
      <c r="P2972">
        <v>90</v>
      </c>
      <c r="Q2972" cm="1">
        <f t="array" ref="Q2972">SUM(--(Taureaux[[#This Row],[indice 1]:[Somme des indices]]&gt;=résultats!$E$4:$J$4))</f>
        <v>6</v>
      </c>
    </row>
    <row r="2973" spans="1:17" x14ac:dyDescent="0.25">
      <c r="A2973">
        <v>40169261</v>
      </c>
      <c r="B2973" t="s">
        <v>3001</v>
      </c>
      <c r="C2973" t="s">
        <v>22</v>
      </c>
      <c r="D2973" t="s">
        <v>36</v>
      </c>
      <c r="E2973">
        <v>1164.24</v>
      </c>
      <c r="F2973">
        <v>73.28</v>
      </c>
      <c r="G2973">
        <v>70.849999999999994</v>
      </c>
      <c r="H2973">
        <v>71.84</v>
      </c>
      <c r="I2973">
        <v>66.67</v>
      </c>
      <c r="J2973">
        <v>58.39</v>
      </c>
      <c r="K2973" s="5">
        <v>341.03</v>
      </c>
      <c r="L2973" t="s">
        <v>24</v>
      </c>
      <c r="M2973" t="s">
        <v>24</v>
      </c>
      <c r="N2973" t="s">
        <v>25</v>
      </c>
      <c r="O2973">
        <v>6430</v>
      </c>
      <c r="P2973">
        <v>90</v>
      </c>
      <c r="Q2973" cm="1">
        <f t="array" ref="Q2973">SUM(--(Taureaux[[#This Row],[indice 1]:[Somme des indices]]&gt;=résultats!$E$4:$J$4))</f>
        <v>4</v>
      </c>
    </row>
    <row r="2974" spans="1:17" x14ac:dyDescent="0.25">
      <c r="A2974">
        <v>81896230</v>
      </c>
      <c r="B2974" t="s">
        <v>3002</v>
      </c>
      <c r="C2974" t="s">
        <v>22</v>
      </c>
      <c r="D2974" t="s">
        <v>96</v>
      </c>
      <c r="E2974">
        <v>1223.76</v>
      </c>
      <c r="F2974">
        <v>113.27</v>
      </c>
      <c r="G2974">
        <v>55.46</v>
      </c>
      <c r="H2974">
        <v>41.08</v>
      </c>
      <c r="I2974">
        <v>49.7</v>
      </c>
      <c r="J2974">
        <v>57.19</v>
      </c>
      <c r="K2974" s="5">
        <v>316.7</v>
      </c>
      <c r="L2974" t="s">
        <v>24</v>
      </c>
      <c r="M2974" t="s">
        <v>24</v>
      </c>
      <c r="N2974" t="s">
        <v>25</v>
      </c>
      <c r="O2974">
        <v>6280</v>
      </c>
      <c r="P2974">
        <v>90</v>
      </c>
      <c r="Q2974" cm="1">
        <f t="array" ref="Q2974">SUM(--(Taureaux[[#This Row],[indice 1]:[Somme des indices]]&gt;=résultats!$E$4:$J$4))</f>
        <v>3</v>
      </c>
    </row>
    <row r="2975" spans="1:17" x14ac:dyDescent="0.25">
      <c r="A2975">
        <v>81960256</v>
      </c>
      <c r="B2975" t="s">
        <v>3003</v>
      </c>
      <c r="C2975" t="s">
        <v>195</v>
      </c>
      <c r="D2975" t="s">
        <v>242</v>
      </c>
      <c r="E2975">
        <v>815.8</v>
      </c>
      <c r="F2975">
        <v>67.180000000000007</v>
      </c>
      <c r="G2975">
        <v>64.36</v>
      </c>
      <c r="H2975">
        <v>73.88</v>
      </c>
      <c r="I2975">
        <v>70.930000000000007</v>
      </c>
      <c r="J2975">
        <v>53.1</v>
      </c>
      <c r="K2975" s="5">
        <v>329.45000000000005</v>
      </c>
      <c r="L2975" t="s">
        <v>117</v>
      </c>
      <c r="M2975" t="s">
        <v>117</v>
      </c>
      <c r="N2975" t="s">
        <v>118</v>
      </c>
      <c r="O2975">
        <v>6102</v>
      </c>
      <c r="P2975">
        <v>30</v>
      </c>
      <c r="Q2975" cm="1">
        <f t="array" ref="Q2975">SUM(--(Taureaux[[#This Row],[indice 1]:[Somme des indices]]&gt;=résultats!$E$4:$J$4))</f>
        <v>4</v>
      </c>
    </row>
    <row r="2976" spans="1:17" x14ac:dyDescent="0.25">
      <c r="A2976">
        <v>63050201</v>
      </c>
      <c r="B2976" t="s">
        <v>3004</v>
      </c>
      <c r="C2976" t="s">
        <v>115</v>
      </c>
      <c r="D2976" t="s">
        <v>182</v>
      </c>
      <c r="E2976">
        <v>998.94</v>
      </c>
      <c r="F2976">
        <v>63.09</v>
      </c>
      <c r="G2976">
        <v>65.17</v>
      </c>
      <c r="H2976">
        <v>62.66</v>
      </c>
      <c r="I2976">
        <v>57.93</v>
      </c>
      <c r="J2976">
        <v>61.26</v>
      </c>
      <c r="K2976" s="5">
        <v>310.11</v>
      </c>
      <c r="L2976" t="s">
        <v>93</v>
      </c>
      <c r="M2976" t="s">
        <v>93</v>
      </c>
      <c r="N2976" t="s">
        <v>30</v>
      </c>
      <c r="O2976">
        <v>27808</v>
      </c>
      <c r="P2976">
        <v>30</v>
      </c>
      <c r="Q2976" cm="1">
        <f t="array" ref="Q2976">SUM(--(Taureaux[[#This Row],[indice 1]:[Somme des indices]]&gt;=résultats!$E$4:$J$4))</f>
        <v>5</v>
      </c>
    </row>
    <row r="2977" spans="1:17" x14ac:dyDescent="0.25">
      <c r="A2977">
        <v>77710964</v>
      </c>
      <c r="B2977" t="s">
        <v>3005</v>
      </c>
      <c r="C2977" t="s">
        <v>169</v>
      </c>
      <c r="D2977" t="s">
        <v>132</v>
      </c>
      <c r="E2977">
        <v>982.2</v>
      </c>
      <c r="F2977">
        <v>47.05</v>
      </c>
      <c r="G2977">
        <v>71.38</v>
      </c>
      <c r="H2977">
        <v>60.22</v>
      </c>
      <c r="I2977">
        <v>66.709999999999994</v>
      </c>
      <c r="J2977">
        <v>56.09</v>
      </c>
      <c r="K2977" s="5">
        <v>301.44999999999993</v>
      </c>
      <c r="L2977" t="s">
        <v>93</v>
      </c>
      <c r="M2977" t="s">
        <v>93</v>
      </c>
      <c r="N2977" t="s">
        <v>30</v>
      </c>
      <c r="O2977">
        <v>20613</v>
      </c>
      <c r="P2977">
        <v>30</v>
      </c>
      <c r="Q2977" cm="1">
        <f t="array" ref="Q2977">SUM(--(Taureaux[[#This Row],[indice 1]:[Somme des indices]]&gt;=résultats!$E$4:$J$4))</f>
        <v>2</v>
      </c>
    </row>
    <row r="2978" spans="1:17" x14ac:dyDescent="0.25">
      <c r="A2978">
        <v>66405631</v>
      </c>
      <c r="B2978" t="s">
        <v>3006</v>
      </c>
      <c r="C2978" t="s">
        <v>169</v>
      </c>
      <c r="D2978" t="s">
        <v>247</v>
      </c>
      <c r="E2978">
        <v>1022.85</v>
      </c>
      <c r="F2978">
        <v>69.489999999999995</v>
      </c>
      <c r="G2978">
        <v>63.44</v>
      </c>
      <c r="H2978">
        <v>62.64</v>
      </c>
      <c r="I2978">
        <v>60.12</v>
      </c>
      <c r="J2978">
        <v>41.74</v>
      </c>
      <c r="K2978" s="5">
        <v>297.43</v>
      </c>
      <c r="L2978" t="s">
        <v>93</v>
      </c>
      <c r="M2978" t="s">
        <v>93</v>
      </c>
      <c r="N2978" t="s">
        <v>30</v>
      </c>
      <c r="O2978">
        <v>27211</v>
      </c>
      <c r="P2978">
        <v>30</v>
      </c>
      <c r="Q2978" cm="1">
        <f t="array" ref="Q2978">SUM(--(Taureaux[[#This Row],[indice 1]:[Somme des indices]]&gt;=résultats!$E$4:$J$4))</f>
        <v>3</v>
      </c>
    </row>
    <row r="2979" spans="1:17" x14ac:dyDescent="0.25">
      <c r="A2979">
        <v>65200521</v>
      </c>
      <c r="B2979" t="s">
        <v>3007</v>
      </c>
      <c r="C2979" t="s">
        <v>106</v>
      </c>
      <c r="D2979" t="s">
        <v>23</v>
      </c>
      <c r="E2979">
        <v>1364.38</v>
      </c>
      <c r="F2979">
        <v>73</v>
      </c>
      <c r="G2979">
        <v>71.44</v>
      </c>
      <c r="H2979">
        <v>53.22</v>
      </c>
      <c r="I2979">
        <v>67.37</v>
      </c>
      <c r="J2979">
        <v>66.010000000000005</v>
      </c>
      <c r="K2979" s="5">
        <v>331.03999999999996</v>
      </c>
      <c r="L2979" t="s">
        <v>229</v>
      </c>
      <c r="M2979" t="s">
        <v>229</v>
      </c>
      <c r="N2979" t="s">
        <v>230</v>
      </c>
      <c r="O2979">
        <v>10329</v>
      </c>
      <c r="P2979">
        <v>30</v>
      </c>
      <c r="Q2979" cm="1">
        <f t="array" ref="Q2979">SUM(--(Taureaux[[#This Row],[indice 1]:[Somme des indices]]&gt;=résultats!$E$4:$J$4))</f>
        <v>5</v>
      </c>
    </row>
    <row r="2980" spans="1:17" x14ac:dyDescent="0.25">
      <c r="A2980">
        <v>77277547</v>
      </c>
      <c r="B2980" t="s">
        <v>3008</v>
      </c>
      <c r="C2980" t="s">
        <v>35</v>
      </c>
      <c r="D2980" t="s">
        <v>785</v>
      </c>
      <c r="E2980">
        <v>1097</v>
      </c>
      <c r="F2980">
        <v>61.27</v>
      </c>
      <c r="G2980">
        <v>65.849999999999994</v>
      </c>
      <c r="H2980">
        <v>64.91</v>
      </c>
      <c r="I2980">
        <v>47.69</v>
      </c>
      <c r="J2980">
        <v>69.12</v>
      </c>
      <c r="K2980" s="5">
        <v>308.84000000000003</v>
      </c>
      <c r="L2980" t="s">
        <v>93</v>
      </c>
      <c r="M2980" t="s">
        <v>93</v>
      </c>
      <c r="N2980" t="s">
        <v>30</v>
      </c>
      <c r="O2980">
        <v>4462</v>
      </c>
      <c r="P2980">
        <v>30</v>
      </c>
      <c r="Q2980" cm="1">
        <f t="array" ref="Q2980">SUM(--(Taureaux[[#This Row],[indice 1]:[Somme des indices]]&gt;=résultats!$E$4:$J$4))</f>
        <v>4</v>
      </c>
    </row>
    <row r="2981" spans="1:17" x14ac:dyDescent="0.25">
      <c r="A2981">
        <v>82142261</v>
      </c>
      <c r="B2981" t="s">
        <v>3009</v>
      </c>
      <c r="C2981" t="s">
        <v>22</v>
      </c>
      <c r="D2981" t="s">
        <v>289</v>
      </c>
      <c r="E2981">
        <v>1179.1500000000001</v>
      </c>
      <c r="F2981">
        <v>83.09</v>
      </c>
      <c r="G2981">
        <v>79.599999999999994</v>
      </c>
      <c r="H2981">
        <v>85.48</v>
      </c>
      <c r="I2981">
        <v>71.39</v>
      </c>
      <c r="J2981">
        <v>63.23</v>
      </c>
      <c r="K2981" s="5">
        <v>382.79</v>
      </c>
      <c r="L2981" t="s">
        <v>24</v>
      </c>
      <c r="M2981" t="s">
        <v>24</v>
      </c>
      <c r="N2981" t="s">
        <v>25</v>
      </c>
      <c r="O2981">
        <v>5847</v>
      </c>
      <c r="P2981">
        <v>90</v>
      </c>
      <c r="Q2981" cm="1">
        <f t="array" ref="Q2981">SUM(--(Taureaux[[#This Row],[indice 1]:[Somme des indices]]&gt;=résultats!$E$4:$J$4))</f>
        <v>6</v>
      </c>
    </row>
    <row r="2982" spans="1:17" x14ac:dyDescent="0.25">
      <c r="A2982">
        <v>82682541</v>
      </c>
      <c r="B2982" t="s">
        <v>3010</v>
      </c>
      <c r="C2982" t="s">
        <v>115</v>
      </c>
      <c r="D2982" t="s">
        <v>28</v>
      </c>
      <c r="E2982">
        <v>1030.21</v>
      </c>
      <c r="F2982">
        <v>59.75</v>
      </c>
      <c r="G2982">
        <v>66.7</v>
      </c>
      <c r="H2982">
        <v>65.94</v>
      </c>
      <c r="I2982">
        <v>72.459999999999994</v>
      </c>
      <c r="J2982">
        <v>70.599999999999994</v>
      </c>
      <c r="K2982" s="5">
        <v>335.44999999999993</v>
      </c>
      <c r="L2982" t="s">
        <v>117</v>
      </c>
      <c r="M2982" t="s">
        <v>117</v>
      </c>
      <c r="N2982" t="s">
        <v>118</v>
      </c>
      <c r="O2982">
        <v>3959</v>
      </c>
      <c r="P2982">
        <v>30</v>
      </c>
      <c r="Q2982" cm="1">
        <f t="array" ref="Q2982">SUM(--(Taureaux[[#This Row],[indice 1]:[Somme des indices]]&gt;=résultats!$E$4:$J$4))</f>
        <v>5</v>
      </c>
    </row>
    <row r="2983" spans="1:17" x14ac:dyDescent="0.25">
      <c r="A2983">
        <v>79753474</v>
      </c>
      <c r="B2983" t="s">
        <v>3011</v>
      </c>
      <c r="C2983" t="s">
        <v>22</v>
      </c>
      <c r="D2983" t="s">
        <v>36</v>
      </c>
      <c r="E2983">
        <v>1133.83</v>
      </c>
      <c r="F2983">
        <v>72.56</v>
      </c>
      <c r="G2983">
        <v>80.22</v>
      </c>
      <c r="H2983">
        <v>82.55</v>
      </c>
      <c r="I2983">
        <v>71.64</v>
      </c>
      <c r="J2983">
        <v>64.2</v>
      </c>
      <c r="K2983" s="5">
        <v>371.16999999999996</v>
      </c>
      <c r="L2983" t="s">
        <v>24</v>
      </c>
      <c r="M2983" t="s">
        <v>24</v>
      </c>
      <c r="N2983" t="s">
        <v>25</v>
      </c>
      <c r="O2983">
        <v>6615</v>
      </c>
      <c r="P2983">
        <v>90</v>
      </c>
      <c r="Q2983" cm="1">
        <f t="array" ref="Q2983">SUM(--(Taureaux[[#This Row],[indice 1]:[Somme des indices]]&gt;=résultats!$E$4:$J$4))</f>
        <v>6</v>
      </c>
    </row>
    <row r="2984" spans="1:17" x14ac:dyDescent="0.25">
      <c r="A2984">
        <v>67636121</v>
      </c>
      <c r="B2984" t="s">
        <v>3012</v>
      </c>
      <c r="C2984" t="s">
        <v>106</v>
      </c>
      <c r="D2984" t="s">
        <v>247</v>
      </c>
      <c r="E2984">
        <v>1341.3</v>
      </c>
      <c r="F2984">
        <v>72.63</v>
      </c>
      <c r="G2984">
        <v>70.05</v>
      </c>
      <c r="H2984">
        <v>63.52</v>
      </c>
      <c r="I2984">
        <v>58.63</v>
      </c>
      <c r="J2984">
        <v>65.92</v>
      </c>
      <c r="K2984" s="5">
        <v>330.75000000000006</v>
      </c>
      <c r="L2984" t="s">
        <v>93</v>
      </c>
      <c r="M2984" t="s">
        <v>93</v>
      </c>
      <c r="N2984" t="s">
        <v>30</v>
      </c>
      <c r="O2984">
        <v>28774</v>
      </c>
      <c r="P2984">
        <v>30</v>
      </c>
      <c r="Q2984" cm="1">
        <f t="array" ref="Q2984">SUM(--(Taureaux[[#This Row],[indice 1]:[Somme des indices]]&gt;=résultats!$E$4:$J$4))</f>
        <v>5</v>
      </c>
    </row>
    <row r="2985" spans="1:17" x14ac:dyDescent="0.25">
      <c r="A2985">
        <v>79388562</v>
      </c>
      <c r="B2985" t="s">
        <v>3013</v>
      </c>
      <c r="C2985" t="s">
        <v>491</v>
      </c>
      <c r="D2985" t="s">
        <v>50</v>
      </c>
      <c r="E2985">
        <v>515.12</v>
      </c>
      <c r="F2985">
        <v>34.53</v>
      </c>
      <c r="G2985">
        <v>35.21</v>
      </c>
      <c r="H2985">
        <v>36.450000000000003</v>
      </c>
      <c r="I2985">
        <v>33.56</v>
      </c>
      <c r="J2985">
        <v>35.53</v>
      </c>
      <c r="K2985" s="5">
        <v>175.28</v>
      </c>
      <c r="L2985" t="s">
        <v>93</v>
      </c>
      <c r="M2985" t="s">
        <v>93</v>
      </c>
      <c r="N2985" t="s">
        <v>30</v>
      </c>
      <c r="O2985">
        <v>29725</v>
      </c>
      <c r="P2985">
        <v>30</v>
      </c>
      <c r="Q2985" cm="1">
        <f t="array" ref="Q2985">SUM(--(Taureaux[[#This Row],[indice 1]:[Somme des indices]]&gt;=résultats!$E$4:$J$4))</f>
        <v>0</v>
      </c>
    </row>
    <row r="2986" spans="1:17" x14ac:dyDescent="0.25">
      <c r="A2986">
        <v>80701605</v>
      </c>
      <c r="B2986" t="s">
        <v>3014</v>
      </c>
      <c r="C2986" t="s">
        <v>115</v>
      </c>
      <c r="D2986" t="s">
        <v>575</v>
      </c>
      <c r="E2986">
        <v>1018.3</v>
      </c>
      <c r="F2986">
        <v>64.180000000000007</v>
      </c>
      <c r="G2986">
        <v>57.48</v>
      </c>
      <c r="H2986">
        <v>71.75</v>
      </c>
      <c r="I2986">
        <v>65.95</v>
      </c>
      <c r="J2986">
        <v>72.25</v>
      </c>
      <c r="K2986" s="5">
        <v>331.61</v>
      </c>
      <c r="L2986" t="s">
        <v>117</v>
      </c>
      <c r="M2986" t="s">
        <v>117</v>
      </c>
      <c r="N2986" t="s">
        <v>118</v>
      </c>
      <c r="O2986">
        <v>4353</v>
      </c>
      <c r="P2986">
        <v>30</v>
      </c>
      <c r="Q2986" cm="1">
        <f t="array" ref="Q2986">SUM(--(Taureaux[[#This Row],[indice 1]:[Somme des indices]]&gt;=résultats!$E$4:$J$4))</f>
        <v>5</v>
      </c>
    </row>
    <row r="2987" spans="1:17" x14ac:dyDescent="0.25">
      <c r="A2987">
        <v>82271853</v>
      </c>
      <c r="B2987" t="s">
        <v>3015</v>
      </c>
      <c r="C2987" t="s">
        <v>35</v>
      </c>
      <c r="D2987" t="s">
        <v>282</v>
      </c>
      <c r="E2987">
        <v>1138.44</v>
      </c>
      <c r="F2987">
        <v>69.16</v>
      </c>
      <c r="G2987">
        <v>78.099999999999994</v>
      </c>
      <c r="H2987">
        <v>66.290000000000006</v>
      </c>
      <c r="I2987">
        <v>64.25</v>
      </c>
      <c r="J2987">
        <v>72.510000000000005</v>
      </c>
      <c r="K2987" s="5">
        <v>350.31</v>
      </c>
      <c r="L2987" t="s">
        <v>24</v>
      </c>
      <c r="M2987" t="s">
        <v>24</v>
      </c>
      <c r="N2987" t="s">
        <v>25</v>
      </c>
      <c r="O2987">
        <v>4240</v>
      </c>
      <c r="P2987">
        <v>90</v>
      </c>
      <c r="Q2987" cm="1">
        <f t="array" ref="Q2987">SUM(--(Taureaux[[#This Row],[indice 1]:[Somme des indices]]&gt;=résultats!$E$4:$J$4))</f>
        <v>5</v>
      </c>
    </row>
    <row r="2988" spans="1:17" x14ac:dyDescent="0.25">
      <c r="A2988">
        <v>11815991</v>
      </c>
      <c r="B2988" t="s">
        <v>3016</v>
      </c>
      <c r="C2988" t="s">
        <v>64</v>
      </c>
      <c r="D2988" t="s">
        <v>33</v>
      </c>
      <c r="E2988">
        <v>1129.29</v>
      </c>
      <c r="F2988">
        <v>65.39</v>
      </c>
      <c r="G2988">
        <v>57.2</v>
      </c>
      <c r="H2988">
        <v>58.95</v>
      </c>
      <c r="I2988">
        <v>61.01</v>
      </c>
      <c r="J2988">
        <v>65.98</v>
      </c>
      <c r="K2988" s="5">
        <v>308.53000000000003</v>
      </c>
      <c r="L2988" t="s">
        <v>238</v>
      </c>
      <c r="M2988" t="s">
        <v>238</v>
      </c>
      <c r="N2988" t="s">
        <v>230</v>
      </c>
      <c r="O2988">
        <v>18936</v>
      </c>
      <c r="P2988">
        <v>30</v>
      </c>
      <c r="Q2988" cm="1">
        <f t="array" ref="Q2988">SUM(--(Taureaux[[#This Row],[indice 1]:[Somme des indices]]&gt;=résultats!$E$4:$J$4))</f>
        <v>5</v>
      </c>
    </row>
    <row r="2989" spans="1:17" x14ac:dyDescent="0.25">
      <c r="A2989">
        <v>80248228</v>
      </c>
      <c r="B2989" t="s">
        <v>3017</v>
      </c>
      <c r="C2989" t="s">
        <v>115</v>
      </c>
      <c r="D2989" t="s">
        <v>28</v>
      </c>
      <c r="E2989">
        <v>1062.53</v>
      </c>
      <c r="F2989">
        <v>71.89</v>
      </c>
      <c r="G2989">
        <v>51.28</v>
      </c>
      <c r="H2989">
        <v>73.349999999999994</v>
      </c>
      <c r="I2989">
        <v>65.430000000000007</v>
      </c>
      <c r="J2989">
        <v>71.2</v>
      </c>
      <c r="K2989" s="5">
        <v>333.15</v>
      </c>
      <c r="L2989" t="s">
        <v>117</v>
      </c>
      <c r="M2989" t="s">
        <v>117</v>
      </c>
      <c r="N2989" t="s">
        <v>118</v>
      </c>
      <c r="O2989">
        <v>3211</v>
      </c>
      <c r="P2989">
        <v>30</v>
      </c>
      <c r="Q2989" cm="1">
        <f t="array" ref="Q2989">SUM(--(Taureaux[[#This Row],[indice 1]:[Somme des indices]]&gt;=résultats!$E$4:$J$4))</f>
        <v>4</v>
      </c>
    </row>
    <row r="2990" spans="1:17" x14ac:dyDescent="0.25">
      <c r="A2990">
        <v>81208151</v>
      </c>
      <c r="B2990" t="s">
        <v>3018</v>
      </c>
      <c r="C2990" t="s">
        <v>195</v>
      </c>
      <c r="D2990" t="s">
        <v>416</v>
      </c>
      <c r="E2990">
        <v>803.19</v>
      </c>
      <c r="F2990">
        <v>70.489999999999995</v>
      </c>
      <c r="G2990">
        <v>53.18</v>
      </c>
      <c r="H2990">
        <v>70.569999999999993</v>
      </c>
      <c r="I2990">
        <v>70.84</v>
      </c>
      <c r="J2990">
        <v>60.68</v>
      </c>
      <c r="K2990" s="5">
        <v>325.76</v>
      </c>
      <c r="L2990" t="s">
        <v>29</v>
      </c>
      <c r="M2990" t="s">
        <v>29</v>
      </c>
      <c r="N2990" t="s">
        <v>30</v>
      </c>
      <c r="O2990">
        <v>8749</v>
      </c>
      <c r="P2990">
        <v>30</v>
      </c>
      <c r="Q2990" cm="1">
        <f t="array" ref="Q2990">SUM(--(Taureaux[[#This Row],[indice 1]:[Somme des indices]]&gt;=résultats!$E$4:$J$4))</f>
        <v>5</v>
      </c>
    </row>
    <row r="2991" spans="1:17" x14ac:dyDescent="0.25">
      <c r="A2991">
        <v>66402251</v>
      </c>
      <c r="B2991" t="s">
        <v>3019</v>
      </c>
      <c r="C2991" t="s">
        <v>113</v>
      </c>
      <c r="D2991" t="s">
        <v>463</v>
      </c>
      <c r="E2991">
        <v>1310.6099999999999</v>
      </c>
      <c r="F2991">
        <v>29.43</v>
      </c>
      <c r="G2991">
        <v>63.79</v>
      </c>
      <c r="H2991">
        <v>57.87</v>
      </c>
      <c r="I2991">
        <v>67.540000000000006</v>
      </c>
      <c r="J2991">
        <v>55.85</v>
      </c>
      <c r="K2991" s="5">
        <v>274.48</v>
      </c>
      <c r="L2991" t="s">
        <v>124</v>
      </c>
      <c r="M2991" t="s">
        <v>124</v>
      </c>
      <c r="N2991" t="s">
        <v>38</v>
      </c>
      <c r="O2991">
        <v>1796</v>
      </c>
      <c r="P2991">
        <v>30</v>
      </c>
      <c r="Q2991" cm="1">
        <f t="array" ref="Q2991">SUM(--(Taureaux[[#This Row],[indice 1]:[Somme des indices]]&gt;=résultats!$E$4:$J$4))</f>
        <v>2</v>
      </c>
    </row>
    <row r="2992" spans="1:17" x14ac:dyDescent="0.25">
      <c r="A2992">
        <v>19939441</v>
      </c>
      <c r="B2992" t="s">
        <v>3020</v>
      </c>
      <c r="C2992" t="s">
        <v>115</v>
      </c>
      <c r="D2992" t="s">
        <v>247</v>
      </c>
      <c r="E2992">
        <v>997.38</v>
      </c>
      <c r="F2992">
        <v>51.33</v>
      </c>
      <c r="G2992">
        <v>65.69</v>
      </c>
      <c r="H2992">
        <v>51.49</v>
      </c>
      <c r="I2992">
        <v>60.63</v>
      </c>
      <c r="J2992">
        <v>65.28</v>
      </c>
      <c r="K2992" s="5">
        <v>294.41999999999996</v>
      </c>
      <c r="L2992" t="s">
        <v>47</v>
      </c>
      <c r="M2992" t="s">
        <v>47</v>
      </c>
      <c r="N2992" t="s">
        <v>48</v>
      </c>
      <c r="O2992">
        <v>10613</v>
      </c>
      <c r="P2992">
        <v>30</v>
      </c>
      <c r="Q2992" cm="1">
        <f t="array" ref="Q2992">SUM(--(Taureaux[[#This Row],[indice 1]:[Somme des indices]]&gt;=résultats!$E$4:$J$4))</f>
        <v>3</v>
      </c>
    </row>
    <row r="2993" spans="1:17" x14ac:dyDescent="0.25">
      <c r="A2993">
        <v>69698241</v>
      </c>
      <c r="B2993" t="s">
        <v>3021</v>
      </c>
      <c r="C2993" t="s">
        <v>35</v>
      </c>
      <c r="D2993" t="s">
        <v>50</v>
      </c>
      <c r="E2993">
        <v>1100.3900000000001</v>
      </c>
      <c r="F2993">
        <v>64.09</v>
      </c>
      <c r="G2993">
        <v>68.05</v>
      </c>
      <c r="H2993">
        <v>68.28</v>
      </c>
      <c r="I2993">
        <v>64.47</v>
      </c>
      <c r="J2993">
        <v>59.74</v>
      </c>
      <c r="K2993" s="5">
        <v>324.63</v>
      </c>
      <c r="L2993" t="s">
        <v>93</v>
      </c>
      <c r="M2993" t="s">
        <v>93</v>
      </c>
      <c r="N2993" t="s">
        <v>30</v>
      </c>
      <c r="O2993">
        <v>15215</v>
      </c>
      <c r="P2993">
        <v>30</v>
      </c>
      <c r="Q2993" cm="1">
        <f t="array" ref="Q2993">SUM(--(Taureaux[[#This Row],[indice 1]:[Somme des indices]]&gt;=résultats!$E$4:$J$4))</f>
        <v>5</v>
      </c>
    </row>
    <row r="2994" spans="1:17" x14ac:dyDescent="0.25">
      <c r="A2994">
        <v>82075902</v>
      </c>
      <c r="B2994" t="s">
        <v>3022</v>
      </c>
      <c r="C2994" t="s">
        <v>64</v>
      </c>
      <c r="D2994" t="s">
        <v>363</v>
      </c>
      <c r="E2994">
        <v>1087.07</v>
      </c>
      <c r="F2994">
        <v>77.349999999999994</v>
      </c>
      <c r="G2994">
        <v>62.15</v>
      </c>
      <c r="H2994">
        <v>76.77</v>
      </c>
      <c r="I2994">
        <v>63.33</v>
      </c>
      <c r="J2994">
        <v>62.38</v>
      </c>
      <c r="K2994" s="5">
        <v>341.97999999999996</v>
      </c>
      <c r="L2994" t="s">
        <v>918</v>
      </c>
      <c r="M2994" t="s">
        <v>918</v>
      </c>
      <c r="N2994" t="s">
        <v>147</v>
      </c>
      <c r="O2994">
        <v>136</v>
      </c>
      <c r="P2994">
        <v>30</v>
      </c>
      <c r="Q2994" cm="1">
        <f t="array" ref="Q2994">SUM(--(Taureaux[[#This Row],[indice 1]:[Somme des indices]]&gt;=résultats!$E$4:$J$4))</f>
        <v>5</v>
      </c>
    </row>
    <row r="2995" spans="1:17" x14ac:dyDescent="0.25">
      <c r="A2995">
        <v>78136057</v>
      </c>
      <c r="B2995" t="s">
        <v>3023</v>
      </c>
      <c r="C2995" t="s">
        <v>120</v>
      </c>
      <c r="D2995" t="s">
        <v>143</v>
      </c>
      <c r="E2995">
        <v>988.46</v>
      </c>
      <c r="F2995">
        <v>80.459999999999994</v>
      </c>
      <c r="G2995">
        <v>66.260000000000005</v>
      </c>
      <c r="H2995">
        <v>70.88</v>
      </c>
      <c r="I2995">
        <v>60.4</v>
      </c>
      <c r="J2995">
        <v>65.75</v>
      </c>
      <c r="K2995" s="5">
        <v>343.75</v>
      </c>
      <c r="L2995" t="s">
        <v>133</v>
      </c>
      <c r="M2995" t="s">
        <v>133</v>
      </c>
      <c r="N2995" t="s">
        <v>134</v>
      </c>
      <c r="O2995">
        <v>669</v>
      </c>
      <c r="P2995">
        <v>90</v>
      </c>
      <c r="Q2995" cm="1">
        <f t="array" ref="Q2995">SUM(--(Taureaux[[#This Row],[indice 1]:[Somme des indices]]&gt;=résultats!$E$4:$J$4))</f>
        <v>5</v>
      </c>
    </row>
    <row r="2996" spans="1:17" x14ac:dyDescent="0.25">
      <c r="A2996">
        <v>82528028</v>
      </c>
      <c r="B2996" t="s">
        <v>3024</v>
      </c>
      <c r="C2996" t="s">
        <v>52</v>
      </c>
      <c r="D2996" t="s">
        <v>370</v>
      </c>
      <c r="E2996">
        <v>1064.8699999999999</v>
      </c>
      <c r="F2996">
        <v>58.6</v>
      </c>
      <c r="G2996">
        <v>79.400000000000006</v>
      </c>
      <c r="H2996">
        <v>76.69</v>
      </c>
      <c r="I2996">
        <v>67.97</v>
      </c>
      <c r="J2996">
        <v>74.760000000000005</v>
      </c>
      <c r="K2996" s="5">
        <v>357.41999999999996</v>
      </c>
      <c r="L2996" t="s">
        <v>93</v>
      </c>
      <c r="M2996" t="s">
        <v>93</v>
      </c>
      <c r="N2996" t="s">
        <v>30</v>
      </c>
      <c r="O2996">
        <v>6056</v>
      </c>
      <c r="P2996">
        <v>30</v>
      </c>
      <c r="Q2996" cm="1">
        <f t="array" ref="Q2996">SUM(--(Taureaux[[#This Row],[indice 1]:[Somme des indices]]&gt;=résultats!$E$4:$J$4))</f>
        <v>5</v>
      </c>
    </row>
    <row r="2997" spans="1:17" x14ac:dyDescent="0.25">
      <c r="A2997">
        <v>76850647</v>
      </c>
      <c r="B2997" t="s">
        <v>3025</v>
      </c>
      <c r="C2997" t="s">
        <v>35</v>
      </c>
      <c r="D2997" t="s">
        <v>23</v>
      </c>
      <c r="E2997">
        <v>1126.79</v>
      </c>
      <c r="F2997">
        <v>61.5</v>
      </c>
      <c r="G2997">
        <v>75.61</v>
      </c>
      <c r="H2997">
        <v>68.8</v>
      </c>
      <c r="I2997">
        <v>55.19</v>
      </c>
      <c r="J2997">
        <v>74.73</v>
      </c>
      <c r="K2997" s="5">
        <v>335.83000000000004</v>
      </c>
      <c r="L2997" t="s">
        <v>41</v>
      </c>
      <c r="M2997" t="s">
        <v>47</v>
      </c>
      <c r="N2997" t="s">
        <v>48</v>
      </c>
      <c r="O2997">
        <v>20</v>
      </c>
      <c r="P2997">
        <v>180</v>
      </c>
      <c r="Q2997" cm="1">
        <f t="array" ref="Q2997">SUM(--(Taureaux[[#This Row],[indice 1]:[Somme des indices]]&gt;=résultats!$E$4:$J$4))</f>
        <v>4</v>
      </c>
    </row>
    <row r="2998" spans="1:17" x14ac:dyDescent="0.25">
      <c r="A2998">
        <v>76850647</v>
      </c>
      <c r="B2998" t="s">
        <v>3025</v>
      </c>
      <c r="C2998" t="s">
        <v>35</v>
      </c>
      <c r="D2998" t="s">
        <v>23</v>
      </c>
      <c r="E2998">
        <v>1126.79</v>
      </c>
      <c r="F2998">
        <v>61.5</v>
      </c>
      <c r="G2998">
        <v>75.61</v>
      </c>
      <c r="H2998">
        <v>68.8</v>
      </c>
      <c r="I2998">
        <v>55.19</v>
      </c>
      <c r="J2998">
        <v>74.73</v>
      </c>
      <c r="K2998" s="5">
        <v>335.83000000000004</v>
      </c>
      <c r="L2998" t="s">
        <v>24</v>
      </c>
      <c r="M2998" t="s">
        <v>24</v>
      </c>
      <c r="N2998" t="s">
        <v>25</v>
      </c>
      <c r="O2998">
        <v>6620</v>
      </c>
      <c r="P2998">
        <v>90</v>
      </c>
      <c r="Q2998" cm="1">
        <f t="array" ref="Q2998">SUM(--(Taureaux[[#This Row],[indice 1]:[Somme des indices]]&gt;=résultats!$E$4:$J$4))</f>
        <v>4</v>
      </c>
    </row>
    <row r="2999" spans="1:17" x14ac:dyDescent="0.25">
      <c r="A2999">
        <v>79675538</v>
      </c>
      <c r="B2999" t="s">
        <v>3026</v>
      </c>
      <c r="C2999" t="s">
        <v>77</v>
      </c>
      <c r="D2999" t="s">
        <v>192</v>
      </c>
      <c r="E2999">
        <v>1152.96</v>
      </c>
      <c r="F2999">
        <v>58.52</v>
      </c>
      <c r="G2999">
        <v>60.32</v>
      </c>
      <c r="H2999">
        <v>60.36</v>
      </c>
      <c r="I2999">
        <v>70.72</v>
      </c>
      <c r="J2999">
        <v>69.290000000000006</v>
      </c>
      <c r="K2999" s="5">
        <v>319.20999999999998</v>
      </c>
      <c r="L2999" t="s">
        <v>183</v>
      </c>
      <c r="M2999" t="s">
        <v>183</v>
      </c>
      <c r="N2999" t="s">
        <v>48</v>
      </c>
      <c r="O2999">
        <v>1761</v>
      </c>
      <c r="P2999">
        <v>30</v>
      </c>
      <c r="Q2999" cm="1">
        <f t="array" ref="Q2999">SUM(--(Taureaux[[#This Row],[indice 1]:[Somme des indices]]&gt;=résultats!$E$4:$J$4))</f>
        <v>5</v>
      </c>
    </row>
    <row r="3000" spans="1:17" x14ac:dyDescent="0.25">
      <c r="A3000">
        <v>77683955</v>
      </c>
      <c r="B3000" t="s">
        <v>3027</v>
      </c>
      <c r="C3000" t="s">
        <v>67</v>
      </c>
      <c r="D3000" t="s">
        <v>156</v>
      </c>
      <c r="E3000">
        <v>1003.39</v>
      </c>
      <c r="F3000">
        <v>76.2</v>
      </c>
      <c r="G3000">
        <v>64.44</v>
      </c>
      <c r="H3000">
        <v>67.010000000000005</v>
      </c>
      <c r="I3000">
        <v>67.22</v>
      </c>
      <c r="J3000">
        <v>68.97</v>
      </c>
      <c r="K3000" s="5">
        <v>343.84000000000003</v>
      </c>
      <c r="L3000" t="s">
        <v>41</v>
      </c>
      <c r="M3000" t="s">
        <v>124</v>
      </c>
      <c r="N3000" t="s">
        <v>38</v>
      </c>
      <c r="O3000">
        <v>13</v>
      </c>
      <c r="P3000">
        <v>266.26</v>
      </c>
      <c r="Q3000" cm="1">
        <f t="array" ref="Q3000">SUM(--(Taureaux[[#This Row],[indice 1]:[Somme des indices]]&gt;=résultats!$E$4:$J$4))</f>
        <v>5</v>
      </c>
    </row>
    <row r="3001" spans="1:17" x14ac:dyDescent="0.25">
      <c r="A3001">
        <v>77683955</v>
      </c>
      <c r="B3001" t="s">
        <v>3027</v>
      </c>
      <c r="C3001" t="s">
        <v>67</v>
      </c>
      <c r="D3001" t="s">
        <v>156</v>
      </c>
      <c r="E3001">
        <v>1003.39</v>
      </c>
      <c r="F3001">
        <v>76.2</v>
      </c>
      <c r="G3001">
        <v>64.44</v>
      </c>
      <c r="H3001">
        <v>67.010000000000005</v>
      </c>
      <c r="I3001">
        <v>67.22</v>
      </c>
      <c r="J3001">
        <v>68.97</v>
      </c>
      <c r="K3001" s="5">
        <v>343.84000000000003</v>
      </c>
      <c r="L3001" t="s">
        <v>146</v>
      </c>
      <c r="M3001" t="s">
        <v>146</v>
      </c>
      <c r="N3001" t="s">
        <v>147</v>
      </c>
      <c r="O3001">
        <v>26490</v>
      </c>
      <c r="P3001">
        <v>90</v>
      </c>
      <c r="Q3001" cm="1">
        <f t="array" ref="Q3001">SUM(--(Taureaux[[#This Row],[indice 1]:[Somme des indices]]&gt;=résultats!$E$4:$J$4))</f>
        <v>5</v>
      </c>
    </row>
  </sheetData>
  <sortState xmlns:xlrd2="http://schemas.microsoft.com/office/spreadsheetml/2017/richdata2" ref="AA3:AA20">
    <sortCondition ref="AA3:AA20"/>
  </sortState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résultats</vt:lpstr>
      <vt:lpstr>Mâles</vt:lpstr>
      <vt:lpstr>Mâles!Ophalen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Bart Strubbe</cp:lastModifiedBy>
  <dcterms:created xsi:type="dcterms:W3CDTF">2024-05-25T13:55:00Z</dcterms:created>
  <dcterms:modified xsi:type="dcterms:W3CDTF">2024-05-29T12:42:19Z</dcterms:modified>
</cp:coreProperties>
</file>